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502\На сайт\Для Юры\"/>
    </mc:Choice>
  </mc:AlternateContent>
  <bookViews>
    <workbookView xWindow="0" yWindow="0" windowWidth="28800" windowHeight="12435"/>
  </bookViews>
  <sheets>
    <sheet name="Таблица №3 " sheetId="1" r:id="rId1"/>
  </sheets>
  <definedNames>
    <definedName name="_xlnm.Print_Titles" localSheetId="0">'Таблица №3 '!$4:$5</definedName>
    <definedName name="_xlnm.Print_Area" localSheetId="0">'Таблица №3 '!$A$1:$H$52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26" i="1"/>
  <c r="G47" i="1" l="1"/>
  <c r="G32" i="1" l="1"/>
  <c r="F45" i="1"/>
  <c r="D34" i="1"/>
  <c r="G8" i="1" l="1"/>
  <c r="G9" i="1"/>
  <c r="G11" i="1"/>
  <c r="G13" i="1"/>
  <c r="G15" i="1"/>
  <c r="G16" i="1"/>
  <c r="G17" i="1"/>
  <c r="G19" i="1"/>
  <c r="G20" i="1"/>
  <c r="G21" i="1"/>
  <c r="G23" i="1"/>
  <c r="G25" i="1"/>
  <c r="G26" i="1"/>
  <c r="G27" i="1"/>
  <c r="G28" i="1"/>
  <c r="G29" i="1"/>
  <c r="G31" i="1"/>
  <c r="G33" i="1"/>
  <c r="G35" i="1"/>
  <c r="G37" i="1"/>
  <c r="G39" i="1"/>
  <c r="G40" i="1"/>
  <c r="G41" i="1"/>
  <c r="G44" i="1"/>
  <c r="G45" i="1"/>
  <c r="G46" i="1"/>
  <c r="G49" i="1"/>
  <c r="F44" i="1" l="1"/>
  <c r="F46" i="1"/>
  <c r="F39" i="1"/>
  <c r="F40" i="1"/>
  <c r="F41" i="1"/>
  <c r="F35" i="1"/>
  <c r="F37" i="1"/>
  <c r="F27" i="1"/>
  <c r="F29" i="1"/>
  <c r="F31" i="1"/>
  <c r="F33" i="1"/>
  <c r="F25" i="1"/>
  <c r="F13" i="1"/>
  <c r="F15" i="1"/>
  <c r="F16" i="1"/>
  <c r="F19" i="1"/>
  <c r="F20" i="1"/>
  <c r="F21" i="1"/>
  <c r="F8" i="1"/>
  <c r="F9" i="1"/>
  <c r="F11" i="1"/>
  <c r="E36" i="1"/>
  <c r="D36" i="1"/>
  <c r="E30" i="1"/>
  <c r="D30" i="1"/>
  <c r="G36" i="1" l="1"/>
  <c r="G30" i="1"/>
  <c r="E18" i="1"/>
  <c r="E10" i="1"/>
  <c r="E14" i="1"/>
  <c r="D14" i="1"/>
  <c r="E7" i="1"/>
  <c r="E6" i="1" s="1"/>
  <c r="D7" i="1"/>
  <c r="E52" i="1" l="1"/>
  <c r="G7" i="1"/>
  <c r="G14" i="1"/>
  <c r="C18" i="1" l="1"/>
  <c r="F18" i="1" s="1"/>
  <c r="D18" i="1"/>
  <c r="G18" i="1" s="1"/>
  <c r="C43" i="1"/>
  <c r="D43" i="1"/>
  <c r="C34" i="1"/>
  <c r="F34" i="1" s="1"/>
  <c r="C24" i="1"/>
  <c r="D24" i="1"/>
  <c r="C14" i="1"/>
  <c r="F14" i="1" s="1"/>
  <c r="D12" i="1"/>
  <c r="G12" i="1" s="1"/>
  <c r="C12" i="1"/>
  <c r="F12" i="1" s="1"/>
  <c r="C36" i="1"/>
  <c r="G34" i="1"/>
  <c r="C30" i="1"/>
  <c r="F30" i="1" s="1"/>
  <c r="D10" i="1"/>
  <c r="C10" i="1"/>
  <c r="F10" i="1" s="1"/>
  <c r="C7" i="1"/>
  <c r="G10" i="1" l="1"/>
  <c r="D22" i="1"/>
  <c r="G22" i="1" s="1"/>
  <c r="G24" i="1"/>
  <c r="C42" i="1"/>
  <c r="F42" i="1" s="1"/>
  <c r="F43" i="1"/>
  <c r="F7" i="1"/>
  <c r="D42" i="1"/>
  <c r="G42" i="1" s="1"/>
  <c r="G43" i="1"/>
  <c r="C22" i="1"/>
  <c r="F22" i="1" s="1"/>
  <c r="F24" i="1"/>
  <c r="C6" i="1" l="1"/>
  <c r="F6" i="1" s="1"/>
  <c r="D6" i="1"/>
  <c r="G6" i="1" s="1"/>
  <c r="D52" i="1" l="1"/>
  <c r="G52" i="1" s="1"/>
  <c r="C52" i="1"/>
  <c r="F52" i="1" s="1"/>
</calcChain>
</file>

<file path=xl/sharedStrings.xml><?xml version="1.0" encoding="utf-8"?>
<sst xmlns="http://schemas.openxmlformats.org/spreadsheetml/2006/main" count="135" uniqueCount="129">
  <si>
    <t>Наименование показателей</t>
  </si>
  <si>
    <t>Налог на прибыль организаций</t>
  </si>
  <si>
    <t>Налог на доходы физических лиц</t>
  </si>
  <si>
    <t>Налог, взимаемый в связи с применением упрощенной системы налогообложения</t>
  </si>
  <si>
    <t>Налог на имущество организаций</t>
  </si>
  <si>
    <t>Транспортный налог</t>
  </si>
  <si>
    <t>Налог на добычу полезных ископаемых</t>
  </si>
  <si>
    <t>Доходы от сдачи в аренду имущества, находящегося в оперативном управлении органов государственной власти субъектов РФ</t>
  </si>
  <si>
    <t>Доходы от перечисления части прибыли государственных унитарных предприятий субъектов РФ</t>
  </si>
  <si>
    <t>Плата за негативное воздействие на окружающую среду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</si>
  <si>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</si>
  <si>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</si>
  <si>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</si>
  <si>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</si>
  <si>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</si>
  <si>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</si>
  <si>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</si>
  <si>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</si>
  <si>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План по закону о бюджете от 18.12.2017 г. №211 (первоначальный план)</t>
  </si>
  <si>
    <t>План по закону о бюджете от 13.12.2018 г. №330 (с учетом изменений)</t>
  </si>
  <si>
    <t>Код бюджетной классификации</t>
  </si>
  <si>
    <t xml:space="preserve"> НАЛОГОВЫЕ ДОХОДЫ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</si>
  <si>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</si>
  <si>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</si>
  <si>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</si>
  <si>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</si>
  <si>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</si>
  <si>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</si>
  <si>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БЕЗВОЗМЕЗДНЫЕ ПОСТУПЛЕНИЯ ОТ ДРУГИХ БЮДЖЕТОВ БЮДЖЕТНЛОЙ СИСТЕМЫ РОССИЙСКОЙ ФЕДЕРАЦИИ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</si>
  <si>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</si>
  <si>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</si>
  <si>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</si>
  <si>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</si>
  <si>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</si>
  <si>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1 01 01000 00 0000 110</t>
  </si>
  <si>
    <t>1 03 02000 01 0000 110</t>
  </si>
  <si>
    <t>1 05 01000 00 0000 110</t>
  </si>
  <si>
    <t>1 06 02000 02 0000 110</t>
  </si>
  <si>
    <t>1 06 04000 02 0000 110</t>
  </si>
  <si>
    <t>1 07 00000 00 0000 000</t>
  </si>
  <si>
    <t>1 07 01000 01 0000 110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</si>
  <si>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</si>
  <si>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</si>
  <si>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</si>
  <si>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</si>
  <si>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</si>
  <si>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</si>
  <si>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</si>
  <si>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</si>
  <si>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</si>
  <si>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0 11 05030 00 0000 120</t>
  </si>
  <si>
    <t>Доходы от сдачи в аренду имущества, находящегося в оперативном управлении органов государственной власти субъектов РФ,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</si>
  <si>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</si>
  <si>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в виде прибыли, приходящейся на долю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</si>
  <si>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1 11 05070 00 0000 120</t>
  </si>
  <si>
    <t>1 11 07000 00 0000 120</t>
  </si>
  <si>
    <t>1 12 00000 00 0000 000</t>
  </si>
  <si>
    <t>ПЛАТЕЖИ ПРИ ПОЛЬЗОВАНИИ ПРИРОДНЫМИ РЕСУРСАМИ</t>
  </si>
  <si>
    <t>1 12 01000 01 0000 120</t>
  </si>
  <si>
    <t>1 12 02000 00 0000 120</t>
  </si>
  <si>
    <t>1 12 04000 00 0000 120</t>
  </si>
  <si>
    <t>Платежи при пользовании недрами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</si>
  <si>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</si>
  <si>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</si>
  <si>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</si>
  <si>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</si>
  <si>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</si>
  <si>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1 14 00000 00 0000 000</t>
  </si>
  <si>
    <t>ДОХОДЫ ОТ ПРОДАЖИ МАТЕРИАЛЬНЫХ И НЕМАТЕРИАЛЬНЫХ АКТИВОВ</t>
  </si>
  <si>
    <t xml:space="preserve">1 14 02000 00 0000 000 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</si>
  <si>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</si>
  <si>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1 14 06000 00 0000 430 </t>
  </si>
  <si>
    <t xml:space="preserve">Доходы от продажи земельных участков, находящихся в государственной и муниципальной собственности </t>
  </si>
  <si>
    <t>1 15 00000 00 0000 000</t>
  </si>
  <si>
    <t>1 16 00000 00 0000 000</t>
  </si>
  <si>
    <t>1 17 00000 00 0000 000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</si>
  <si>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</si>
  <si>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</si>
  <si>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</si>
  <si>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1 06 05000 02 0000 110</t>
  </si>
  <si>
    <t>Налог на игорный бизнес</t>
  </si>
  <si>
    <t>ГОСУДАРСТВЕННАЯ ПОШЛИНА</t>
  </si>
  <si>
    <t>1 11 05080 00 0000 120</t>
  </si>
  <si>
    <t>Средства, получаемые от передачи имущества, находящегося в государственной и муниципальнлой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в залог, в доверительное управление</t>
  </si>
  <si>
    <t>БЕЗВОЗМЕЗДНЫЕ ПОСТУПЛЕНИЯ</t>
  </si>
  <si>
    <t>2 02 20000 00 0000 151</t>
  </si>
  <si>
    <t>2 02 10000 00 0000 151</t>
  </si>
  <si>
    <t>2 02 30000 00 0000 151</t>
  </si>
  <si>
    <t>2 02 40000 00 0000 151</t>
  </si>
  <si>
    <t>ВСЕГО ДОХОДОВ</t>
  </si>
  <si>
    <t>1 01 02000 01 0000 110</t>
  </si>
  <si>
    <t>2 00 00000 00 0000 000</t>
  </si>
  <si>
    <t>2 02 00000 00 0000 000</t>
  </si>
  <si>
    <t>2 07 00000 00 0000 000</t>
  </si>
  <si>
    <t>% исполнения первоначального плана</t>
  </si>
  <si>
    <t>% исполнения уточненного плана</t>
  </si>
  <si>
    <t>Пояснения отклонений от плановых значений</t>
  </si>
  <si>
    <t>Фактическое исполнение</t>
  </si>
  <si>
    <t>Аналитические данные об исполнении доходов бюджета Белгородской области за 2018 год</t>
  </si>
  <si>
    <t>-</t>
  </si>
  <si>
    <t>в 5 р.</t>
  </si>
  <si>
    <t>в 9 р.</t>
  </si>
  <si>
    <t>за счет улучшения финансовых показателей для целей налогообложения по организациям горно-металлургического комплекса и других налогоплательщиков</t>
  </si>
  <si>
    <t>обусловлено проведенными мероприятиями по обеспечению погашения недоимки</t>
  </si>
  <si>
    <t>поступления за счет расширения сделок, совершаемых через МФЦ</t>
  </si>
  <si>
    <t>перевыполнение плана связано с улучшением деятельности организаций</t>
  </si>
  <si>
    <t xml:space="preserve"> по результатам обращений о выкупе земельных участков</t>
  </si>
  <si>
    <t>(млн рублей)</t>
  </si>
  <si>
    <t>в 22 р.</t>
  </si>
  <si>
    <t>в 23 р.</t>
  </si>
  <si>
    <t>в 12 р.</t>
  </si>
  <si>
    <t>в 2 р.</t>
  </si>
  <si>
    <t>за счет увеличения ставок налога для процессинговых центров и пунктов приема ставок букмекерских контор и тотализаторов</t>
  </si>
  <si>
    <t>за счет роста заработной платы в реальном секторе экономики и бюджетной сфере, а также проводимых в регионе мероприятий по легализации трудовой занятости.</t>
  </si>
  <si>
    <t>за счет заключения новых договоров и погашения задолженности предыдущих лет</t>
  </si>
  <si>
    <t>за счет задолженности по уплате текущих платежей</t>
  </si>
  <si>
    <t>в связи с ростом рыночных цен на аренду и увеличения размера арендной платы</t>
  </si>
  <si>
    <t>за счет улучшения собираемости и качества администрирования</t>
  </si>
  <si>
    <t>за счет фактически сложившихся поступлений</t>
  </si>
  <si>
    <t>за счет разовых поступлений доходов от компенсации затрат бюджетов субъектов</t>
  </si>
  <si>
    <t>образование текущей задолженности</t>
  </si>
  <si>
    <t>поступление средств федерального бюджета в конце отчетного периода</t>
  </si>
  <si>
    <t>исполнение в соответствии с измененными лимитами средств федерального бюджета по отдельным направлениям</t>
  </si>
  <si>
    <t>сверхплановые поступления дивидендов обеспечили предприятия, в уставных капиталах которых доля собственности  области  менее 51 процента</t>
  </si>
  <si>
    <t>Сверхплановые поступления обеспечили ОГУП «Облдорснаб» и ГУП «Стоматологическая поликлиника №2»</t>
  </si>
  <si>
    <t>улучшение финансовых результатов плательщиков, переход на данную систему налогообложения  субъектов малого бизнеса</t>
  </si>
  <si>
    <t>в связи с изменением сроков и порядка уплаты физическими и юридическими лицами</t>
  </si>
  <si>
    <t>в связи с уплатой пени по договорам аренды участков</t>
  </si>
  <si>
    <t>исходя из объемов реализации и установленных ставок и нормативов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</si>
</sst>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73">
    <xf numFmtId="0" fontId="0" fillId="0" borderId="0" xfId="0"/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14" fontId="4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1" fontId="5" fillId="0" borderId="2" xfId="1" applyNumberFormat="1" applyFont="1" applyBorder="1" applyAlignment="1" applyProtection="1">
      <alignment horizontal="center" vertical="center" wrapText="1"/>
      <protection locked="0"/>
    </xf>
    <xf numFmtId="3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2" xfId="1" applyNumberFormat="1" applyFont="1" applyBorder="1" applyAlignment="1" applyProtection="1">
      <alignment horizontal="center" vertical="center" wrapText="1"/>
      <protection locked="0"/>
    </xf>
    <xf numFmtId="3" fontId="2" fillId="0" borderId="0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Border="1" applyAlignment="1"/>
    <xf numFmtId="0" fontId="2" fillId="0" borderId="0" xfId="0" applyFont="1" applyAlignment="1">
      <alignment horizontal="center" vertical="center" wrapText="1"/>
    </xf>
    <xf numFmtId="3" fontId="6" fillId="0" borderId="2" xfId="1" applyNumberFormat="1" applyFont="1" applyFill="1" applyBorder="1" applyAlignment="1" applyProtection="1">
      <alignment horizontal="center" wrapText="1"/>
      <protection locked="0"/>
    </xf>
    <xf numFmtId="3" fontId="6" fillId="0" borderId="2" xfId="1" applyNumberFormat="1" applyFont="1" applyBorder="1" applyAlignment="1" applyProtection="1">
      <alignment horizontal="center" wrapText="1"/>
      <protection locked="0"/>
    </xf>
    <xf numFmtId="3" fontId="4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right" wrapText="1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left" vertical="center" wrapText="1"/>
      <protection locked="0"/>
    </xf>
    <xf numFmtId="0" fontId="6" fillId="0" borderId="3" xfId="1" applyFont="1" applyBorder="1" applyAlignment="1" applyProtection="1">
      <alignment vertical="center" wrapText="1"/>
      <protection locked="0"/>
    </xf>
    <xf numFmtId="0" fontId="6" fillId="2" borderId="3" xfId="1" applyFont="1" applyFill="1" applyBorder="1" applyAlignment="1" applyProtection="1">
      <alignment horizontal="left" vertical="center" wrapText="1"/>
      <protection locked="0"/>
    </xf>
    <xf numFmtId="0" fontId="6" fillId="0" borderId="4" xfId="1" applyFont="1" applyBorder="1" applyAlignment="1" applyProtection="1">
      <alignment horizontal="left" vertical="center" wrapText="1"/>
      <protection locked="0"/>
    </xf>
    <xf numFmtId="0" fontId="6" fillId="2" borderId="4" xfId="1" applyFont="1" applyFill="1" applyBorder="1" applyAlignment="1" applyProtection="1">
      <alignment horizontal="left" vertical="center" wrapText="1"/>
    </xf>
    <xf numFmtId="0" fontId="8" fillId="0" borderId="5" xfId="2" applyNumberFormat="1" applyFont="1" applyFill="1" applyBorder="1" applyAlignment="1">
      <alignment horizontal="left" vertical="center" wrapText="1" readingOrder="1"/>
    </xf>
    <xf numFmtId="0" fontId="4" fillId="4" borderId="3" xfId="1" applyFont="1" applyFill="1" applyBorder="1" applyAlignment="1" applyProtection="1">
      <alignment horizontal="left" vertical="center" wrapText="1"/>
      <protection locked="0"/>
    </xf>
    <xf numFmtId="0" fontId="2" fillId="4" borderId="0" xfId="1" applyFont="1" applyFill="1" applyBorder="1" applyAlignment="1" applyProtection="1">
      <alignment horizontal="center" vertical="center" wrapText="1"/>
      <protection locked="0"/>
    </xf>
    <xf numFmtId="3" fontId="4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3" xfId="1" applyFont="1" applyFill="1" applyBorder="1" applyAlignment="1" applyProtection="1">
      <alignment horizontal="left" vertical="center" wrapText="1"/>
      <protection locked="0"/>
    </xf>
    <xf numFmtId="3" fontId="6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vertical="center" wrapText="1"/>
      <protection locked="0"/>
    </xf>
    <xf numFmtId="0" fontId="4" fillId="2" borderId="4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Border="1" applyAlignment="1" applyProtection="1">
      <alignment horizontal="left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Border="1" applyAlignment="1" applyProtection="1">
      <alignment horizontal="left" vertical="center" wrapText="1"/>
      <protection locked="0"/>
    </xf>
    <xf numFmtId="3" fontId="2" fillId="4" borderId="0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3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1" applyFont="1" applyFill="1" applyBorder="1" applyAlignment="1" applyProtection="1">
      <alignment horizontal="center" vertical="center" wrapText="1"/>
      <protection locked="0"/>
    </xf>
    <xf numFmtId="0" fontId="6" fillId="0" borderId="2" xfId="3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3" fontId="4" fillId="0" borderId="2" xfId="3" applyNumberFormat="1" applyFont="1" applyBorder="1" applyAlignment="1">
      <alignment horizontal="center" vertical="center"/>
    </xf>
    <xf numFmtId="0" fontId="12" fillId="0" borderId="0" xfId="3" applyFont="1"/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3" fontId="11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2" applyNumberFormat="1" applyFont="1" applyFill="1" applyBorder="1" applyAlignment="1">
      <alignment horizontal="left" vertical="center" wrapText="1" readingOrder="1"/>
    </xf>
    <xf numFmtId="0" fontId="4" fillId="4" borderId="2" xfId="1" applyFont="1" applyFill="1" applyBorder="1" applyAlignment="1" applyProtection="1">
      <alignment horizontal="left" vertical="center" wrapText="1"/>
      <protection locked="0"/>
    </xf>
    <xf numFmtId="0" fontId="9" fillId="0" borderId="6" xfId="2" applyNumberFormat="1" applyFont="1" applyFill="1" applyBorder="1" applyAlignment="1">
      <alignment horizontal="left" vertical="center" wrapText="1" readingOrder="1"/>
    </xf>
    <xf numFmtId="3" fontId="4" fillId="0" borderId="2" xfId="1" applyNumberFormat="1" applyFont="1" applyBorder="1" applyAlignment="1" applyProtection="1">
      <alignment horizontal="center" wrapText="1"/>
      <protection locked="0"/>
    </xf>
    <xf numFmtId="0" fontId="4" fillId="4" borderId="2" xfId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 applyProtection="1">
      <alignment horizontal="center" vertical="center" wrapText="1"/>
      <protection locked="0"/>
    </xf>
    <xf numFmtId="1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3" fontId="11" fillId="4" borderId="2" xfId="1" applyNumberFormat="1" applyFont="1" applyFill="1" applyBorder="1" applyAlignment="1" applyProtection="1">
      <alignment horizontal="center" wrapText="1"/>
      <protection locked="0"/>
    </xf>
    <xf numFmtId="1" fontId="6" fillId="0" borderId="2" xfId="1" applyNumberFormat="1" applyFont="1" applyBorder="1" applyAlignment="1" applyProtection="1">
      <alignment horizontal="center" vertical="center" wrapText="1"/>
      <protection locked="0"/>
    </xf>
    <xf numFmtId="164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4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164" fontId="4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9" fillId="3" borderId="7" xfId="2" applyNumberFormat="1" applyFont="1" applyFill="1" applyBorder="1" applyAlignment="1">
      <alignment horizontal="center" vertical="center" wrapText="1"/>
    </xf>
    <xf numFmtId="0" fontId="9" fillId="3" borderId="8" xfId="2" applyNumberFormat="1" applyFont="1" applyFill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_Исполнение 9 месяцев доходы" xfId="3"/>
    <cellStyle name="Обычный_ПРАВИТЕЛЬСТВО-200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57"/>
  <sheetViews>
    <sheetView tabSelected="1" view="pageBreakPreview" zoomScale="80" zoomScaleNormal="90" zoomScaleSheetLayoutView="80" workbookViewId="0">
      <pane xSplit="2" ySplit="4" topLeftCell="C9" activePane="bottomRight" state="frozen"/>
      <selection activeCell="J11" sqref="J11"/>
      <selection pane="topRight" activeCell="J11" sqref="J11"/>
      <selection pane="bottomLeft" activeCell="J11" sqref="J11"/>
      <selection pane="bottomRight" activeCell="H29" sqref="H29"/>
    </sheetView>
  </sheetViews>
  <sheetFormatPr defaultColWidth="9.140625" defaultRowHeight="16.5" x14ac:dyDescent="0.2"/>
  <cols>
    <col min="1" max="1" width="26.140625" style="19" customWidth="1"/>
    <col min="2" max="2" width="63.42578125" style="1" customWidth="1"/>
    <col min="3" max="3" width="19.7109375" style="2" customWidth="1"/>
    <col min="4" max="4" width="17.85546875" style="18" customWidth="1"/>
    <col min="5" max="5" width="17.85546875" style="63" customWidth="1"/>
    <col min="6" max="6" width="19.85546875" style="63" customWidth="1"/>
    <col min="7" max="7" width="17.85546875" style="63" customWidth="1"/>
    <col min="8" max="8" width="47" style="1" customWidth="1"/>
    <col min="9" max="9" width="11.7109375" style="1" bestFit="1" customWidth="1"/>
    <col min="10" max="10" width="9.5703125" style="1" bestFit="1" customWidth="1"/>
    <col min="11" max="11" width="16.7109375" style="1" customWidth="1"/>
    <col min="12" max="16384" width="9.140625" style="1"/>
  </cols>
  <sheetData>
    <row r="1" spans="1:10" ht="18" customHeight="1" x14ac:dyDescent="0.2"/>
    <row r="2" spans="1:10" ht="25.5" customHeight="1" x14ac:dyDescent="0.2">
      <c r="A2" s="70" t="s">
        <v>98</v>
      </c>
      <c r="B2" s="70"/>
      <c r="C2" s="70"/>
      <c r="D2" s="70"/>
      <c r="E2" s="70"/>
      <c r="F2" s="70"/>
      <c r="G2" s="70"/>
      <c r="H2" s="70"/>
    </row>
    <row r="3" spans="1:10" ht="19.5" customHeight="1" x14ac:dyDescent="0.2">
      <c r="H3" s="20" t="s">
        <v>107</v>
      </c>
    </row>
    <row r="4" spans="1:10" ht="93" customHeight="1" x14ac:dyDescent="0.2">
      <c r="A4" s="23" t="s">
        <v>20</v>
      </c>
      <c r="B4" s="23" t="s">
        <v>0</v>
      </c>
      <c r="C4" s="60" t="s">
        <v>18</v>
      </c>
      <c r="D4" s="60" t="s">
        <v>19</v>
      </c>
      <c r="E4" s="60" t="s">
        <v>97</v>
      </c>
      <c r="F4" s="60" t="s">
        <v>94</v>
      </c>
      <c r="G4" s="60" t="s">
        <v>95</v>
      </c>
      <c r="H4" s="3" t="s">
        <v>96</v>
      </c>
    </row>
    <row r="5" spans="1:10" ht="18.75" customHeight="1" x14ac:dyDescent="0.2">
      <c r="A5" s="4">
        <v>1</v>
      </c>
      <c r="B5" s="24">
        <v>2</v>
      </c>
      <c r="C5" s="61">
        <v>3</v>
      </c>
      <c r="D5" s="62">
        <v>4</v>
      </c>
      <c r="E5" s="62">
        <v>5</v>
      </c>
      <c r="F5" s="62">
        <v>6</v>
      </c>
      <c r="G5" s="62">
        <v>7</v>
      </c>
      <c r="H5" s="5">
        <v>8</v>
      </c>
    </row>
    <row r="6" spans="1:10" s="22" customFormat="1" ht="24" customHeight="1" x14ac:dyDescent="0.2">
      <c r="A6" s="44" t="s">
        <v>29</v>
      </c>
      <c r="B6" s="31" t="s">
        <v>21</v>
      </c>
      <c r="C6" s="55">
        <f>C7+C10+C12+C14+C18+C21+C22+C30+C34+C36+C39+C40+C41</f>
        <v>62545.54</v>
      </c>
      <c r="D6" s="55">
        <f>D7+D10+D12+D14+D18+D21+D22+D30+D34+D36+D39+D40+D41</f>
        <v>67574.168999999994</v>
      </c>
      <c r="E6" s="55">
        <f>E7+E10+E12+E14+E18+E21+E22+E30+E34+E36+E39+E40+E41+0.302</f>
        <v>73491.696999999986</v>
      </c>
      <c r="F6" s="55">
        <f>E6/C6*100</f>
        <v>117.50109919907956</v>
      </c>
      <c r="G6" s="55">
        <f>E6/D6*100</f>
        <v>108.75708586220274</v>
      </c>
      <c r="H6" s="55"/>
    </row>
    <row r="7" spans="1:10" s="22" customFormat="1" ht="24.75" customHeight="1" x14ac:dyDescent="0.2">
      <c r="A7" s="44" t="s">
        <v>30</v>
      </c>
      <c r="B7" s="31" t="s">
        <v>22</v>
      </c>
      <c r="C7" s="33">
        <f>C8+C9</f>
        <v>40929.762999999999</v>
      </c>
      <c r="D7" s="33">
        <f t="shared" ref="D7:E7" si="0">D8+D9</f>
        <v>44130.652999999998</v>
      </c>
      <c r="E7" s="33">
        <f t="shared" si="0"/>
        <v>48867.175000000003</v>
      </c>
      <c r="F7" s="55">
        <f t="shared" ref="F7:F46" si="1">E7/C7*100</f>
        <v>119.39276315868237</v>
      </c>
      <c r="G7" s="55">
        <f t="shared" ref="G7:G49" si="2">E7/D7*100</f>
        <v>110.73295244464205</v>
      </c>
      <c r="H7" s="33"/>
      <c r="I7" s="8"/>
      <c r="J7" s="8"/>
    </row>
    <row r="8" spans="1:10" ht="64.150000000000006" customHeight="1" x14ac:dyDescent="0.2">
      <c r="A8" s="4" t="s">
        <v>34</v>
      </c>
      <c r="B8" s="34" t="s">
        <v>1</v>
      </c>
      <c r="C8" s="35">
        <v>25268.714</v>
      </c>
      <c r="D8" s="35">
        <v>28243.714</v>
      </c>
      <c r="E8" s="35">
        <v>32391.258999999998</v>
      </c>
      <c r="F8" s="55">
        <f t="shared" si="1"/>
        <v>128.18720810247802</v>
      </c>
      <c r="G8" s="55">
        <f t="shared" si="2"/>
        <v>114.68484279369207</v>
      </c>
      <c r="H8" s="35" t="s">
        <v>102</v>
      </c>
      <c r="I8" s="8"/>
    </row>
    <row r="9" spans="1:10" ht="68.25" customHeight="1" x14ac:dyDescent="0.2">
      <c r="A9" s="4" t="s">
        <v>90</v>
      </c>
      <c r="B9" s="25" t="s">
        <v>2</v>
      </c>
      <c r="C9" s="6">
        <v>15661.049000000001</v>
      </c>
      <c r="D9" s="6">
        <v>15886.939</v>
      </c>
      <c r="E9" s="6">
        <v>16475.916000000001</v>
      </c>
      <c r="F9" s="55">
        <f t="shared" si="1"/>
        <v>105.20314443815353</v>
      </c>
      <c r="G9" s="55">
        <f t="shared" si="2"/>
        <v>103.70730321303556</v>
      </c>
      <c r="H9" s="35" t="s">
        <v>113</v>
      </c>
    </row>
    <row r="10" spans="1:10" s="22" customFormat="1" ht="50.25" customHeight="1" x14ac:dyDescent="0.2">
      <c r="A10" s="44" t="s">
        <v>31</v>
      </c>
      <c r="B10" s="37" t="s">
        <v>23</v>
      </c>
      <c r="C10" s="45">
        <f>C11</f>
        <v>5684.6679999999997</v>
      </c>
      <c r="D10" s="45">
        <f t="shared" ref="D10:E10" si="3">D11</f>
        <v>6441.116</v>
      </c>
      <c r="E10" s="45">
        <f t="shared" si="3"/>
        <v>6763.6779999999999</v>
      </c>
      <c r="F10" s="55">
        <f t="shared" si="1"/>
        <v>118.98105570984974</v>
      </c>
      <c r="G10" s="55">
        <f t="shared" si="2"/>
        <v>105.00785888656561</v>
      </c>
      <c r="H10" s="45"/>
    </row>
    <row r="11" spans="1:10" ht="36.75" customHeight="1" x14ac:dyDescent="0.2">
      <c r="A11" s="4" t="s">
        <v>35</v>
      </c>
      <c r="B11" s="26" t="s">
        <v>24</v>
      </c>
      <c r="C11" s="6">
        <v>5684.6679999999997</v>
      </c>
      <c r="D11" s="6">
        <v>6441.116</v>
      </c>
      <c r="E11" s="6">
        <v>6763.6779999999999</v>
      </c>
      <c r="F11" s="55">
        <f t="shared" si="1"/>
        <v>118.98105570984974</v>
      </c>
      <c r="G11" s="55">
        <f t="shared" si="2"/>
        <v>105.00785888656561</v>
      </c>
      <c r="H11" s="7" t="s">
        <v>128</v>
      </c>
    </row>
    <row r="12" spans="1:10" s="22" customFormat="1" ht="25.5" customHeight="1" x14ac:dyDescent="0.2">
      <c r="A12" s="44" t="s">
        <v>32</v>
      </c>
      <c r="B12" s="38" t="s">
        <v>25</v>
      </c>
      <c r="C12" s="45">
        <f>C13</f>
        <v>2152.866</v>
      </c>
      <c r="D12" s="45">
        <f t="shared" ref="D12" si="4">D13</f>
        <v>2480.366</v>
      </c>
      <c r="E12" s="45">
        <v>2598.1660000000002</v>
      </c>
      <c r="F12" s="55">
        <f t="shared" si="1"/>
        <v>120.68405557986424</v>
      </c>
      <c r="G12" s="55">
        <f t="shared" si="2"/>
        <v>104.74929909537545</v>
      </c>
      <c r="H12" s="45"/>
    </row>
    <row r="13" spans="1:10" ht="50.25" customHeight="1" x14ac:dyDescent="0.2">
      <c r="A13" s="4" t="s">
        <v>36</v>
      </c>
      <c r="B13" s="27" t="s">
        <v>3</v>
      </c>
      <c r="C13" s="6">
        <v>2152.866</v>
      </c>
      <c r="D13" s="6">
        <v>2480.366</v>
      </c>
      <c r="E13" s="6">
        <v>2598.1579999999999</v>
      </c>
      <c r="F13" s="55">
        <f t="shared" si="1"/>
        <v>120.68368398218932</v>
      </c>
      <c r="G13" s="55">
        <f t="shared" si="2"/>
        <v>104.74897656232991</v>
      </c>
      <c r="H13" s="7" t="s">
        <v>125</v>
      </c>
    </row>
    <row r="14" spans="1:10" s="22" customFormat="1" ht="21.75" customHeight="1" x14ac:dyDescent="0.2">
      <c r="A14" s="44" t="s">
        <v>33</v>
      </c>
      <c r="B14" s="39" t="s">
        <v>26</v>
      </c>
      <c r="C14" s="45">
        <f>C15+C16+C17</f>
        <v>10188.655000000001</v>
      </c>
      <c r="D14" s="45">
        <f>D15+D16+D17</f>
        <v>10684.755000000001</v>
      </c>
      <c r="E14" s="45">
        <f>E15+E16+E17</f>
        <v>11057.096</v>
      </c>
      <c r="F14" s="55">
        <f t="shared" si="1"/>
        <v>108.52360787562243</v>
      </c>
      <c r="G14" s="55">
        <f t="shared" si="2"/>
        <v>103.48478743780272</v>
      </c>
      <c r="H14" s="45"/>
    </row>
    <row r="15" spans="1:10" ht="20.100000000000001" customHeight="1" x14ac:dyDescent="0.2">
      <c r="A15" s="4" t="s">
        <v>37</v>
      </c>
      <c r="B15" s="28" t="s">
        <v>4</v>
      </c>
      <c r="C15" s="6">
        <v>8604.2330000000002</v>
      </c>
      <c r="D15" s="6">
        <v>9042.2330000000002</v>
      </c>
      <c r="E15" s="6">
        <v>9316.6810000000005</v>
      </c>
      <c r="F15" s="55">
        <f t="shared" si="1"/>
        <v>108.28020347659111</v>
      </c>
      <c r="G15" s="55">
        <f t="shared" si="2"/>
        <v>103.03517947391978</v>
      </c>
      <c r="H15" s="7"/>
      <c r="I15" s="8"/>
    </row>
    <row r="16" spans="1:10" ht="33" customHeight="1" x14ac:dyDescent="0.2">
      <c r="A16" s="4" t="s">
        <v>38</v>
      </c>
      <c r="B16" s="28" t="s">
        <v>5</v>
      </c>
      <c r="C16" s="6">
        <v>1579.8219999999999</v>
      </c>
      <c r="D16" s="6">
        <v>1634.8219999999999</v>
      </c>
      <c r="E16" s="6">
        <v>1731.4960000000001</v>
      </c>
      <c r="F16" s="55">
        <f t="shared" si="1"/>
        <v>109.60070185122123</v>
      </c>
      <c r="G16" s="55">
        <f t="shared" si="2"/>
        <v>105.91342666051717</v>
      </c>
      <c r="H16" s="65" t="s">
        <v>103</v>
      </c>
    </row>
    <row r="17" spans="1:9" s="41" customFormat="1" ht="50.25" customHeight="1" x14ac:dyDescent="0.2">
      <c r="A17" s="4" t="s">
        <v>79</v>
      </c>
      <c r="B17" s="28" t="s">
        <v>80</v>
      </c>
      <c r="C17" s="6">
        <v>4.5999999999999996</v>
      </c>
      <c r="D17" s="6">
        <v>7.7</v>
      </c>
      <c r="E17" s="6">
        <v>8.9190000000000005</v>
      </c>
      <c r="F17" s="55" t="s">
        <v>111</v>
      </c>
      <c r="G17" s="55">
        <f t="shared" si="2"/>
        <v>115.83116883116884</v>
      </c>
      <c r="H17" s="65" t="s">
        <v>112</v>
      </c>
    </row>
    <row r="18" spans="1:9" s="22" customFormat="1" ht="33" customHeight="1" x14ac:dyDescent="0.2">
      <c r="A18" s="44" t="s">
        <v>39</v>
      </c>
      <c r="B18" s="40" t="s">
        <v>27</v>
      </c>
      <c r="C18" s="45">
        <f t="shared" ref="C18" si="5">C19+C20</f>
        <v>655.42899999999997</v>
      </c>
      <c r="D18" s="45">
        <f>D19+D20</f>
        <v>716.077</v>
      </c>
      <c r="E18" s="45">
        <f>E19+E20</f>
        <v>822.28599999999994</v>
      </c>
      <c r="F18" s="55">
        <f t="shared" si="1"/>
        <v>125.45767733804882</v>
      </c>
      <c r="G18" s="55">
        <f t="shared" si="2"/>
        <v>114.83206414952581</v>
      </c>
      <c r="H18" s="45"/>
    </row>
    <row r="19" spans="1:9" ht="33.6" customHeight="1" x14ac:dyDescent="0.2">
      <c r="A19" s="4" t="s">
        <v>40</v>
      </c>
      <c r="B19" s="28" t="s">
        <v>6</v>
      </c>
      <c r="C19" s="6">
        <v>655.04899999999998</v>
      </c>
      <c r="D19" s="6">
        <v>715.697</v>
      </c>
      <c r="E19" s="6">
        <v>821.87599999999998</v>
      </c>
      <c r="F19" s="55">
        <f t="shared" si="1"/>
        <v>125.46786576271394</v>
      </c>
      <c r="G19" s="55">
        <f t="shared" si="2"/>
        <v>114.83574753003016</v>
      </c>
      <c r="H19" s="7" t="s">
        <v>105</v>
      </c>
      <c r="I19" s="8"/>
    </row>
    <row r="20" spans="1:9" s="22" customFormat="1" ht="35.25" customHeight="1" x14ac:dyDescent="0.2">
      <c r="A20" s="4" t="s">
        <v>41</v>
      </c>
      <c r="B20" s="28" t="s">
        <v>42</v>
      </c>
      <c r="C20" s="66">
        <v>0.38</v>
      </c>
      <c r="D20" s="66">
        <v>0.38</v>
      </c>
      <c r="E20" s="66">
        <v>0.41</v>
      </c>
      <c r="F20" s="55">
        <f t="shared" si="1"/>
        <v>107.89473684210526</v>
      </c>
      <c r="G20" s="55">
        <f t="shared" si="2"/>
        <v>107.89473684210526</v>
      </c>
      <c r="H20" s="7" t="s">
        <v>118</v>
      </c>
      <c r="I20" s="8"/>
    </row>
    <row r="21" spans="1:9" s="22" customFormat="1" ht="33.6" customHeight="1" x14ac:dyDescent="0.2">
      <c r="A21" s="44" t="s">
        <v>43</v>
      </c>
      <c r="B21" s="40" t="s">
        <v>81</v>
      </c>
      <c r="C21" s="45">
        <v>50.430999999999997</v>
      </c>
      <c r="D21" s="45">
        <v>50.430999999999997</v>
      </c>
      <c r="E21" s="45">
        <v>56.087000000000003</v>
      </c>
      <c r="F21" s="55">
        <f t="shared" si="1"/>
        <v>111.2153239079138</v>
      </c>
      <c r="G21" s="55">
        <f t="shared" si="2"/>
        <v>111.2153239079138</v>
      </c>
      <c r="H21" s="6" t="s">
        <v>104</v>
      </c>
      <c r="I21" s="8"/>
    </row>
    <row r="22" spans="1:9" s="32" customFormat="1" ht="34.5" customHeight="1" x14ac:dyDescent="0.2">
      <c r="A22" s="44" t="s">
        <v>44</v>
      </c>
      <c r="B22" s="36" t="s">
        <v>45</v>
      </c>
      <c r="C22" s="33">
        <f t="shared" ref="C22" si="6">C23+C24+C29</f>
        <v>1953.317</v>
      </c>
      <c r="D22" s="33">
        <f>D23+D24+D29</f>
        <v>1971.982</v>
      </c>
      <c r="E22" s="33">
        <v>2194.1190000000001</v>
      </c>
      <c r="F22" s="55">
        <f t="shared" si="1"/>
        <v>112.3278505229822</v>
      </c>
      <c r="G22" s="55">
        <f t="shared" si="2"/>
        <v>111.26465657394439</v>
      </c>
      <c r="H22" s="33"/>
    </row>
    <row r="23" spans="1:9" ht="89.25" customHeight="1" x14ac:dyDescent="0.2">
      <c r="A23" s="4" t="s">
        <v>46</v>
      </c>
      <c r="B23" s="47" t="s">
        <v>53</v>
      </c>
      <c r="C23" s="6">
        <v>2.73</v>
      </c>
      <c r="D23" s="6">
        <v>14.805</v>
      </c>
      <c r="E23" s="6">
        <v>14.805</v>
      </c>
      <c r="F23" s="55" t="s">
        <v>100</v>
      </c>
      <c r="G23" s="55">
        <f t="shared" si="2"/>
        <v>100</v>
      </c>
      <c r="H23" s="7" t="s">
        <v>123</v>
      </c>
    </row>
    <row r="24" spans="1:9" s="22" customFormat="1" ht="100.5" customHeight="1" x14ac:dyDescent="0.2">
      <c r="A24" s="4" t="s">
        <v>47</v>
      </c>
      <c r="B24" s="28" t="s">
        <v>48</v>
      </c>
      <c r="C24" s="6">
        <f t="shared" ref="C24" si="7">C25+C26+C27+C28</f>
        <v>1943.829</v>
      </c>
      <c r="D24" s="6">
        <f>D25+D26+D27+D28</f>
        <v>1949.029</v>
      </c>
      <c r="E24" s="6">
        <v>2163.9259999999999</v>
      </c>
      <c r="F24" s="55">
        <f t="shared" si="1"/>
        <v>111.32285813206819</v>
      </c>
      <c r="G24" s="55">
        <f t="shared" si="2"/>
        <v>111.02584928187318</v>
      </c>
      <c r="H24" s="6"/>
    </row>
    <row r="25" spans="1:9" ht="82.5" customHeight="1" x14ac:dyDescent="0.2">
      <c r="A25" s="4" t="s">
        <v>49</v>
      </c>
      <c r="B25" s="28" t="s">
        <v>52</v>
      </c>
      <c r="C25" s="6">
        <v>1927.829</v>
      </c>
      <c r="D25" s="6">
        <v>1927.829</v>
      </c>
      <c r="E25" s="6">
        <v>2148.4119999999998</v>
      </c>
      <c r="F25" s="55">
        <f t="shared" si="1"/>
        <v>111.44204179935045</v>
      </c>
      <c r="G25" s="55">
        <f t="shared" si="2"/>
        <v>111.44204179935045</v>
      </c>
      <c r="H25" s="6" t="s">
        <v>114</v>
      </c>
    </row>
    <row r="26" spans="1:9" s="22" customFormat="1" ht="104.25" customHeight="1" x14ac:dyDescent="0.2">
      <c r="A26" s="4" t="s">
        <v>50</v>
      </c>
      <c r="B26" s="29" t="s">
        <v>51</v>
      </c>
      <c r="C26" s="66">
        <v>2</v>
      </c>
      <c r="D26" s="66">
        <v>2</v>
      </c>
      <c r="E26" s="66">
        <v>2.2650000000000001</v>
      </c>
      <c r="F26" s="55">
        <f>E26/C26*100</f>
        <v>113.25</v>
      </c>
      <c r="G26" s="55">
        <f t="shared" si="2"/>
        <v>113.25</v>
      </c>
      <c r="H26" s="7" t="s">
        <v>116</v>
      </c>
    </row>
    <row r="27" spans="1:9" ht="54" customHeight="1" x14ac:dyDescent="0.2">
      <c r="A27" s="4" t="s">
        <v>54</v>
      </c>
      <c r="B27" s="29" t="s">
        <v>7</v>
      </c>
      <c r="C27" s="6">
        <v>14</v>
      </c>
      <c r="D27" s="6">
        <v>14</v>
      </c>
      <c r="E27" s="6">
        <v>13.249000000000001</v>
      </c>
      <c r="F27" s="55">
        <f t="shared" si="1"/>
        <v>94.635714285714286</v>
      </c>
      <c r="G27" s="55">
        <f t="shared" si="2"/>
        <v>94.635714285714286</v>
      </c>
      <c r="H27" s="7" t="s">
        <v>120</v>
      </c>
    </row>
    <row r="28" spans="1:9" s="41" customFormat="1" ht="95.25" customHeight="1" x14ac:dyDescent="0.2">
      <c r="A28" s="4" t="s">
        <v>82</v>
      </c>
      <c r="B28" s="29" t="s">
        <v>83</v>
      </c>
      <c r="C28" s="6">
        <v>0</v>
      </c>
      <c r="D28" s="6">
        <v>5.2</v>
      </c>
      <c r="E28" s="6">
        <v>0</v>
      </c>
      <c r="F28" s="55">
        <v>0</v>
      </c>
      <c r="G28" s="55">
        <f t="shared" si="2"/>
        <v>0</v>
      </c>
      <c r="H28" s="7"/>
    </row>
    <row r="29" spans="1:9" ht="51" customHeight="1" x14ac:dyDescent="0.2">
      <c r="A29" s="4" t="s">
        <v>55</v>
      </c>
      <c r="B29" s="28" t="s">
        <v>8</v>
      </c>
      <c r="C29" s="6">
        <v>6.758</v>
      </c>
      <c r="D29" s="6">
        <v>8.1479999999999997</v>
      </c>
      <c r="E29" s="6">
        <v>8.3480000000000008</v>
      </c>
      <c r="F29" s="55">
        <f t="shared" si="1"/>
        <v>123.52767090855284</v>
      </c>
      <c r="G29" s="55">
        <f t="shared" si="2"/>
        <v>102.45459008345608</v>
      </c>
      <c r="H29" s="7" t="s">
        <v>124</v>
      </c>
    </row>
    <row r="30" spans="1:9" s="22" customFormat="1" ht="37.5" customHeight="1" x14ac:dyDescent="0.2">
      <c r="A30" s="44" t="s">
        <v>56</v>
      </c>
      <c r="B30" s="40" t="s">
        <v>57</v>
      </c>
      <c r="C30" s="45">
        <f>C31+C32+C33</f>
        <v>57.611999999999995</v>
      </c>
      <c r="D30" s="45">
        <f>D31+D32+D33</f>
        <v>61.698999999999998</v>
      </c>
      <c r="E30" s="45">
        <f>E31+E32+E33</f>
        <v>59.923000000000002</v>
      </c>
      <c r="F30" s="55">
        <f t="shared" si="1"/>
        <v>104.01131708671805</v>
      </c>
      <c r="G30" s="55">
        <f t="shared" si="2"/>
        <v>97.121509262710916</v>
      </c>
      <c r="H30" s="45"/>
    </row>
    <row r="31" spans="1:9" ht="50.25" customHeight="1" x14ac:dyDescent="0.2">
      <c r="A31" s="4" t="s">
        <v>58</v>
      </c>
      <c r="B31" s="28" t="s">
        <v>9</v>
      </c>
      <c r="C31" s="6">
        <v>56.695999999999998</v>
      </c>
      <c r="D31" s="6">
        <v>56.695999999999998</v>
      </c>
      <c r="E31" s="6">
        <v>54.393999999999998</v>
      </c>
      <c r="F31" s="55">
        <f t="shared" si="1"/>
        <v>95.939748835896708</v>
      </c>
      <c r="G31" s="55">
        <f t="shared" si="2"/>
        <v>95.939748835896708</v>
      </c>
      <c r="H31" s="7" t="s">
        <v>126</v>
      </c>
    </row>
    <row r="32" spans="1:9" ht="35.25" customHeight="1" x14ac:dyDescent="0.2">
      <c r="A32" s="4" t="s">
        <v>59</v>
      </c>
      <c r="B32" s="29" t="s">
        <v>61</v>
      </c>
      <c r="C32" s="6">
        <v>0.55200000000000005</v>
      </c>
      <c r="D32" s="6">
        <v>4.6390000000000002</v>
      </c>
      <c r="E32" s="6">
        <v>5.0670000000000002</v>
      </c>
      <c r="F32" s="55" t="s">
        <v>101</v>
      </c>
      <c r="G32" s="55">
        <f>E32/D32*100</f>
        <v>109.22612632032767</v>
      </c>
      <c r="H32" s="35" t="s">
        <v>118</v>
      </c>
    </row>
    <row r="33" spans="1:11" s="22" customFormat="1" ht="35.25" customHeight="1" x14ac:dyDescent="0.2">
      <c r="A33" s="4" t="s">
        <v>60</v>
      </c>
      <c r="B33" s="29" t="s">
        <v>62</v>
      </c>
      <c r="C33" s="66">
        <v>0.36399999999999999</v>
      </c>
      <c r="D33" s="66">
        <v>0.36399999999999999</v>
      </c>
      <c r="E33" s="66">
        <v>0.46200000000000002</v>
      </c>
      <c r="F33" s="55">
        <f t="shared" si="1"/>
        <v>126.92307692307693</v>
      </c>
      <c r="G33" s="55">
        <f t="shared" si="2"/>
        <v>126.92307692307693</v>
      </c>
      <c r="H33" s="7" t="s">
        <v>127</v>
      </c>
    </row>
    <row r="34" spans="1:11" ht="49.9" customHeight="1" x14ac:dyDescent="0.2">
      <c r="A34" s="44" t="s">
        <v>63</v>
      </c>
      <c r="B34" s="40" t="s">
        <v>64</v>
      </c>
      <c r="C34" s="45">
        <f t="shared" ref="C34" si="8">C35</f>
        <v>50.475999999999999</v>
      </c>
      <c r="D34" s="45">
        <f>D35</f>
        <v>81.766999999999996</v>
      </c>
      <c r="E34" s="45">
        <v>101.709</v>
      </c>
      <c r="F34" s="55">
        <f t="shared" si="1"/>
        <v>201.49972264046281</v>
      </c>
      <c r="G34" s="55">
        <f t="shared" si="2"/>
        <v>124.38881211246593</v>
      </c>
      <c r="H34" s="6" t="s">
        <v>119</v>
      </c>
      <c r="I34" s="8"/>
      <c r="J34" s="8"/>
      <c r="K34" s="8"/>
    </row>
    <row r="35" spans="1:11" s="32" customFormat="1" ht="30" hidden="1" customHeight="1" x14ac:dyDescent="0.2">
      <c r="A35" s="4" t="s">
        <v>65</v>
      </c>
      <c r="B35" s="28" t="s">
        <v>66</v>
      </c>
      <c r="C35" s="6">
        <v>50.475999999999999</v>
      </c>
      <c r="D35" s="6">
        <v>81.766999999999996</v>
      </c>
      <c r="E35" s="6">
        <v>7.2519999999999998</v>
      </c>
      <c r="F35" s="55">
        <f t="shared" si="1"/>
        <v>14.36722402726048</v>
      </c>
      <c r="G35" s="55">
        <f t="shared" si="2"/>
        <v>8.8691036726307679</v>
      </c>
      <c r="H35" s="7"/>
      <c r="I35" s="43"/>
      <c r="J35" s="43"/>
      <c r="K35" s="43"/>
    </row>
    <row r="36" spans="1:11" s="32" customFormat="1" ht="42.75" customHeight="1" x14ac:dyDescent="0.2">
      <c r="A36" s="46" t="s">
        <v>67</v>
      </c>
      <c r="B36" s="36" t="s">
        <v>68</v>
      </c>
      <c r="C36" s="33">
        <f>C37+C38</f>
        <v>9.1709999999999994</v>
      </c>
      <c r="D36" s="33">
        <f>D37+D38</f>
        <v>142.17100000000002</v>
      </c>
      <c r="E36" s="33">
        <f>E37+E38</f>
        <v>113.12100000000001</v>
      </c>
      <c r="F36" s="55" t="s">
        <v>110</v>
      </c>
      <c r="G36" s="55">
        <f>E36/D36*100</f>
        <v>79.566859626787462</v>
      </c>
      <c r="H36" s="35"/>
    </row>
    <row r="37" spans="1:11" s="32" customFormat="1" ht="98.25" customHeight="1" x14ac:dyDescent="0.2">
      <c r="A37" s="48" t="s">
        <v>69</v>
      </c>
      <c r="B37" s="47" t="s">
        <v>70</v>
      </c>
      <c r="C37" s="35">
        <v>3.121</v>
      </c>
      <c r="D37" s="35">
        <v>3.121</v>
      </c>
      <c r="E37" s="35">
        <v>2.403</v>
      </c>
      <c r="F37" s="55">
        <f t="shared" si="1"/>
        <v>76.994553027875682</v>
      </c>
      <c r="G37" s="55">
        <f t="shared" si="2"/>
        <v>76.994553027875682</v>
      </c>
      <c r="H37" s="35" t="s">
        <v>115</v>
      </c>
    </row>
    <row r="38" spans="1:11" s="32" customFormat="1" ht="39" customHeight="1" x14ac:dyDescent="0.2">
      <c r="A38" s="48" t="s">
        <v>71</v>
      </c>
      <c r="B38" s="47" t="s">
        <v>72</v>
      </c>
      <c r="C38" s="35">
        <v>6.05</v>
      </c>
      <c r="D38" s="35">
        <v>139.05000000000001</v>
      </c>
      <c r="E38" s="35">
        <v>110.718</v>
      </c>
      <c r="F38" s="55" t="s">
        <v>108</v>
      </c>
      <c r="G38" s="55">
        <f>E38/D38*100</f>
        <v>79.624595469255652</v>
      </c>
      <c r="H38" s="35" t="s">
        <v>106</v>
      </c>
    </row>
    <row r="39" spans="1:11" s="52" customFormat="1" ht="34.5" customHeight="1" x14ac:dyDescent="0.3">
      <c r="A39" s="49" t="s">
        <v>73</v>
      </c>
      <c r="B39" s="50" t="s">
        <v>76</v>
      </c>
      <c r="C39" s="33">
        <v>8.5990000000000002</v>
      </c>
      <c r="D39" s="33">
        <v>8.5990000000000002</v>
      </c>
      <c r="E39" s="33">
        <v>10.138999999999999</v>
      </c>
      <c r="F39" s="55">
        <f t="shared" si="1"/>
        <v>117.9090591929294</v>
      </c>
      <c r="G39" s="55">
        <f t="shared" si="2"/>
        <v>117.9090591929294</v>
      </c>
      <c r="H39" s="35" t="s">
        <v>118</v>
      </c>
    </row>
    <row r="40" spans="1:11" s="52" customFormat="1" ht="37.5" customHeight="1" x14ac:dyDescent="0.3">
      <c r="A40" s="53" t="s">
        <v>74</v>
      </c>
      <c r="B40" s="54" t="s">
        <v>77</v>
      </c>
      <c r="C40" s="33">
        <v>804.553</v>
      </c>
      <c r="D40" s="33">
        <v>804.553</v>
      </c>
      <c r="E40" s="33">
        <v>847.89599999999996</v>
      </c>
      <c r="F40" s="55">
        <f t="shared" si="1"/>
        <v>105.38721501255976</v>
      </c>
      <c r="G40" s="55">
        <f t="shared" si="2"/>
        <v>105.38721501255976</v>
      </c>
      <c r="H40" s="35" t="s">
        <v>117</v>
      </c>
    </row>
    <row r="41" spans="1:11" s="52" customFormat="1" ht="32.25" hidden="1" customHeight="1" x14ac:dyDescent="0.3">
      <c r="A41" s="53" t="s">
        <v>75</v>
      </c>
      <c r="B41" s="54" t="s">
        <v>78</v>
      </c>
      <c r="C41" s="51"/>
      <c r="D41" s="35"/>
      <c r="E41" s="35"/>
      <c r="F41" s="55" t="e">
        <f t="shared" si="1"/>
        <v>#DIV/0!</v>
      </c>
      <c r="G41" s="55" t="e">
        <f t="shared" si="2"/>
        <v>#DIV/0!</v>
      </c>
      <c r="H41" s="33"/>
    </row>
    <row r="42" spans="1:11" s="52" customFormat="1" ht="32.25" customHeight="1" x14ac:dyDescent="0.3">
      <c r="A42" s="53" t="s">
        <v>91</v>
      </c>
      <c r="B42" s="54" t="s">
        <v>84</v>
      </c>
      <c r="C42" s="33">
        <f t="shared" ref="C42" si="9">C43+C48+C49+C50+C51</f>
        <v>15662.502999999999</v>
      </c>
      <c r="D42" s="33">
        <f>D43+D48+D49+D50+D51</f>
        <v>18703.852999999999</v>
      </c>
      <c r="E42" s="33">
        <v>20163.286</v>
      </c>
      <c r="F42" s="55">
        <f t="shared" si="1"/>
        <v>128.73603918862779</v>
      </c>
      <c r="G42" s="55">
        <f t="shared" si="2"/>
        <v>107.80284682519694</v>
      </c>
      <c r="H42" s="33"/>
    </row>
    <row r="43" spans="1:11" ht="51.75" customHeight="1" x14ac:dyDescent="0.25">
      <c r="A43" s="53" t="s">
        <v>92</v>
      </c>
      <c r="B43" s="42" t="s">
        <v>28</v>
      </c>
      <c r="C43" s="33">
        <f t="shared" ref="C43" si="10">C44+C45+C46+C47</f>
        <v>15662.502999999999</v>
      </c>
      <c r="D43" s="33">
        <f>D44+D45+D46+D47</f>
        <v>18703.573</v>
      </c>
      <c r="E43" s="33">
        <v>20272.366000000002</v>
      </c>
      <c r="F43" s="55">
        <f t="shared" si="1"/>
        <v>129.43247959792893</v>
      </c>
      <c r="G43" s="55">
        <f t="shared" si="2"/>
        <v>108.38766475261173</v>
      </c>
      <c r="H43" s="33"/>
      <c r="I43" s="13"/>
    </row>
    <row r="44" spans="1:11" s="41" customFormat="1" ht="31.5" x14ac:dyDescent="0.25">
      <c r="A44" s="53" t="s">
        <v>86</v>
      </c>
      <c r="B44" s="57" t="s">
        <v>10</v>
      </c>
      <c r="C44" s="67">
        <v>3028.4140000000002</v>
      </c>
      <c r="D44" s="67">
        <v>4999.6329999999998</v>
      </c>
      <c r="E44" s="67">
        <v>5990.4790000000003</v>
      </c>
      <c r="F44" s="55">
        <f t="shared" si="1"/>
        <v>197.80911724750976</v>
      </c>
      <c r="G44" s="55">
        <f t="shared" si="2"/>
        <v>119.81837466870068</v>
      </c>
      <c r="H44" s="15" t="s">
        <v>121</v>
      </c>
    </row>
    <row r="45" spans="1:11" ht="47.25" x14ac:dyDescent="0.25">
      <c r="A45" s="53" t="s">
        <v>85</v>
      </c>
      <c r="B45" s="58" t="s">
        <v>11</v>
      </c>
      <c r="C45" s="67">
        <v>8695.4959999999992</v>
      </c>
      <c r="D45" s="67">
        <v>7106.5360000000001</v>
      </c>
      <c r="E45" s="67">
        <v>7098.2479999999996</v>
      </c>
      <c r="F45" s="55">
        <f>E45/C45*100</f>
        <v>81.631318098473045</v>
      </c>
      <c r="G45" s="55">
        <f t="shared" si="2"/>
        <v>99.883374966368976</v>
      </c>
      <c r="H45" s="15" t="s">
        <v>122</v>
      </c>
    </row>
    <row r="46" spans="1:11" ht="31.5" x14ac:dyDescent="0.25">
      <c r="A46" s="53" t="s">
        <v>87</v>
      </c>
      <c r="B46" s="56" t="s">
        <v>12</v>
      </c>
      <c r="C46" s="67">
        <v>3812.9789999999998</v>
      </c>
      <c r="D46" s="67">
        <v>3669.5250000000001</v>
      </c>
      <c r="E46" s="67">
        <v>3619.1759999999999</v>
      </c>
      <c r="F46" s="55">
        <f t="shared" si="1"/>
        <v>94.917281212406365</v>
      </c>
      <c r="G46" s="55">
        <f t="shared" si="2"/>
        <v>98.627915057125918</v>
      </c>
      <c r="H46" s="15"/>
    </row>
    <row r="47" spans="1:11" ht="31.5" x14ac:dyDescent="0.25">
      <c r="A47" s="53" t="s">
        <v>88</v>
      </c>
      <c r="B47" s="56" t="s">
        <v>13</v>
      </c>
      <c r="C47" s="67">
        <v>125.614</v>
      </c>
      <c r="D47" s="67">
        <v>2927.8789999999999</v>
      </c>
      <c r="E47" s="67">
        <v>3564.4639999999999</v>
      </c>
      <c r="F47" s="55" t="s">
        <v>109</v>
      </c>
      <c r="G47" s="55">
        <f>E47/D47*100</f>
        <v>121.74218948255717</v>
      </c>
      <c r="H47" s="15" t="s">
        <v>121</v>
      </c>
    </row>
    <row r="48" spans="1:11" ht="31.5" x14ac:dyDescent="0.25">
      <c r="A48" s="53" t="s">
        <v>85</v>
      </c>
      <c r="B48" s="30" t="s">
        <v>14</v>
      </c>
      <c r="C48" s="68">
        <v>0</v>
      </c>
      <c r="D48" s="7">
        <v>0</v>
      </c>
      <c r="E48" s="7">
        <v>0</v>
      </c>
      <c r="F48" s="16">
        <v>0</v>
      </c>
      <c r="G48" s="55">
        <v>0</v>
      </c>
      <c r="H48" s="15"/>
    </row>
    <row r="49" spans="1:8" x14ac:dyDescent="0.25">
      <c r="A49" s="53" t="s">
        <v>93</v>
      </c>
      <c r="B49" s="56" t="s">
        <v>15</v>
      </c>
      <c r="C49" s="67">
        <v>0</v>
      </c>
      <c r="D49" s="69">
        <v>0.28000000000000003</v>
      </c>
      <c r="E49" s="69">
        <v>0.28000000000000003</v>
      </c>
      <c r="F49" s="59" t="s">
        <v>99</v>
      </c>
      <c r="G49" s="55">
        <f t="shared" si="2"/>
        <v>100</v>
      </c>
      <c r="H49" s="15"/>
    </row>
    <row r="50" spans="1:8" ht="78.75" x14ac:dyDescent="0.25">
      <c r="A50" s="53" t="s">
        <v>85</v>
      </c>
      <c r="B50" s="30" t="s">
        <v>16</v>
      </c>
      <c r="C50" s="68">
        <v>0</v>
      </c>
      <c r="D50" s="7">
        <v>0</v>
      </c>
      <c r="E50" s="7">
        <v>0</v>
      </c>
      <c r="F50" s="16">
        <v>0</v>
      </c>
      <c r="G50" s="64">
        <v>0</v>
      </c>
      <c r="H50" s="15"/>
    </row>
    <row r="51" spans="1:8" ht="47.25" x14ac:dyDescent="0.25">
      <c r="A51" s="4" t="s">
        <v>29</v>
      </c>
      <c r="B51" s="30" t="s">
        <v>17</v>
      </c>
      <c r="C51" s="68">
        <v>0</v>
      </c>
      <c r="D51" s="7">
        <v>0</v>
      </c>
      <c r="E51" s="7">
        <v>0</v>
      </c>
      <c r="F51" s="16">
        <v>0</v>
      </c>
      <c r="G51" s="64">
        <v>0</v>
      </c>
      <c r="H51" s="15"/>
    </row>
    <row r="52" spans="1:8" x14ac:dyDescent="0.2">
      <c r="A52" s="71" t="s">
        <v>89</v>
      </c>
      <c r="B52" s="72"/>
      <c r="C52" s="17">
        <f>C6+C42</f>
        <v>78208.043000000005</v>
      </c>
      <c r="D52" s="17">
        <f>D6+D42</f>
        <v>86278.021999999997</v>
      </c>
      <c r="E52" s="17">
        <f>E6+E42</f>
        <v>93654.982999999978</v>
      </c>
      <c r="F52" s="17">
        <f>E52/C52*100</f>
        <v>119.75108877228902</v>
      </c>
      <c r="G52" s="17">
        <f>E52/D52*100</f>
        <v>108.55022035623392</v>
      </c>
      <c r="H52" s="17"/>
    </row>
    <row r="53" spans="1:8" x14ac:dyDescent="0.2">
      <c r="B53" s="9"/>
      <c r="C53" s="9"/>
      <c r="D53" s="10"/>
      <c r="E53" s="10"/>
      <c r="F53" s="10"/>
      <c r="G53" s="10"/>
      <c r="H53" s="10"/>
    </row>
    <row r="54" spans="1:8" x14ac:dyDescent="0.25">
      <c r="B54" s="11"/>
      <c r="C54" s="11"/>
      <c r="D54" s="12"/>
      <c r="E54" s="12"/>
      <c r="F54" s="12"/>
      <c r="G54" s="12"/>
      <c r="H54" s="21"/>
    </row>
    <row r="55" spans="1:8" x14ac:dyDescent="0.2">
      <c r="B55" s="14"/>
      <c r="C55" s="14"/>
      <c r="D55" s="14"/>
      <c r="E55" s="14"/>
      <c r="F55" s="14"/>
      <c r="G55" s="14"/>
      <c r="H55" s="14"/>
    </row>
    <row r="56" spans="1:8" x14ac:dyDescent="0.2">
      <c r="B56" s="14"/>
      <c r="C56" s="14"/>
      <c r="D56" s="14"/>
      <c r="E56" s="14"/>
      <c r="F56" s="14"/>
      <c r="G56" s="14"/>
      <c r="H56" s="14"/>
    </row>
    <row r="57" spans="1:8" x14ac:dyDescent="0.2">
      <c r="B57" s="14"/>
      <c r="C57" s="14"/>
      <c r="D57" s="14"/>
      <c r="E57" s="14"/>
      <c r="F57" s="14"/>
      <c r="G57" s="14"/>
      <c r="H57" s="14"/>
    </row>
  </sheetData>
  <mergeCells count="2">
    <mergeCell ref="A2:H2"/>
    <mergeCell ref="A52:B52"/>
  </mergeCells>
  <pageMargins left="7.874015748031496E-2" right="0" top="0" bottom="0" header="0" footer="0"/>
  <pageSetup paperSize="9" scale="64" firstPageNumber="4" fitToHeight="0" orientation="landscape" useFirstPageNumber="1" r:id="rId1"/>
  <headerFooter alignWithMargins="0"/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№3 </vt:lpstr>
      <vt:lpstr>'Таблица №3 '!Заголовки_для_печати</vt:lpstr>
      <vt:lpstr>'Таблица №3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Матузко Ольга Васильевна</dc:creator>
  <cp:lastModifiedBy>Матузко Ольга Васильевна</cp:lastModifiedBy>
  <cp:lastPrinted>2019-06-27T07:06:50Z</cp:lastPrinted>
  <dcterms:created xsi:type="dcterms:W3CDTF">2018-05-24T09:14:31Z</dcterms:created>
  <dcterms:modified xsi:type="dcterms:W3CDTF">2019-06-27T08:16:07Z</dcterms:modified>
</cp:coreProperties>
</file>