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511\Скачкова_ГВ\Бюджет 2018 исполнение\НИФИ\"/>
    </mc:Choice>
  </mc:AlternateContent>
  <bookViews>
    <workbookView xWindow="0" yWindow="0" windowWidth="28800" windowHeight="12585"/>
  </bookViews>
  <sheets>
    <sheet name="Таблица В8" sheetId="1" r:id="rId1"/>
    <sheet name="Таблица Г7" sheetId="2" r:id="rId2"/>
    <sheet name="Таблица Г8" sheetId="3" r:id="rId3"/>
    <sheet name="Таблица Г9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 l="1"/>
  <c r="B13" i="2"/>
  <c r="E10" i="2"/>
  <c r="E8" i="2"/>
  <c r="E9" i="2"/>
  <c r="E7" i="2"/>
  <c r="F5" i="2" l="1"/>
  <c r="C5" i="2"/>
  <c r="D5" i="2"/>
  <c r="E5" i="2"/>
  <c r="B5" i="2"/>
  <c r="F8" i="1"/>
  <c r="H8" i="1" s="1"/>
  <c r="F9" i="1"/>
  <c r="H9" i="1" s="1"/>
  <c r="F10" i="1"/>
  <c r="F7" i="1"/>
  <c r="D8" i="1"/>
  <c r="D9" i="1"/>
  <c r="D10" i="1"/>
  <c r="H10" i="1" s="1"/>
  <c r="D7" i="1"/>
  <c r="H7" i="1" s="1"/>
  <c r="F12" i="1"/>
  <c r="D12" i="1"/>
  <c r="E6" i="1"/>
  <c r="C6" i="1"/>
  <c r="H6" i="1"/>
  <c r="G7" i="1"/>
  <c r="G8" i="1"/>
  <c r="G9" i="1"/>
  <c r="G10" i="1"/>
  <c r="G6" i="1" l="1"/>
</calcChain>
</file>

<file path=xl/sharedStrings.xml><?xml version="1.0" encoding="utf-8"?>
<sst xmlns="http://schemas.openxmlformats.org/spreadsheetml/2006/main" count="78" uniqueCount="52">
  <si>
    <t>№ п/п</t>
  </si>
  <si>
    <t>Наименование показателя</t>
  </si>
  <si>
    <t>Отклонение к началу отчетного периода</t>
  </si>
  <si>
    <t>млн руб.</t>
  </si>
  <si>
    <t>%</t>
  </si>
  <si>
    <t>Государственный внутренний долг субъекта Российской Федерации - всего</t>
  </si>
  <si>
    <t>Кредиты коммерческих банков и иных кредитных организаций</t>
  </si>
  <si>
    <t>Бюджетные кредиты</t>
  </si>
  <si>
    <t>Государственные ценные бумаги, осуществляемые путем выпуска ценных бумаг (в валюте Российской Федерации)</t>
  </si>
  <si>
    <t>Государственные гарантии</t>
  </si>
  <si>
    <t>Расходы на обслуживание государственного долга за отчетный период</t>
  </si>
  <si>
    <t>х</t>
  </si>
  <si>
    <t>Уровень государственного долга, в % к налоговым и неналоговым доходам</t>
  </si>
  <si>
    <t>Примечание: при наличии государственного внешнего долга субъекта Российской Федерации рекомендуется формировать аналогичные сведения об объеме государственного внешнего долга.</t>
  </si>
  <si>
    <t>1.1</t>
  </si>
  <si>
    <t>1.2</t>
  </si>
  <si>
    <t>1.3</t>
  </si>
  <si>
    <t>1.4</t>
  </si>
  <si>
    <t>Сведения об объеме государственного долга субъекта Российской Федерации (Белгородская область) 
по состоянию на 01.01.2019 г. (за 2018 год)</t>
  </si>
  <si>
    <t>По состоянию на начало отчетного периода 
(на 01.01.2018 г.)</t>
  </si>
  <si>
    <t>По состоянию на конец отчетного периода 
(на 01.01.2019 г.)</t>
  </si>
  <si>
    <t>Виды долговых обязательств</t>
  </si>
  <si>
    <t>Привлечено</t>
  </si>
  <si>
    <t>Погашено</t>
  </si>
  <si>
    <t>в тыс. рублей</t>
  </si>
  <si>
    <t>Государственный внутренний долг - всего</t>
  </si>
  <si>
    <t>в том числе:</t>
  </si>
  <si>
    <t>Верхний предел государственного внутреннего долга</t>
  </si>
  <si>
    <t xml:space="preserve">       Государственные ценные бумаги</t>
  </si>
  <si>
    <t xml:space="preserve">       Бюджетные кредиты</t>
  </si>
  <si>
    <t xml:space="preserve">       Кредиты коммерческих банков и иных кредитных организаций</t>
  </si>
  <si>
    <t xml:space="preserve">       Государственные гарантии</t>
  </si>
  <si>
    <t xml:space="preserve">       в том числе по государственным гарантиям</t>
  </si>
  <si>
    <t>Объем и структура государственного внутреннего долга субъекта Российской Федерации (Белгородская область), а также расходы на его обслуживание за отчетный финансовый год (за 2018 год)</t>
  </si>
  <si>
    <t>По состоянию на начало отчетного года 
(на 01.01.2018 г.)</t>
  </si>
  <si>
    <t>По состоянию на конец отчетного года 
(на 01.01.2019 г.)</t>
  </si>
  <si>
    <t>Расходы на обслуживание государственного долга 
(за 2018 год)</t>
  </si>
  <si>
    <t>Предельный объем государственного долга</t>
  </si>
  <si>
    <t>Утверждено законом о бюджете первоначально</t>
  </si>
  <si>
    <t>Утверждено в ред. закона о бюджете от 19.02.2018 N 237</t>
  </si>
  <si>
    <t>Утверждено в ред. закона о бюджете от 26.03.2018 N 248</t>
  </si>
  <si>
    <t>Утверждено в ред. закона о бюджете от 31.05.2018 N 274</t>
  </si>
  <si>
    <t>Утверждено в ред. закона о бюджете от 29.06.2018 N 285</t>
  </si>
  <si>
    <t>Утверждено в ред. закона о бюджете от 24.09.2018 N 295</t>
  </si>
  <si>
    <t>Утверждено в ред. закона о бюджете от 14.12.2018 N 330 
(последняя редакция)</t>
  </si>
  <si>
    <t>тыс. рублей</t>
  </si>
  <si>
    <t>Ограничения по объему государственного долга, установленные законом о бюджете (Белгородская область)</t>
  </si>
  <si>
    <t>Дата</t>
  </si>
  <si>
    <t>Фактический объем государственного долга субъекта Российской Федерации</t>
  </si>
  <si>
    <t>Предельный объем государственного долга субъекта Российской Федерации</t>
  </si>
  <si>
    <t>Верхний предел государственного внутреннего долга субъекта Российской Федерации на конец отчетного года</t>
  </si>
  <si>
    <t>Сведения о соблюдении установленных законом о бюджете ограничений по объему государственного долга (Белгородская область)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</si>
</sst>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left" vertical="center" wrapText="1"/>
    </xf>
    <xf numFmtId="14" fontId="1" fillId="0" borderId="16" xfId="0" applyNumberFormat="1" applyFont="1" applyBorder="1" applyAlignment="1">
      <alignment horizontal="left" vertical="center" wrapText="1"/>
    </xf>
    <xf numFmtId="14" fontId="1" fillId="0" borderId="18" xfId="0" applyNumberFormat="1" applyFont="1" applyBorder="1" applyAlignment="1">
      <alignment horizontal="left" vertical="center" wrapText="1"/>
    </xf>
    <xf numFmtId="9" fontId="2" fillId="0" borderId="15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22" xfId="0" applyNumberFormat="1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F19" sqref="F19"/>
    </sheetView>
  </sheetViews>
  <sheetFormatPr defaultRowHeight="12.75" x14ac:dyDescent="0.2"/>
  <cols>
    <col min="1" max="1" width="6.42578125" style="1" customWidth="1"/>
    <col min="2" max="2" width="47.42578125" style="1" customWidth="1"/>
    <col min="3" max="3" width="14.5703125" style="1" customWidth="1"/>
    <col min="4" max="4" width="12.42578125" style="1" customWidth="1"/>
    <col min="5" max="5" width="14.5703125" style="1" customWidth="1"/>
    <col min="6" max="6" width="12.42578125" style="1" customWidth="1"/>
    <col min="7" max="7" width="14.5703125" style="1" customWidth="1"/>
    <col min="8" max="8" width="12.42578125" style="1" customWidth="1"/>
    <col min="9" max="16384" width="9.140625" style="1"/>
  </cols>
  <sheetData>
    <row r="1" spans="1:8" ht="42" customHeight="1" x14ac:dyDescent="0.2">
      <c r="A1" s="53" t="s">
        <v>18</v>
      </c>
      <c r="B1" s="53"/>
      <c r="C1" s="53"/>
      <c r="D1" s="53"/>
      <c r="E1" s="53"/>
      <c r="F1" s="53"/>
      <c r="G1" s="53"/>
      <c r="H1" s="53"/>
    </row>
    <row r="2" spans="1:8" ht="13.5" thickBot="1" x14ac:dyDescent="0.25"/>
    <row r="3" spans="1:8" ht="45.75" customHeight="1" x14ac:dyDescent="0.2">
      <c r="A3" s="57" t="s">
        <v>0</v>
      </c>
      <c r="B3" s="59" t="s">
        <v>1</v>
      </c>
      <c r="C3" s="55" t="s">
        <v>19</v>
      </c>
      <c r="D3" s="55"/>
      <c r="E3" s="55" t="s">
        <v>20</v>
      </c>
      <c r="F3" s="55"/>
      <c r="G3" s="55" t="s">
        <v>2</v>
      </c>
      <c r="H3" s="56"/>
    </row>
    <row r="4" spans="1:8" ht="24" customHeight="1" thickBot="1" x14ac:dyDescent="0.25">
      <c r="A4" s="58"/>
      <c r="B4" s="60"/>
      <c r="C4" s="6" t="s">
        <v>3</v>
      </c>
      <c r="D4" s="6" t="s">
        <v>4</v>
      </c>
      <c r="E4" s="6" t="s">
        <v>3</v>
      </c>
      <c r="F4" s="6" t="s">
        <v>4</v>
      </c>
      <c r="G4" s="6" t="s">
        <v>3</v>
      </c>
      <c r="H4" s="12" t="s">
        <v>4</v>
      </c>
    </row>
    <row r="5" spans="1:8" s="5" customFormat="1" ht="14.25" thickBot="1" x14ac:dyDescent="0.3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1">
        <v>8</v>
      </c>
    </row>
    <row r="6" spans="1:8" ht="30" customHeight="1" x14ac:dyDescent="0.2">
      <c r="A6" s="13">
        <v>1</v>
      </c>
      <c r="B6" s="7" t="s">
        <v>5</v>
      </c>
      <c r="C6" s="40">
        <f>C7+C8+C9+C10</f>
        <v>39762</v>
      </c>
      <c r="D6" s="38">
        <v>1</v>
      </c>
      <c r="E6" s="40">
        <f>E7+E8+E9+E10</f>
        <v>33020</v>
      </c>
      <c r="F6" s="38">
        <v>1</v>
      </c>
      <c r="G6" s="8">
        <f>E6-C6</f>
        <v>-6742</v>
      </c>
      <c r="H6" s="37">
        <f>F6-D6</f>
        <v>0</v>
      </c>
    </row>
    <row r="7" spans="1:8" ht="30" customHeight="1" x14ac:dyDescent="0.2">
      <c r="A7" s="14" t="s">
        <v>14</v>
      </c>
      <c r="B7" s="4" t="s">
        <v>6</v>
      </c>
      <c r="C7" s="41">
        <v>4657</v>
      </c>
      <c r="D7" s="39">
        <f>C7*$D$6/$C$6</f>
        <v>0.11712187515718525</v>
      </c>
      <c r="E7" s="41">
        <v>4657</v>
      </c>
      <c r="F7" s="39">
        <f>E7*$F$6/$E$6</f>
        <v>0.14103573591762569</v>
      </c>
      <c r="G7" s="8">
        <f t="shared" ref="G7:G10" si="0">E7-C7</f>
        <v>0</v>
      </c>
      <c r="H7" s="37">
        <f t="shared" ref="H7:H10" si="1">F7-D7</f>
        <v>2.3913860760440442E-2</v>
      </c>
    </row>
    <row r="8" spans="1:8" ht="30" customHeight="1" x14ac:dyDescent="0.2">
      <c r="A8" s="14" t="s">
        <v>15</v>
      </c>
      <c r="B8" s="4" t="s">
        <v>7</v>
      </c>
      <c r="C8" s="41">
        <v>9902</v>
      </c>
      <c r="D8" s="39">
        <f t="shared" ref="D8:D10" si="2">C8*$D$6/$C$6</f>
        <v>0.2490317388461345</v>
      </c>
      <c r="E8" s="41">
        <v>9493</v>
      </c>
      <c r="F8" s="39">
        <f t="shared" ref="F8:F10" si="3">E8*$F$6/$E$6</f>
        <v>0.2874924288310115</v>
      </c>
      <c r="G8" s="8">
        <f t="shared" si="0"/>
        <v>-409</v>
      </c>
      <c r="H8" s="37">
        <f t="shared" si="1"/>
        <v>3.8460689984877006E-2</v>
      </c>
    </row>
    <row r="9" spans="1:8" ht="30" customHeight="1" x14ac:dyDescent="0.2">
      <c r="A9" s="14" t="s">
        <v>16</v>
      </c>
      <c r="B9" s="4" t="s">
        <v>8</v>
      </c>
      <c r="C9" s="41">
        <v>15175</v>
      </c>
      <c r="D9" s="39">
        <f t="shared" si="2"/>
        <v>0.38164579246516772</v>
      </c>
      <c r="E9" s="41">
        <v>12600</v>
      </c>
      <c r="F9" s="39">
        <f t="shared" si="3"/>
        <v>0.38158691701998787</v>
      </c>
      <c r="G9" s="8">
        <f t="shared" si="0"/>
        <v>-2575</v>
      </c>
      <c r="H9" s="37">
        <f t="shared" si="1"/>
        <v>-5.8875445179851216E-5</v>
      </c>
    </row>
    <row r="10" spans="1:8" ht="30" customHeight="1" x14ac:dyDescent="0.2">
      <c r="A10" s="14" t="s">
        <v>17</v>
      </c>
      <c r="B10" s="4" t="s">
        <v>9</v>
      </c>
      <c r="C10" s="41">
        <v>10028</v>
      </c>
      <c r="D10" s="39">
        <f t="shared" si="2"/>
        <v>0.25220059353151247</v>
      </c>
      <c r="E10" s="41">
        <v>6270</v>
      </c>
      <c r="F10" s="39">
        <f t="shared" si="3"/>
        <v>0.18988491823137493</v>
      </c>
      <c r="G10" s="8">
        <f t="shared" si="0"/>
        <v>-3758</v>
      </c>
      <c r="H10" s="37">
        <f t="shared" si="1"/>
        <v>-6.2315675300137541E-2</v>
      </c>
    </row>
    <row r="11" spans="1:8" ht="30" customHeight="1" x14ac:dyDescent="0.2">
      <c r="A11" s="15"/>
      <c r="B11" s="2" t="s">
        <v>10</v>
      </c>
      <c r="C11" s="3" t="s">
        <v>11</v>
      </c>
      <c r="D11" s="3" t="s">
        <v>11</v>
      </c>
      <c r="E11" s="43">
        <v>1769</v>
      </c>
      <c r="F11" s="3" t="s">
        <v>11</v>
      </c>
      <c r="G11" s="3" t="s">
        <v>11</v>
      </c>
      <c r="H11" s="16" t="s">
        <v>11</v>
      </c>
    </row>
    <row r="12" spans="1:8" ht="30" customHeight="1" thickBot="1" x14ac:dyDescent="0.25">
      <c r="A12" s="17"/>
      <c r="B12" s="18" t="s">
        <v>12</v>
      </c>
      <c r="C12" s="19" t="s">
        <v>11</v>
      </c>
      <c r="D12" s="42">
        <f>C6/60602.476</f>
        <v>0.65611180638890065</v>
      </c>
      <c r="E12" s="19" t="s">
        <v>11</v>
      </c>
      <c r="F12" s="42">
        <f>E6/73491.697</f>
        <v>0.44930245657546863</v>
      </c>
      <c r="G12" s="19" t="s">
        <v>11</v>
      </c>
      <c r="H12" s="20" t="s">
        <v>11</v>
      </c>
    </row>
    <row r="14" spans="1:8" ht="30" customHeight="1" x14ac:dyDescent="0.2">
      <c r="A14" s="54" t="s">
        <v>13</v>
      </c>
      <c r="B14" s="54"/>
      <c r="C14" s="54"/>
      <c r="D14" s="54"/>
      <c r="E14" s="54"/>
      <c r="F14" s="54"/>
      <c r="G14" s="54"/>
      <c r="H14" s="54"/>
    </row>
  </sheetData>
  <mergeCells count="7">
    <mergeCell ref="A1:H1"/>
    <mergeCell ref="A14:H14"/>
    <mergeCell ref="C3:D3"/>
    <mergeCell ref="E3:F3"/>
    <mergeCell ref="G3:H3"/>
    <mergeCell ref="A3:A4"/>
    <mergeCell ref="B3:B4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24" sqref="F24"/>
    </sheetView>
  </sheetViews>
  <sheetFormatPr defaultRowHeight="12.75" x14ac:dyDescent="0.25"/>
  <cols>
    <col min="1" max="1" width="55.7109375" style="21" customWidth="1"/>
    <col min="2" max="6" width="16" style="21" customWidth="1"/>
    <col min="7" max="16384" width="9.140625" style="21"/>
  </cols>
  <sheetData>
    <row r="1" spans="1:6" ht="42" customHeight="1" x14ac:dyDescent="0.25">
      <c r="A1" s="53" t="s">
        <v>33</v>
      </c>
      <c r="B1" s="53"/>
      <c r="C1" s="53"/>
      <c r="D1" s="53"/>
      <c r="E1" s="53"/>
      <c r="F1" s="53"/>
    </row>
    <row r="2" spans="1:6" ht="13.5" thickBot="1" x14ac:dyDescent="0.3">
      <c r="F2" s="21" t="s">
        <v>24</v>
      </c>
    </row>
    <row r="3" spans="1:6" ht="74.25" customHeight="1" thickBot="1" x14ac:dyDescent="0.3">
      <c r="A3" s="22" t="s">
        <v>21</v>
      </c>
      <c r="B3" s="23" t="s">
        <v>34</v>
      </c>
      <c r="C3" s="23" t="s">
        <v>22</v>
      </c>
      <c r="D3" s="23" t="s">
        <v>23</v>
      </c>
      <c r="E3" s="23" t="s">
        <v>35</v>
      </c>
      <c r="F3" s="24" t="s">
        <v>36</v>
      </c>
    </row>
    <row r="4" spans="1:6" s="29" customFormat="1" ht="14.25" thickBot="1" x14ac:dyDescent="0.3">
      <c r="A4" s="9">
        <v>1</v>
      </c>
      <c r="B4" s="10">
        <v>2</v>
      </c>
      <c r="C4" s="10">
        <v>3</v>
      </c>
      <c r="D4" s="10">
        <v>4</v>
      </c>
      <c r="E4" s="10">
        <v>5</v>
      </c>
      <c r="F4" s="11">
        <v>6</v>
      </c>
    </row>
    <row r="5" spans="1:6" ht="24" customHeight="1" x14ac:dyDescent="0.25">
      <c r="A5" s="25" t="s">
        <v>25</v>
      </c>
      <c r="B5" s="44">
        <f>B7+B8+B9+B10</f>
        <v>39762488</v>
      </c>
      <c r="C5" s="44">
        <f t="shared" ref="C5:E5" si="0">C7+C8+C9+C10</f>
        <v>1349260</v>
      </c>
      <c r="D5" s="44">
        <f t="shared" si="0"/>
        <v>-8091681</v>
      </c>
      <c r="E5" s="44">
        <f t="shared" si="0"/>
        <v>33020067</v>
      </c>
      <c r="F5" s="45">
        <f>F7+F8+F9</f>
        <v>0</v>
      </c>
    </row>
    <row r="6" spans="1:6" ht="24" customHeight="1" x14ac:dyDescent="0.25">
      <c r="A6" s="26" t="s">
        <v>26</v>
      </c>
      <c r="B6" s="41"/>
      <c r="C6" s="41"/>
      <c r="D6" s="41"/>
      <c r="E6" s="41"/>
      <c r="F6" s="46"/>
    </row>
    <row r="7" spans="1:6" ht="24" customHeight="1" x14ac:dyDescent="0.25">
      <c r="A7" s="26" t="s">
        <v>28</v>
      </c>
      <c r="B7" s="41">
        <v>15175000</v>
      </c>
      <c r="C7" s="41">
        <v>0</v>
      </c>
      <c r="D7" s="41">
        <v>-2575000</v>
      </c>
      <c r="E7" s="41">
        <f>B7+C7+D7</f>
        <v>12600000</v>
      </c>
      <c r="F7" s="46"/>
    </row>
    <row r="8" spans="1:6" ht="24" customHeight="1" x14ac:dyDescent="0.25">
      <c r="A8" s="26" t="s">
        <v>29</v>
      </c>
      <c r="B8" s="41">
        <v>9901882</v>
      </c>
      <c r="C8" s="41">
        <v>0</v>
      </c>
      <c r="D8" s="41">
        <v>-409131</v>
      </c>
      <c r="E8" s="41">
        <f t="shared" ref="E8:E10" si="1">B8+C8+D8</f>
        <v>9492751</v>
      </c>
      <c r="F8" s="46"/>
    </row>
    <row r="9" spans="1:6" ht="24" customHeight="1" x14ac:dyDescent="0.25">
      <c r="A9" s="26" t="s">
        <v>30</v>
      </c>
      <c r="B9" s="41">
        <v>4656760</v>
      </c>
      <c r="C9" s="41">
        <v>1194260</v>
      </c>
      <c r="D9" s="41">
        <v>-1194260</v>
      </c>
      <c r="E9" s="41">
        <f t="shared" si="1"/>
        <v>4656760</v>
      </c>
      <c r="F9" s="46"/>
    </row>
    <row r="10" spans="1:6" ht="24" customHeight="1" x14ac:dyDescent="0.25">
      <c r="A10" s="26" t="s">
        <v>31</v>
      </c>
      <c r="B10" s="41">
        <v>10028846</v>
      </c>
      <c r="C10" s="41">
        <v>155000</v>
      </c>
      <c r="D10" s="41">
        <v>-3913290</v>
      </c>
      <c r="E10" s="41">
        <f t="shared" si="1"/>
        <v>6270556</v>
      </c>
      <c r="F10" s="46" t="s">
        <v>11</v>
      </c>
    </row>
    <row r="11" spans="1:6" ht="24" customHeight="1" x14ac:dyDescent="0.25">
      <c r="A11" s="26" t="s">
        <v>27</v>
      </c>
      <c r="B11" s="41">
        <v>39767488</v>
      </c>
      <c r="C11" s="41" t="s">
        <v>11</v>
      </c>
      <c r="D11" s="41" t="s">
        <v>11</v>
      </c>
      <c r="E11" s="41">
        <v>35329067</v>
      </c>
      <c r="F11" s="46" t="s">
        <v>11</v>
      </c>
    </row>
    <row r="12" spans="1:6" ht="24" customHeight="1" x14ac:dyDescent="0.25">
      <c r="A12" s="26" t="s">
        <v>32</v>
      </c>
      <c r="B12" s="41">
        <v>10033846</v>
      </c>
      <c r="C12" s="41" t="s">
        <v>11</v>
      </c>
      <c r="D12" s="41" t="s">
        <v>11</v>
      </c>
      <c r="E12" s="41">
        <v>6270556</v>
      </c>
      <c r="F12" s="46" t="s">
        <v>11</v>
      </c>
    </row>
    <row r="13" spans="1:6" ht="27.75" customHeight="1" thickBot="1" x14ac:dyDescent="0.3">
      <c r="A13" s="27" t="s">
        <v>12</v>
      </c>
      <c r="B13" s="49">
        <f>B5/60602476</f>
        <v>0.65611985886517243</v>
      </c>
      <c r="C13" s="47" t="s">
        <v>11</v>
      </c>
      <c r="D13" s="47" t="s">
        <v>11</v>
      </c>
      <c r="E13" s="49">
        <f>E5/73491697</f>
        <v>0.44930336824308192</v>
      </c>
      <c r="F13" s="48" t="s">
        <v>11</v>
      </c>
    </row>
  </sheetData>
  <mergeCells count="1">
    <mergeCell ref="A1:F1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21" sqref="C21"/>
    </sheetView>
  </sheetViews>
  <sheetFormatPr defaultRowHeight="12.75" x14ac:dyDescent="0.25"/>
  <cols>
    <col min="1" max="1" width="31.140625" style="21" customWidth="1"/>
    <col min="2" max="8" width="15.28515625" style="21" customWidth="1"/>
    <col min="9" max="16384" width="9.140625" style="21"/>
  </cols>
  <sheetData>
    <row r="1" spans="1:8" ht="39.75" customHeight="1" x14ac:dyDescent="0.25">
      <c r="A1" s="61" t="s">
        <v>46</v>
      </c>
      <c r="B1" s="61"/>
      <c r="C1" s="61"/>
      <c r="D1" s="61"/>
      <c r="E1" s="61"/>
      <c r="F1" s="61"/>
      <c r="G1" s="61"/>
      <c r="H1" s="61"/>
    </row>
    <row r="2" spans="1:8" ht="13.5" customHeight="1" thickBot="1" x14ac:dyDescent="0.3">
      <c r="A2" s="33"/>
      <c r="B2" s="33"/>
      <c r="C2" s="33"/>
      <c r="D2" s="33"/>
      <c r="E2" s="33"/>
      <c r="F2" s="33"/>
      <c r="G2" s="33"/>
      <c r="H2" s="33" t="s">
        <v>45</v>
      </c>
    </row>
    <row r="3" spans="1:8" s="28" customFormat="1" ht="77.25" thickBot="1" x14ac:dyDescent="0.3">
      <c r="A3" s="31"/>
      <c r="B3" s="30" t="s">
        <v>38</v>
      </c>
      <c r="C3" s="30" t="s">
        <v>39</v>
      </c>
      <c r="D3" s="30" t="s">
        <v>40</v>
      </c>
      <c r="E3" s="30" t="s">
        <v>41</v>
      </c>
      <c r="F3" s="30" t="s">
        <v>42</v>
      </c>
      <c r="G3" s="30" t="s">
        <v>43</v>
      </c>
      <c r="H3" s="32" t="s">
        <v>44</v>
      </c>
    </row>
    <row r="4" spans="1:8" s="29" customFormat="1" ht="14.25" thickBot="1" x14ac:dyDescent="0.3">
      <c r="A4" s="9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1">
        <v>8</v>
      </c>
    </row>
    <row r="5" spans="1:8" ht="36" customHeight="1" x14ac:dyDescent="0.25">
      <c r="A5" s="25" t="s">
        <v>27</v>
      </c>
      <c r="B5" s="44">
        <v>35334067</v>
      </c>
      <c r="C5" s="44">
        <v>35329067</v>
      </c>
      <c r="D5" s="44">
        <v>35329067</v>
      </c>
      <c r="E5" s="44">
        <v>35329067</v>
      </c>
      <c r="F5" s="44">
        <v>35329067</v>
      </c>
      <c r="G5" s="44">
        <v>35329067</v>
      </c>
      <c r="H5" s="45">
        <v>35329067</v>
      </c>
    </row>
    <row r="6" spans="1:8" ht="36" customHeight="1" x14ac:dyDescent="0.25">
      <c r="A6" s="26" t="s">
        <v>32</v>
      </c>
      <c r="B6" s="41">
        <v>6275556</v>
      </c>
      <c r="C6" s="41">
        <v>6270556</v>
      </c>
      <c r="D6" s="41">
        <v>6270556</v>
      </c>
      <c r="E6" s="41">
        <v>6270556</v>
      </c>
      <c r="F6" s="41">
        <v>6270556</v>
      </c>
      <c r="G6" s="41">
        <v>6270556</v>
      </c>
      <c r="H6" s="46">
        <v>6270556</v>
      </c>
    </row>
    <row r="7" spans="1:8" ht="36" customHeight="1" thickBot="1" x14ac:dyDescent="0.3">
      <c r="A7" s="27" t="s">
        <v>37</v>
      </c>
      <c r="B7" s="47">
        <v>42075895</v>
      </c>
      <c r="C7" s="47">
        <v>42075895</v>
      </c>
      <c r="D7" s="47">
        <v>42075895</v>
      </c>
      <c r="E7" s="47">
        <v>42075895</v>
      </c>
      <c r="F7" s="47">
        <v>42075895</v>
      </c>
      <c r="G7" s="47">
        <v>42075895</v>
      </c>
      <c r="H7" s="48">
        <v>42075895</v>
      </c>
    </row>
    <row r="9" spans="1:8" x14ac:dyDescent="0.25">
      <c r="B9" s="50"/>
      <c r="C9" s="50"/>
      <c r="D9" s="50"/>
      <c r="E9" s="50"/>
      <c r="F9" s="50"/>
      <c r="G9" s="50"/>
      <c r="H9" s="50"/>
    </row>
  </sheetData>
  <mergeCells count="1">
    <mergeCell ref="A1:H1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9" sqref="G9"/>
    </sheetView>
  </sheetViews>
  <sheetFormatPr defaultRowHeight="12.75" x14ac:dyDescent="0.25"/>
  <cols>
    <col min="1" max="1" width="17.140625" style="21" customWidth="1"/>
    <col min="2" max="4" width="20.42578125" style="21" customWidth="1"/>
    <col min="5" max="16384" width="9.140625" style="21"/>
  </cols>
  <sheetData>
    <row r="1" spans="1:4" ht="33.75" customHeight="1" x14ac:dyDescent="0.25">
      <c r="A1" s="53" t="s">
        <v>51</v>
      </c>
      <c r="B1" s="53"/>
      <c r="C1" s="53"/>
      <c r="D1" s="53"/>
    </row>
    <row r="3" spans="1:4" ht="13.5" thickBot="1" x14ac:dyDescent="0.3">
      <c r="D3" s="21" t="s">
        <v>24</v>
      </c>
    </row>
    <row r="4" spans="1:4" ht="85.5" customHeight="1" thickBot="1" x14ac:dyDescent="0.3">
      <c r="A4" s="22" t="s">
        <v>47</v>
      </c>
      <c r="B4" s="23" t="s">
        <v>48</v>
      </c>
      <c r="C4" s="23" t="s">
        <v>49</v>
      </c>
      <c r="D4" s="24" t="s">
        <v>50</v>
      </c>
    </row>
    <row r="5" spans="1:4" s="29" customFormat="1" ht="14.25" thickBot="1" x14ac:dyDescent="0.3">
      <c r="A5" s="9">
        <v>1</v>
      </c>
      <c r="B5" s="10">
        <v>2</v>
      </c>
      <c r="C5" s="10">
        <v>3</v>
      </c>
      <c r="D5" s="11">
        <v>4</v>
      </c>
    </row>
    <row r="6" spans="1:4" ht="19.5" customHeight="1" x14ac:dyDescent="0.25">
      <c r="A6" s="34">
        <v>43101</v>
      </c>
      <c r="B6" s="44">
        <v>39762487</v>
      </c>
      <c r="C6" s="44">
        <v>41992131</v>
      </c>
      <c r="D6" s="45">
        <v>39767488</v>
      </c>
    </row>
    <row r="7" spans="1:4" ht="19.5" customHeight="1" x14ac:dyDescent="0.25">
      <c r="A7" s="35">
        <v>43132</v>
      </c>
      <c r="B7" s="44">
        <v>39762487</v>
      </c>
      <c r="C7" s="44">
        <v>42075895</v>
      </c>
      <c r="D7" s="45">
        <v>35334067</v>
      </c>
    </row>
    <row r="8" spans="1:4" ht="19.5" customHeight="1" x14ac:dyDescent="0.25">
      <c r="A8" s="35">
        <v>43160</v>
      </c>
      <c r="B8" s="44">
        <v>39762487</v>
      </c>
      <c r="C8" s="44">
        <v>42075895</v>
      </c>
      <c r="D8" s="45">
        <v>35334067</v>
      </c>
    </row>
    <row r="9" spans="1:4" ht="19.5" customHeight="1" x14ac:dyDescent="0.25">
      <c r="A9" s="35">
        <v>43191</v>
      </c>
      <c r="B9" s="41">
        <v>35324198</v>
      </c>
      <c r="C9" s="44">
        <v>42075895</v>
      </c>
      <c r="D9" s="45">
        <v>35334067</v>
      </c>
    </row>
    <row r="10" spans="1:4" ht="19.5" customHeight="1" x14ac:dyDescent="0.25">
      <c r="A10" s="35">
        <v>43221</v>
      </c>
      <c r="B10" s="41">
        <v>35324198</v>
      </c>
      <c r="C10" s="44">
        <v>42075895</v>
      </c>
      <c r="D10" s="45">
        <v>35334067</v>
      </c>
    </row>
    <row r="11" spans="1:4" ht="19.5" customHeight="1" x14ac:dyDescent="0.25">
      <c r="A11" s="35">
        <v>43252</v>
      </c>
      <c r="B11" s="41">
        <v>35324198</v>
      </c>
      <c r="C11" s="44">
        <v>42075895</v>
      </c>
      <c r="D11" s="45">
        <v>35334067</v>
      </c>
    </row>
    <row r="12" spans="1:4" ht="19.5" customHeight="1" x14ac:dyDescent="0.25">
      <c r="A12" s="35">
        <v>43282</v>
      </c>
      <c r="B12" s="41">
        <v>34324198</v>
      </c>
      <c r="C12" s="44">
        <v>42075895</v>
      </c>
      <c r="D12" s="45">
        <v>35334067</v>
      </c>
    </row>
    <row r="13" spans="1:4" ht="19.5" customHeight="1" x14ac:dyDescent="0.25">
      <c r="A13" s="35">
        <v>43313</v>
      </c>
      <c r="B13" s="41">
        <v>34324198</v>
      </c>
      <c r="C13" s="44">
        <v>42075895</v>
      </c>
      <c r="D13" s="45">
        <v>35334067</v>
      </c>
    </row>
    <row r="14" spans="1:4" ht="19.5" customHeight="1" x14ac:dyDescent="0.25">
      <c r="A14" s="35">
        <v>43344</v>
      </c>
      <c r="B14" s="41">
        <v>34324198</v>
      </c>
      <c r="C14" s="44">
        <v>42075895</v>
      </c>
      <c r="D14" s="45">
        <v>35334067</v>
      </c>
    </row>
    <row r="15" spans="1:4" ht="19.5" customHeight="1" x14ac:dyDescent="0.25">
      <c r="A15" s="35">
        <v>43374</v>
      </c>
      <c r="B15" s="41">
        <v>33274198</v>
      </c>
      <c r="C15" s="44">
        <v>42075895</v>
      </c>
      <c r="D15" s="45">
        <v>35334067</v>
      </c>
    </row>
    <row r="16" spans="1:4" ht="19.5" customHeight="1" x14ac:dyDescent="0.25">
      <c r="A16" s="35">
        <v>43405</v>
      </c>
      <c r="B16" s="41">
        <v>33274198</v>
      </c>
      <c r="C16" s="44">
        <v>42075895</v>
      </c>
      <c r="D16" s="45">
        <v>35334067</v>
      </c>
    </row>
    <row r="17" spans="1:4" ht="19.5" customHeight="1" x14ac:dyDescent="0.25">
      <c r="A17" s="35">
        <v>43435</v>
      </c>
      <c r="B17" s="41">
        <v>33020067</v>
      </c>
      <c r="C17" s="44">
        <v>42075895</v>
      </c>
      <c r="D17" s="45">
        <v>35334067</v>
      </c>
    </row>
    <row r="18" spans="1:4" ht="19.5" customHeight="1" thickBot="1" x14ac:dyDescent="0.3">
      <c r="A18" s="36">
        <v>43466</v>
      </c>
      <c r="B18" s="47">
        <v>33020067</v>
      </c>
      <c r="C18" s="51">
        <v>42075895</v>
      </c>
      <c r="D18" s="52">
        <v>35334067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Таблица В8</vt:lpstr>
      <vt:lpstr>Таблица Г7</vt:lpstr>
      <vt:lpstr>Таблица Г8</vt:lpstr>
      <vt:lpstr>Таблица Г9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Шевляков Александр Александрович</dc:creator>
  <cp:lastModifiedBy>Шевляков Александр Александрович</cp:lastModifiedBy>
  <cp:lastPrinted>2019-05-08T08:32:13Z</cp:lastPrinted>
  <dcterms:created xsi:type="dcterms:W3CDTF">2019-05-08T06:58:19Z</dcterms:created>
  <dcterms:modified xsi:type="dcterms:W3CDTF">2019-05-31T05:54:24Z</dcterms:modified>
</cp:coreProperties>
</file>