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Лист1!$A$1:$H$464</definedName>
  </definedNames>
  <calcPr calcId="152511"/>
</workbook>
</file>

<file path=xl/calcChain.xml><?xml version="1.0" encoding="utf-8"?>
<calcChain xmlns="http://schemas.openxmlformats.org/spreadsheetml/2006/main">
  <c r="G463" i="1" l="1"/>
  <c r="H463" i="1"/>
  <c r="F463" i="1"/>
  <c r="F336" i="1"/>
  <c r="G333" i="1"/>
  <c r="H333" i="1"/>
  <c r="F333" i="1"/>
  <c r="H327" i="1"/>
  <c r="G327" i="1"/>
  <c r="F327" i="1"/>
  <c r="G323" i="1"/>
  <c r="H323" i="1"/>
  <c r="F323" i="1"/>
  <c r="H281" i="1" l="1"/>
  <c r="G281" i="1"/>
  <c r="F281" i="1"/>
  <c r="H271" i="1"/>
  <c r="G271" i="1"/>
  <c r="F271" i="1"/>
  <c r="H265" i="1"/>
  <c r="G265" i="1"/>
  <c r="F265" i="1"/>
  <c r="F257" i="1"/>
  <c r="F224" i="1"/>
  <c r="H253" i="1"/>
  <c r="G253" i="1"/>
  <c r="F253" i="1"/>
  <c r="H243" i="1"/>
  <c r="G243" i="1"/>
  <c r="F243" i="1"/>
  <c r="H224" i="1"/>
  <c r="G224" i="1"/>
  <c r="F163" i="1" l="1"/>
  <c r="F192" i="1"/>
  <c r="F202" i="1"/>
  <c r="F210" i="1"/>
  <c r="G202" i="1"/>
  <c r="F183" i="1"/>
  <c r="F175" i="1"/>
  <c r="G169" i="1"/>
  <c r="F169" i="1"/>
  <c r="G163" i="1"/>
  <c r="H163" i="1"/>
  <c r="G110" i="1"/>
  <c r="H110" i="1"/>
  <c r="F110" i="1"/>
  <c r="G106" i="1"/>
  <c r="F217" i="1" l="1"/>
  <c r="H389" i="1"/>
  <c r="H449" i="1" s="1"/>
  <c r="G389" i="1"/>
  <c r="G449" i="1" s="1"/>
  <c r="F389" i="1"/>
  <c r="F449" i="1" s="1"/>
  <c r="H388" i="1"/>
  <c r="G388" i="1"/>
  <c r="F388" i="1"/>
  <c r="H368" i="1" l="1"/>
  <c r="G368" i="1"/>
  <c r="F368" i="1"/>
  <c r="H364" i="1"/>
  <c r="G364" i="1"/>
  <c r="F364" i="1"/>
  <c r="H360" i="1"/>
  <c r="G360" i="1"/>
  <c r="F360" i="1"/>
  <c r="H349" i="1"/>
  <c r="G349" i="1"/>
  <c r="F349" i="1"/>
  <c r="H344" i="1"/>
  <c r="G344" i="1"/>
  <c r="F344" i="1"/>
  <c r="F380" i="1" s="1"/>
  <c r="H336" i="1"/>
  <c r="G336" i="1"/>
  <c r="H380" i="1" l="1"/>
  <c r="G380" i="1"/>
  <c r="H210" i="1"/>
  <c r="G210" i="1"/>
  <c r="H202" i="1"/>
  <c r="H192" i="1"/>
  <c r="G192" i="1"/>
  <c r="H183" i="1"/>
  <c r="G183" i="1"/>
  <c r="H175" i="1"/>
  <c r="G175" i="1"/>
  <c r="H169" i="1"/>
  <c r="G217" i="1" l="1"/>
  <c r="H217" i="1"/>
  <c r="H306" i="1"/>
  <c r="G306" i="1"/>
  <c r="F306" i="1"/>
  <c r="H300" i="1"/>
  <c r="G300" i="1"/>
  <c r="F300" i="1"/>
  <c r="H296" i="1"/>
  <c r="G296" i="1"/>
  <c r="F296" i="1"/>
  <c r="H295" i="1"/>
  <c r="G295" i="1"/>
  <c r="F295" i="1"/>
  <c r="H286" i="1"/>
  <c r="G286" i="1"/>
  <c r="F286" i="1"/>
  <c r="F315" i="1" l="1"/>
  <c r="G315" i="1"/>
  <c r="H315" i="1"/>
  <c r="G257" i="1"/>
  <c r="H257" i="1"/>
  <c r="H119" i="1" l="1"/>
  <c r="H144" i="1" s="1"/>
  <c r="G119" i="1"/>
  <c r="G144" i="1" s="1"/>
  <c r="F119" i="1"/>
  <c r="F144" i="1" s="1"/>
  <c r="H102" i="1" l="1"/>
  <c r="F102" i="1"/>
  <c r="F96" i="1"/>
  <c r="F95" i="1" s="1"/>
  <c r="H95" i="1"/>
  <c r="H91" i="1"/>
  <c r="F91" i="1"/>
  <c r="H87" i="1"/>
  <c r="F87" i="1"/>
  <c r="F82" i="1"/>
  <c r="F81" i="1" s="1"/>
  <c r="H81" i="1"/>
  <c r="F78" i="1"/>
  <c r="F77" i="1" s="1"/>
  <c r="H77" i="1"/>
  <c r="H72" i="1"/>
  <c r="G72" i="1"/>
  <c r="F72" i="1"/>
  <c r="H68" i="1"/>
  <c r="G68" i="1"/>
  <c r="F68" i="1"/>
  <c r="H61" i="1"/>
  <c r="G61" i="1"/>
  <c r="F61" i="1"/>
  <c r="H58" i="1"/>
  <c r="G58" i="1"/>
  <c r="F58" i="1"/>
  <c r="H55" i="1"/>
  <c r="G55" i="1"/>
  <c r="F55" i="1"/>
  <c r="H49" i="1"/>
  <c r="G49" i="1"/>
  <c r="F49" i="1"/>
  <c r="H43" i="1"/>
  <c r="G43" i="1"/>
  <c r="F43" i="1"/>
  <c r="H34" i="1"/>
  <c r="G34" i="1"/>
  <c r="F34" i="1"/>
  <c r="H29" i="1"/>
  <c r="G29" i="1"/>
  <c r="F29" i="1"/>
  <c r="H25" i="1"/>
  <c r="G25" i="1"/>
  <c r="F25" i="1"/>
  <c r="H20" i="1"/>
  <c r="G20" i="1"/>
  <c r="F20" i="1"/>
  <c r="H9" i="1"/>
  <c r="G9" i="1"/>
  <c r="F9" i="1"/>
  <c r="F106" i="1" l="1"/>
  <c r="F74" i="1"/>
  <c r="F464" i="1" s="1"/>
  <c r="G74" i="1"/>
  <c r="G464" i="1" s="1"/>
  <c r="H106" i="1"/>
  <c r="H74" i="1"/>
  <c r="H464" i="1" s="1"/>
</calcChain>
</file>

<file path=xl/sharedStrings.xml><?xml version="1.0" encoding="utf-8"?>
<sst xmlns="http://schemas.openxmlformats.org/spreadsheetml/2006/main" count="1369" uniqueCount="604">
  <si>
    <t>№ п/п</t>
  </si>
  <si>
    <t>Наименование государственной услуги (работы)</t>
  </si>
  <si>
    <t xml:space="preserve">Наименование показателя </t>
  </si>
  <si>
    <t>Единица измерения</t>
  </si>
  <si>
    <t>1.1.</t>
  </si>
  <si>
    <t>Коды государственной услуги (работы)/Коды бюджетной классификации</t>
  </si>
  <si>
    <t>План первоначальный</t>
  </si>
  <si>
    <t>План  уточненный</t>
  </si>
  <si>
    <t>Фактическое исполнение</t>
  </si>
  <si>
    <t>тыс.рублей</t>
  </si>
  <si>
    <t>Сведения о выполнении государственными учреждениями Белгородской области государственных заданий на оказание государственных услуг (выполнение работ), а также об объемах средств на финансовое обеспечение за 2018 год</t>
  </si>
  <si>
    <t>Объем средств на финансовое обеспечение оказания соответствующей государственной услуги (выполнения работы)</t>
  </si>
  <si>
    <t xml:space="preserve">Итого объем финансового обеспечения государственных (муниципальных) услуг по ведомству </t>
  </si>
  <si>
    <t>Управление культуры области</t>
  </si>
  <si>
    <t>Библиотечное, библиографическое и информационное обслуживание пользователей библиотеки</t>
  </si>
  <si>
    <t>47.018.0</t>
  </si>
  <si>
    <t>Показатель, характеризующий объем государственной услуги (работы):
Количество посещений</t>
  </si>
  <si>
    <t>единица</t>
  </si>
  <si>
    <t xml:space="preserve">Код (коды) бюджетной классификации </t>
  </si>
  <si>
    <t>Объем субсидий на финансовое обеспечение оказания государственных услуг (выполнения работ)</t>
  </si>
  <si>
    <t>811 0801 05 1 01 00590 100</t>
  </si>
  <si>
    <t>811 0801 05 1 01 00590 200</t>
  </si>
  <si>
    <t>811 0801 05 1 01 00590 600</t>
  </si>
  <si>
    <t>811 0801 05 1 03 29990 200</t>
  </si>
  <si>
    <t>811 0801 05 1 03 29990 600</t>
  </si>
  <si>
    <t>811 0801 04 5 02 29990 200</t>
  </si>
  <si>
    <t>811 0801 04 5 01 50270 200</t>
  </si>
  <si>
    <t>811 0801 07 3 01 R5160 200</t>
  </si>
  <si>
    <t>811 0801 07 3 01 R5160 600</t>
  </si>
  <si>
    <t>Публичный показ музейных предметов, музейных коллекций</t>
  </si>
  <si>
    <t>47.003.0, 47.017.0</t>
  </si>
  <si>
    <t>Показатель, характеризующий объем государственной услуги (работы):
Число посетителей</t>
  </si>
  <si>
    <t>человек</t>
  </si>
  <si>
    <t>811 0801 05 2 01 00590 600</t>
  </si>
  <si>
    <t>811 0801 05 2 02 29990 600</t>
  </si>
  <si>
    <t>Показ (организация показа) концертов и концертных программ</t>
  </si>
  <si>
    <t>47.002.0, 47.016.0</t>
  </si>
  <si>
    <t>Показатель, характеризующий объем государственной услуги (работы):
Число зрителей</t>
  </si>
  <si>
    <t>811 0801 05 5 01 00590 600</t>
  </si>
  <si>
    <t>811 0801 05 5 02 29990 600</t>
  </si>
  <si>
    <t>Показ (организация показа) спектаклей (театральных постановок)</t>
  </si>
  <si>
    <t>47.001.0</t>
  </si>
  <si>
    <t>811 0801 05 5 02 20550 600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</si>
  <si>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</si>
  <si>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Показатель, характеризующий объем государственной услуги (работы):
Количество документов</t>
  </si>
  <si>
    <t>811 0801 05 1 01 00590 800</t>
  </si>
  <si>
    <t>811 0801 05 1 02 21440 200</t>
  </si>
  <si>
    <t>811 0801 05 1 02 56100 200</t>
  </si>
  <si>
    <t>811 0801 05 1 02 21440 600</t>
  </si>
  <si>
    <t>Библиографическая обработка документов и создание каталогов</t>
  </si>
  <si>
    <t>Методическое обеспечение в области библиотечного дела</t>
  </si>
  <si>
    <t>Показатель, характеризующий объем государственной услуги (работы):
Количество проведенных консультаций</t>
  </si>
  <si>
    <t>Формирование, учет, изучение, обеспечение физического сохранения и безопасности музейных предметов</t>
  </si>
  <si>
    <t>Показатель, характеризующий объем государственной услуги (работы):
Количество предметов</t>
  </si>
  <si>
    <t>Организация деятельности клубных формирований и формирований самодеятельного народного творчества</t>
  </si>
  <si>
    <t>Показатель, характеризующий объем государственной услуги (работы):
Количество клубных формирований</t>
  </si>
  <si>
    <t>811 0801 05 3 01 00590 600</t>
  </si>
  <si>
    <t>Организация и проведение культурно-массовых мероприятий</t>
  </si>
  <si>
    <t>Показатель, характеризующий объем государственной услуги (работы):
Количество мероприятий</t>
  </si>
  <si>
    <t>811 0801 05 3 02 29990 600</t>
  </si>
  <si>
    <t>811 0801 05 3 03 24620 600</t>
  </si>
  <si>
    <t>811 0801 04 5 02 29990 600</t>
  </si>
  <si>
    <t>Создание концертов и концертных программ</t>
  </si>
  <si>
    <t>Показатель, характеризующий объем государственной услуги (работы):
Количество новых (капитально-возобновленных) концертов</t>
  </si>
  <si>
    <t>Создание спектаклей</t>
  </si>
  <si>
    <t>Показатель, характеризующий объем государственной услуги (работы):
Количество новых (капитально-возобновленных) постановок</t>
  </si>
  <si>
    <t>Управление молодежной политики Белгородской области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</si>
  <si>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находящихся в социально-опасном положенеии</t>
  </si>
  <si>
    <t>816 0000 00 0 00 00000 000</t>
  </si>
  <si>
    <t>Показатель, характеризующий объем государственной (работы): количество проведенных мероприятий</t>
  </si>
  <si>
    <t xml:space="preserve">единица </t>
  </si>
  <si>
    <t>тыс. руб.</t>
  </si>
  <si>
    <t>816 0707 15 5 01 00590 600</t>
  </si>
  <si>
    <t>816 0707 15 5 01 29990 600</t>
  </si>
  <si>
    <t>Организация досуга детей, подростков и молодежи (Общественные объединения)</t>
  </si>
  <si>
    <t>Показатель, характеризующий объем государственной (работы) количество проведенных мероприятий</t>
  </si>
  <si>
    <t>816 0707 15 8 02 29990 600</t>
  </si>
  <si>
    <t>816 0707 15 8 04 29990 600</t>
  </si>
  <si>
    <t>Организация досуга детей, подростков и молодежи (Иная досуговая деятельность)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</si>
  <si>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</si>
  <si>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Организация мероприятийв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</si>
  <si>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816 0707 15 8 05 29990 600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</si>
  <si>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добровольческую, а также на развитие гражданской активности молодежи и формирование здорового образа жизни</t>
  </si>
  <si>
    <t>Администрация Губернатора области</t>
  </si>
  <si>
    <t>Реализация основных профессиональных образовательных программ профессионального обучения - программам переподготовки рабочих и служащих</t>
  </si>
  <si>
    <t xml:space="preserve"> 11Г49000301000102009100</t>
  </si>
  <si>
    <t>Показатель, характеризующий объем государственной услуги (работы):
количество слушателей</t>
  </si>
  <si>
    <t>80207050250300590</t>
  </si>
  <si>
    <t>Производство и распространение телепрограмм</t>
  </si>
  <si>
    <t>09.020.1</t>
  </si>
  <si>
    <t>Количество телепередач</t>
  </si>
  <si>
    <t>часы</t>
  </si>
  <si>
    <t>825 1201 0710100590 621</t>
  </si>
  <si>
    <t>Производство и распространение радиопрограмм</t>
  </si>
  <si>
    <t>Время вещания в эфире</t>
  </si>
  <si>
    <t>минуты</t>
  </si>
  <si>
    <t xml:space="preserve">Производство и распространение музыкальных и культурно-просветительских аудиовизуальных программ </t>
  </si>
  <si>
    <t>09.016.1</t>
  </si>
  <si>
    <t>Департамент внутренней и кадровой политики области</t>
  </si>
  <si>
    <t xml:space="preserve">Реализация основных профессиональных образовательных программ среднего профессионального образования программ подготовки специалистов среднего звена и квалифицированных рабочих, служащих </t>
  </si>
  <si>
    <t>11.Д56.0</t>
  </si>
  <si>
    <t>количество обучающихся</t>
  </si>
  <si>
    <t>чел.</t>
  </si>
  <si>
    <t>825 0704 15 2 01 00590 600</t>
  </si>
  <si>
    <t xml:space="preserve">Реализация основных профессиональных образовательных программ высшего образования – программ бакалавриата </t>
  </si>
  <si>
    <t>11.Д60.0</t>
  </si>
  <si>
    <t xml:space="preserve">Реализация основных профессиональных образовательных программ высшего образования – программ магистратуры </t>
  </si>
  <si>
    <t>11.Д61.0</t>
  </si>
  <si>
    <t xml:space="preserve">Реализация основных профессиональных образовательных программ высшего образования – программ специалитета </t>
  </si>
  <si>
    <t>11.Д54.0</t>
  </si>
  <si>
    <t>Реализация образовательных программ послевузовского профессионального образования - программ аспирантуры</t>
  </si>
  <si>
    <t>11.А12.0</t>
  </si>
  <si>
    <t>825 0706 15 2 01 00590 600</t>
  </si>
  <si>
    <t>Реализация дополнительных профессиональных программ повышения квалификации</t>
  </si>
  <si>
    <t>11.Г48.0</t>
  </si>
  <si>
    <t>Количество часов  на 1 слушателя</t>
  </si>
  <si>
    <t>825 0705 15 2 01 00590 600</t>
  </si>
  <si>
    <t>Организация мероприятий</t>
  </si>
  <si>
    <t>14.009.0</t>
  </si>
  <si>
    <t xml:space="preserve">Количество мероприятий </t>
  </si>
  <si>
    <t>825 0709 15 2 01 00590 600</t>
  </si>
  <si>
    <t>Реализация дополнительных общеразвивающих программ</t>
  </si>
  <si>
    <t>11.Г42.0</t>
  </si>
  <si>
    <t>Количество детей</t>
  </si>
  <si>
    <t>825 0703 15 2 01 00590 600</t>
  </si>
  <si>
    <t>чел.-час.</t>
  </si>
  <si>
    <t>штук</t>
  </si>
  <si>
    <t>Департамент образования области</t>
  </si>
  <si>
    <t>ОГБУ "Белгородский информационный фонд"</t>
  </si>
  <si>
    <t>Осуществление функций Удостоверяющего центра</t>
  </si>
  <si>
    <t>количество выданных ключей электронной подписи</t>
  </si>
  <si>
    <t>штуки</t>
  </si>
  <si>
    <t>839.0410.14.1.06.00590</t>
  </si>
  <si>
    <t>1.2.</t>
  </si>
  <si>
    <t>Создание и развитие (модернизация)информационно-телекоммуникационной инфраструктуры</t>
  </si>
  <si>
    <t>количество ИС специальной деятельности</t>
  </si>
  <si>
    <t>1.3.</t>
  </si>
  <si>
    <t>Ведение информационных ресурсов и баз данных</t>
  </si>
  <si>
    <t>количество информационных ресурсов и баз данных</t>
  </si>
  <si>
    <t>839.0314.01.4.01.20360</t>
  </si>
  <si>
    <t>1.4.</t>
  </si>
  <si>
    <t>Техническое сопровождение и эксплуатация, вывод из эксплуатации информационных систем и компонентов информационно- телекоммуникационной инфраструктуры</t>
  </si>
  <si>
    <t>количество ИС обеспечения специальной деятельности</t>
  </si>
  <si>
    <t>1.5.</t>
  </si>
  <si>
    <t>количество компонентов инфраструктуры электронного првительства</t>
  </si>
  <si>
    <t>1.6.</t>
  </si>
  <si>
    <t>Предоставление программного обеспечения, инженерной вычислительной информационно-телекоммуникационной инфраструктуры, в том числе на основе "облачных технологий"</t>
  </si>
  <si>
    <t>количество ИС обеснечения специальной деятельности</t>
  </si>
  <si>
    <t>1.7.</t>
  </si>
  <si>
    <t>Осуществление работ по обеспечению требований информационной безопасности</t>
  </si>
  <si>
    <t>1.8.</t>
  </si>
  <si>
    <t>количество типовых компонентов информационно-телекоммуникационных инфраструктур</t>
  </si>
  <si>
    <t>Департамент цифрового развития</t>
  </si>
  <si>
    <t>Управление по труду и занятости населения Белгородской области</t>
  </si>
  <si>
    <t>Организация мероприятий (ОАУ "Центр охраны труда Белгородской области")</t>
  </si>
  <si>
    <t>114009000100200000007</t>
  </si>
  <si>
    <t>Количество участников мероприятий</t>
  </si>
  <si>
    <t>814 0401 1320100590 621 241,
814 0401 1320129990 621 241</t>
  </si>
  <si>
    <t>Информирование  о положении на рынке труда (ОАУ "Белгородское рекрутинговое агентство")</t>
  </si>
  <si>
    <t>792</t>
  </si>
  <si>
    <t>Численность граждан, обратившихся за услугой</t>
  </si>
  <si>
    <t>642</t>
  </si>
  <si>
    <t>Численность работодателей, обратившихся за услугой</t>
  </si>
  <si>
    <t>814 0401 1310500590 621 241</t>
  </si>
  <si>
    <t>1.9.</t>
  </si>
  <si>
    <t>1.10</t>
  </si>
  <si>
    <t>1.11</t>
  </si>
  <si>
    <t>1.12</t>
  </si>
  <si>
    <t>2.</t>
  </si>
  <si>
    <t>2.1.</t>
  </si>
  <si>
    <t>2.2.</t>
  </si>
  <si>
    <t>2.3.</t>
  </si>
  <si>
    <t>2.4.</t>
  </si>
  <si>
    <t>2.5.</t>
  </si>
  <si>
    <t>2.6.</t>
  </si>
  <si>
    <t>3.</t>
  </si>
  <si>
    <t>3.1.</t>
  </si>
  <si>
    <t>4.</t>
  </si>
  <si>
    <t>4.1.</t>
  </si>
  <si>
    <t>4.2.</t>
  </si>
  <si>
    <t>4.3.</t>
  </si>
  <si>
    <t>4.5.</t>
  </si>
  <si>
    <t>4.7.</t>
  </si>
  <si>
    <t>5.</t>
  </si>
  <si>
    <t>6.</t>
  </si>
  <si>
    <t>6.1.</t>
  </si>
  <si>
    <t>6.2.</t>
  </si>
  <si>
    <t>8.1.</t>
  </si>
  <si>
    <t>8.2.</t>
  </si>
  <si>
    <t>8.3.</t>
  </si>
  <si>
    <t>8.4.</t>
  </si>
  <si>
    <t>8.5.</t>
  </si>
  <si>
    <t>8.6.</t>
  </si>
  <si>
    <t>8.7.</t>
  </si>
  <si>
    <t>8.8.</t>
  </si>
  <si>
    <t>9.1.</t>
  </si>
  <si>
    <t>9.2.</t>
  </si>
  <si>
    <t>9.3.</t>
  </si>
  <si>
    <t>Департамент строительства и транспорта области</t>
  </si>
  <si>
    <t>Число  строящихся, реконструируемых, ремонтируемых объектов капитального строительства</t>
  </si>
  <si>
    <t>усл.ед.</t>
  </si>
  <si>
    <t>Проведение проверки достоверности определения сметной стоимости объектов капитального строительства</t>
  </si>
  <si>
    <t>Разработка положения о производственном контроле</t>
  </si>
  <si>
    <t>шт.</t>
  </si>
  <si>
    <t>Количество заключений</t>
  </si>
  <si>
    <t>807  0412  09 3 03 00590  611</t>
  </si>
  <si>
    <t>807  0412  09 3 03 00590  621</t>
  </si>
  <si>
    <t>9.4.</t>
  </si>
  <si>
    <t>Организация перевозок пассажиров на маршрутах наземного городского и (или) междугородного и (или) межмуниципального пассажирского транспорта</t>
  </si>
  <si>
    <t>Количество сертификатов</t>
  </si>
  <si>
    <t>807  0408  10 3 03 00590  621</t>
  </si>
  <si>
    <t>Проведение строительного контроля заказчиком, застройщиком при строительстве, реконструкции и капитальном ремонте объектов капитального строительства</t>
  </si>
  <si>
    <t>Управление ветеринарии Белгородской области</t>
  </si>
  <si>
    <t>10.1.</t>
  </si>
  <si>
    <t>Проведение мероприятий по предупреждению и ликвидации заразных и иных болезней животных, включая сельскохозяйственных, домашних, зоопарковых и других животных, пушных зверей, птиц, рыб и пчел и их лечению</t>
  </si>
  <si>
    <t>820 0405 1120600590 611 241</t>
  </si>
  <si>
    <t>Проведение ветеринарно-санитарных мероприятий</t>
  </si>
  <si>
    <t>чел.дн.</t>
  </si>
  <si>
    <t>тыс. рублей</t>
  </si>
  <si>
    <t>ОГАУ "Инновационно-консультационный центр агропромышленного комплекса"</t>
  </si>
  <si>
    <t>11.1.</t>
  </si>
  <si>
    <t>11.2.</t>
  </si>
  <si>
    <t>11.3.</t>
  </si>
  <si>
    <t>Предоставление консультационной помощи в рамках государственной аграрной политики</t>
  </si>
  <si>
    <t>Информационное обеспечение в рамках государственной аграрной политики</t>
  </si>
  <si>
    <t>Количество отчетов, составленных по результатам услуги</t>
  </si>
  <si>
    <t>Количество человеко-часов</t>
  </si>
  <si>
    <t>806 0405 1150200590 621 241</t>
  </si>
  <si>
    <t>ОГАУ "Фонд УНАК"</t>
  </si>
  <si>
    <t>12.1.</t>
  </si>
  <si>
    <t>12.2.</t>
  </si>
  <si>
    <t>Проведение прикладных научных исследований</t>
  </si>
  <si>
    <t>Показатель, характеризующий объем государственной услуги (работы)</t>
  </si>
  <si>
    <t>чел. - часов</t>
  </si>
  <si>
    <t>806 0405 1150200590 622 241</t>
  </si>
  <si>
    <t>Управление социальной защиты населения Белгородской области</t>
  </si>
  <si>
    <t>Предоставление социального обслуживания в стационарной форме включая оказание социально-бытовых услуг,социально-медицинских услуг,социально-психологических услуг,социально-педагогических услуг,социально-трудовых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жизнедеятельности,в том числе детей-инвалидов</t>
  </si>
  <si>
    <t xml:space="preserve">  22.030.0</t>
  </si>
  <si>
    <t>Человек</t>
  </si>
  <si>
    <t>812 1002 04 2 01 00590 600</t>
  </si>
  <si>
    <t>Содержание и воспитание детей-сирот и детей, оставшихся без попечения родителей, детей, находящихся в трудной жизненной ситуации</t>
  </si>
  <si>
    <t xml:space="preserve"> 32.002.0 </t>
  </si>
  <si>
    <t>812 1002 04 3 03 00590 600</t>
  </si>
  <si>
    <t>Оказание консультативной, психологической, педагогической, юридической, социальной и иной помощи лицам из числа детей, завершивших пребывание в организации для детей-сирот</t>
  </si>
  <si>
    <t xml:space="preserve"> 32.006.0 </t>
  </si>
  <si>
    <t>Содержание лиц из числа детей-сирот и детей, оставшихся без попечения родителей, завершивших пребывание в организации для детей-сирот, но не старше 23 лет</t>
  </si>
  <si>
    <t xml:space="preserve">  32.007.0</t>
  </si>
  <si>
    <t>812 1002 04 3 05 00590 600</t>
  </si>
  <si>
    <t>13.</t>
  </si>
  <si>
    <t>Департамент здравохранения и социальной защиты населения области</t>
  </si>
  <si>
    <t>Скорая в том числе скорая специализированная, медицинская помощь, не включенная в территориальную программу ОМС</t>
  </si>
  <si>
    <t>08204000500000004008101</t>
  </si>
  <si>
    <t>вызов</t>
  </si>
  <si>
    <t>ед.</t>
  </si>
  <si>
    <t>809 0901 03Г0100590 611                  809 0904 03Г0100590 611</t>
  </si>
  <si>
    <t>Первичная медико-санитарная помощь, не включенная  в программу ОМС в части диагностики и лечения (амбулаторно)</t>
  </si>
  <si>
    <t>08200001200400003006103          08200001200500003003102                              08200000300000003005103                         08200000800000003000103                                   08200001200100001004100</t>
  </si>
  <si>
    <t>обращение</t>
  </si>
  <si>
    <t>809 0901 0350400590 611                     809 0901 03Г0100590 611                  809 0902 0350400590 611                               809 0902 03Г0100590 611</t>
  </si>
  <si>
    <t>Первичная медико-санитарная помощь, не включенная  в базовую программу ОМС (дневной стационар)</t>
  </si>
  <si>
    <t>08201000000000003007102</t>
  </si>
  <si>
    <t>случаи лечения</t>
  </si>
  <si>
    <t>809 0901 03Г0100590 611</t>
  </si>
  <si>
    <t>Первичная медико-санитарная помощь, не включенная в базовую программу ОМС с профилактической целью</t>
  </si>
  <si>
    <t>082000011000000003005102</t>
  </si>
  <si>
    <t>посещение</t>
  </si>
  <si>
    <t xml:space="preserve"> 809 0901 03Г0100590 611                                     809 0909 03Г0100590 611                                          809 0909 03304R3821 611                   809 0909 03304R3825 611</t>
  </si>
  <si>
    <t>Первичная специализированная медицинская помощь, оказываемая при заболеваниях, передаваемых половым путем, ВИЧ-инфекции и синдроме приобретенного иммунодефицита, психиатрических расстройствах и расстройствах поведения по профилям (дневной стационар)</t>
  </si>
  <si>
    <t>08200000700000003001104                                  08200001200100001004100</t>
  </si>
  <si>
    <t>Первичная специализированная медицинская помощь, оказываемая при заболеваниях, передаваемых половым путем, ВИЧ-инфекции и синдроме приобретенного иммунодефицита, психиатрических расстройствах и расстройствах поведения по профилям (амбулаторно)</t>
  </si>
  <si>
    <t xml:space="preserve">08200000900000001001101                                   08200000800000001002101                                               08200000700000001003101                                       08200000600000001004101                           </t>
  </si>
  <si>
    <t>809 0901 03Г0100590 611                                   809 0901 0330220140 611</t>
  </si>
  <si>
    <t>Санаторно-курортное лечение</t>
  </si>
  <si>
    <t>08213000201200001008100</t>
  </si>
  <si>
    <t>койко/день</t>
  </si>
  <si>
    <t>809 0905 03Г0100590 611</t>
  </si>
  <si>
    <t>Организация отдыха детей и молодежи</t>
  </si>
  <si>
    <t>10028000000000003004101</t>
  </si>
  <si>
    <t>кол-во пациентов</t>
  </si>
  <si>
    <t>809 0707 0260120650 611</t>
  </si>
  <si>
    <t>Специализированная медицинская помощь (за исключением высокотехнологичной медицинской помощи), не включенная  в базовую программу ОМС (стационар)</t>
  </si>
  <si>
    <t xml:space="preserve">08202000400000001004101                                            08202000400000001004102                                               08202000300000001005101                                                 </t>
  </si>
  <si>
    <t xml:space="preserve">809 0901 03Г0100590 611                 809 0901 0350120730 611                            809 0901 0350220790 611                     809 0901 0350320870 611                                      809 0901 0110220321 611                            809 0901 0110220320 611                      809 0901 03309R3822 611   </t>
  </si>
  <si>
    <t>Паллиативная медицинская помощь (с учетом ДСУ)</t>
  </si>
  <si>
    <t>08209000000000001001102</t>
  </si>
  <si>
    <t>809 0901 03Г0100590 611           809 0901 0370120870 611</t>
  </si>
  <si>
    <t>Высокотехнологичная медицинская помощь, оказываемая в медицинских организациях, подведомственных исполнительным органам государственной власти области</t>
  </si>
  <si>
    <t xml:space="preserve">08423000100100002007100                                                                  08423000200300002002100                                08423000601000002003100                                           08423001506000002007100                      08423000701600002009100                                               08423000902700002004100                                     08423001103400002006100                                        08423001304800002004100                                          08423001405500002008100                           </t>
  </si>
  <si>
    <t>кол-во квот</t>
  </si>
  <si>
    <t>809 0901 03301R4020 611</t>
  </si>
  <si>
    <t>Заготовка, хранения, транспортировка и обеспечение безопасности донорской крови и ее компонентов</t>
  </si>
  <si>
    <t>08310100000000000006104</t>
  </si>
  <si>
    <t>Условная единица продукта переработки ( в перерасчете на 1 л. консервированной крови)</t>
  </si>
  <si>
    <t>литры</t>
  </si>
  <si>
    <t>809 0906 03Г0100590 611                809 0906 0330620750 611</t>
  </si>
  <si>
    <t>Деятельность судебно-медицинской экспертизы</t>
  </si>
  <si>
    <t>08300100000000000008102</t>
  </si>
  <si>
    <t>кол-во экспертиз</t>
  </si>
  <si>
    <t>809 0909 03Г0100590 611           809 0909 0110220320 611</t>
  </si>
  <si>
    <t>Патологическая анатомия</t>
  </si>
  <si>
    <t>08391000000000000003100</t>
  </si>
  <si>
    <t>кол-во исследований</t>
  </si>
  <si>
    <t>809 0909 03Г0100590 611</t>
  </si>
  <si>
    <t>Обеспечение молочными смесями и детским питанием</t>
  </si>
  <si>
    <t>809 0901 0350400590 611</t>
  </si>
  <si>
    <t>Хранение, сортировка, выдача лекарственных средств и обращение наркотических средств</t>
  </si>
  <si>
    <t>14.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</si>
  <si>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</si>
  <si>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</si>
  <si>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</si>
  <si>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</si>
  <si>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</si>
  <si>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</si>
  <si>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</si>
  <si>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</si>
  <si>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</si>
  <si>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</si>
  <si>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14.13</t>
  </si>
  <si>
    <t>14.14</t>
  </si>
  <si>
    <t>14.15</t>
  </si>
  <si>
    <t>14.16</t>
  </si>
  <si>
    <t>Предоставление информационной и консультационной поддержки субъектам малого и среднего предпринимательства (Информирование)</t>
  </si>
  <si>
    <t xml:space="preserve">140000000120000270618003000100000000008101103 </t>
  </si>
  <si>
    <t xml:space="preserve">Показатель, характеризующий объем государственной услуги (работы):
</t>
  </si>
  <si>
    <t>805.0412.08.3.02.00590</t>
  </si>
  <si>
    <t>Предоставление информационной и консультационной поддержки субъектам малого и среднего предпринимательства (Консультирование)</t>
  </si>
  <si>
    <t xml:space="preserve">140000000120000270618003000200000000007101103 </t>
  </si>
  <si>
    <t>Оказание имущественной поддержки субъектам малого и среднего предпринимательства в виде передачи в пользование государственного имущества на льготных условиях</t>
  </si>
  <si>
    <t>07.016.0</t>
  </si>
  <si>
    <t xml:space="preserve"> число посетителей (человек)</t>
  </si>
  <si>
    <t xml:space="preserve">810 07 03 02 3 01 00590 600               </t>
  </si>
  <si>
    <t>Оказание психолого-педагогической, медико-социальной и юридической помощи детям, семьям несовершеннолетних, оказавшихся в трудной жизненной ситуации, представляющей опасность для их жизни и здоровья</t>
  </si>
  <si>
    <t>08.228.0</t>
  </si>
  <si>
    <t xml:space="preserve">Число посещений </t>
  </si>
  <si>
    <t>условная ед.</t>
  </si>
  <si>
    <t>810 07 09 02 5 07 00590 600</t>
  </si>
  <si>
    <t>10.028.0</t>
  </si>
  <si>
    <t xml:space="preserve">Количество человек </t>
  </si>
  <si>
    <t>810 07 07 02 6 01 20650 600</t>
  </si>
  <si>
    <t xml:space="preserve">Численность обучающихся </t>
  </si>
  <si>
    <t>Реализация основных общеобразовательных программ дошкольного образования</t>
  </si>
  <si>
    <t>11.Д45.0</t>
  </si>
  <si>
    <t>810 07 02 02 2 01 00590 600</t>
  </si>
  <si>
    <t>Реализация дополнительных предпрофессиональных программ в области физической культуры и спорта</t>
  </si>
  <si>
    <t>11.Д42.0</t>
  </si>
  <si>
    <t>Содержание детей</t>
  </si>
  <si>
    <t>11.Д41.0</t>
  </si>
  <si>
    <t xml:space="preserve">Организация системы сопровождения подростков с девиантными, деструктивными формами поведения </t>
  </si>
  <si>
    <t>11.Г54.0</t>
  </si>
  <si>
    <t>Консультирование родителей (законных представителей), патронатных воспитателей, тьютеров, педагогов по вопросам воспитания и обучения несовершеннолетних</t>
  </si>
  <si>
    <t>11.Г53.0</t>
  </si>
  <si>
    <t xml:space="preserve">Число обучающихся, их родителей (законных представителей) и педагогических работников </t>
  </si>
  <si>
    <t>Проведение углубленной психолого-педагогической и медико-социальной диагностики развития ребенка</t>
  </si>
  <si>
    <t>11.Г52.0</t>
  </si>
  <si>
    <t>810 07 09 01 1 01 20310 600</t>
  </si>
  <si>
    <t>810 07 09 02 5 06 29990 600</t>
  </si>
  <si>
    <t>Реализация дополнительных профессиональных программ профессиональной переподготовки</t>
  </si>
  <si>
    <t>11.Г47.0</t>
  </si>
  <si>
    <t xml:space="preserve">Численность слушателей </t>
  </si>
  <si>
    <t xml:space="preserve">810 07 05 02 5 03 00590 600     </t>
  </si>
  <si>
    <t>810 07 03 02 3 02 29990 600</t>
  </si>
  <si>
    <t>810 07 02 02 2 05 29990 600</t>
  </si>
  <si>
    <t>810 07 02 02 5 03 21010 600</t>
  </si>
  <si>
    <t>810 07 03 02 3 02 20550 600</t>
  </si>
  <si>
    <t>810 07 09 15 5 01 29990 600</t>
  </si>
  <si>
    <t>Реализация основных общеобразовательных программ среднего общего образования</t>
  </si>
  <si>
    <t>11.794.0</t>
  </si>
  <si>
    <t>810 07 02 02 2 01 00590 100</t>
  </si>
  <si>
    <t>810 07 02 02 2 01 00590 200</t>
  </si>
  <si>
    <t>810 07 02 02 2 01 00590 800</t>
  </si>
  <si>
    <t>810 07 02 02 2 01 23060 100</t>
  </si>
  <si>
    <t>810 07 02 02 2 01 23060 600</t>
  </si>
  <si>
    <t>Реализация основных общеобразовательных программ основного общего образования</t>
  </si>
  <si>
    <t>11.791.0</t>
  </si>
  <si>
    <t>810 07 02 02 2 02 12210 600</t>
  </si>
  <si>
    <t>810 07 02 02 2 01 23060100</t>
  </si>
  <si>
    <t>Реализация основных общеобразовательных программ начального общего образования</t>
  </si>
  <si>
    <t>11.787.0</t>
  </si>
  <si>
    <t xml:space="preserve">810 07 02 02 2 01 00590 600          </t>
  </si>
  <si>
    <t>Организация формирования и ведения региональных информационных систем</t>
  </si>
  <si>
    <t>11.Д73.1</t>
  </si>
  <si>
    <t xml:space="preserve">Количество человек, принимающих участие в ГИА </t>
  </si>
  <si>
    <t xml:space="preserve">810 07 09 02 4 01 00590 600    </t>
  </si>
  <si>
    <t>Информационно-технологическое обеспечение образовательной деятельности</t>
  </si>
  <si>
    <t>11.Д72.1</t>
  </si>
  <si>
    <t xml:space="preserve">810 07 09 02 5 07 00590 600                                               </t>
  </si>
  <si>
    <t>Организаионно-технологическое сопровождение процедур оценки качества подготовки обучающихся</t>
  </si>
  <si>
    <t>11.Д71.1</t>
  </si>
  <si>
    <t xml:space="preserve">Количество человек, попадающих под мониторинг и оценку качества образования </t>
  </si>
  <si>
    <t>810 07 09 02 4 02 29990 600</t>
  </si>
  <si>
    <t>Обеспечение открытости и доступности информации о системе образования</t>
  </si>
  <si>
    <t>Количество образовательных организаций</t>
  </si>
  <si>
    <t>Научно-методическое обеспечение</t>
  </si>
  <si>
    <t>11.Г55.1</t>
  </si>
  <si>
    <t>810 07 02 04 5 01 R0270 600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</si>
  <si>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</si>
  <si>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</si>
  <si>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</si>
  <si>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</si>
  <si>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</si>
  <si>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</si>
  <si>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</si>
  <si>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</si>
  <si>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</si>
  <si>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</si>
  <si>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</si>
  <si>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</si>
  <si>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</si>
  <si>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</si>
  <si>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</si>
  <si>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</si>
  <si>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</si>
  <si>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</si>
  <si>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</si>
  <si>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</si>
  <si>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4.6</t>
  </si>
  <si>
    <t>Департамент экономического развития области</t>
  </si>
  <si>
    <t>15.1.</t>
  </si>
  <si>
    <t>15.2</t>
  </si>
  <si>
    <t>15.3.</t>
  </si>
  <si>
    <t>Работы по инженерно-геодезическим изысканиям</t>
  </si>
  <si>
    <t>единица (га)</t>
  </si>
  <si>
    <t>16.1</t>
  </si>
  <si>
    <t>Управление архитектуры и градостроительного кадастра</t>
  </si>
  <si>
    <t>815.0412.09.3.03.00590</t>
  </si>
  <si>
    <t xml:space="preserve">1400000001200002706180180                                                                    02800000001009100103 </t>
  </si>
  <si>
    <t>1400000001200000908280941                                                                    00400000001001103101</t>
  </si>
  <si>
    <t>Информационно-аналитическое обеспечение и экспертное сопровождение по вопросам развития топливно-энергетического комплекса, промышленной, энергетической и экологической безопасности</t>
  </si>
  <si>
    <t>Мониторинг показателейц технико-экономического состояния систем водоснабжения и водоотведения, в том числе показателей физического износа и энергетической эффективности объектов централизованных систем горячего водоснабжения, холодного водоснабжения, объектов нецентрализованных систем холодного и горячего водоснабжения</t>
  </si>
  <si>
    <t>штука</t>
  </si>
  <si>
    <t>140000000120203050728123100100000000000100102</t>
  </si>
  <si>
    <t>830.0502.08.5.02.00590</t>
  </si>
  <si>
    <t>Департамент жилищно-коммунального хозяйства</t>
  </si>
  <si>
    <t>17.1.</t>
  </si>
  <si>
    <t>17.2</t>
  </si>
  <si>
    <t>140000000120203050702151                                                                100100100101006100102</t>
  </si>
  <si>
    <t>Управление физической культуры и спорта</t>
  </si>
  <si>
    <t>Спортивная подготовка по олимпийским видам спорта</t>
  </si>
  <si>
    <t>55.001.0</t>
  </si>
  <si>
    <t>Число лиц, прошедших спортивную подготовку на этапах спортивной подготовки</t>
  </si>
  <si>
    <t>1103 06201 29990 611</t>
  </si>
  <si>
    <t>1103 06201 29990 621</t>
  </si>
  <si>
    <t>1103 06201 R0810 611</t>
  </si>
  <si>
    <t>1103 06201 R0810 621</t>
  </si>
  <si>
    <t>1103 06202 00590 611</t>
  </si>
  <si>
    <t>1103 06202 00590 621</t>
  </si>
  <si>
    <t>Спортивная подготовка по неолимпийским видам спорта</t>
  </si>
  <si>
    <t>55.002.0</t>
  </si>
  <si>
    <t>Спортивная подготовка по спорту лиц с поражением ОДА</t>
  </si>
  <si>
    <t>55.003.0</t>
  </si>
  <si>
    <t>1103 04501 29990 611</t>
  </si>
  <si>
    <t>1103 04502 29990 611</t>
  </si>
  <si>
    <t>1103 04501 R0270 611</t>
  </si>
  <si>
    <t>Спортивная подготовка по спорту слепых</t>
  </si>
  <si>
    <t>55.004.0</t>
  </si>
  <si>
    <t>Спортивная подготовка по спорту лиц с интеллектуальными нарушениями</t>
  </si>
  <si>
    <t>55.005.0</t>
  </si>
  <si>
    <t>Спортивная подготовка по спорту глухих</t>
  </si>
  <si>
    <t>55.007.0</t>
  </si>
  <si>
    <t>1103 06202 29990 611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</si>
  <si>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</si>
  <si>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30.026.1</t>
  </si>
  <si>
    <t>Количество мероприятий</t>
  </si>
  <si>
    <t>1101 0610100590 611</t>
  </si>
  <si>
    <t>1101 0610129990 611</t>
  </si>
  <si>
    <t>Обеспечение участия лиц, проходящих спортивную подготовку, в спортивных соревнованиях</t>
  </si>
  <si>
    <t>6.2.18</t>
  </si>
  <si>
    <t>1103 06201 20550 611</t>
  </si>
  <si>
    <t>Проведение занятий физкультурно-спортивной направленности по месту проживания граждан</t>
  </si>
  <si>
    <t>6.2.13</t>
  </si>
  <si>
    <t>Численность занимающихся в кружках и секциях</t>
  </si>
  <si>
    <t>Организация и проведение официальных спортивных мероприятий на территории РФ</t>
  </si>
  <si>
    <t>6.2.3</t>
  </si>
  <si>
    <t>Организация и обеспечение координации деятельности физкультурно-спортивных организаций по подготовке спортивного резерва</t>
  </si>
  <si>
    <t>6.2.15</t>
  </si>
  <si>
    <t>Проведение методических советов</t>
  </si>
  <si>
    <t>Организация мероприятий по подготовке спортивных сборных команд</t>
  </si>
  <si>
    <t>6.2.4</t>
  </si>
  <si>
    <t>Управление лесами Белгородской области</t>
  </si>
  <si>
    <t>Обустройство, эксплуатация лесных дорог, предназначенных для охраны лесов от пожаров</t>
  </si>
  <si>
    <t>Протяженность</t>
  </si>
  <si>
    <t>километры</t>
  </si>
  <si>
    <t>852.0407.12.1.03.51290</t>
  </si>
  <si>
    <t>Прокладка просек</t>
  </si>
  <si>
    <t>Устройство противопожарных минерализованных полос</t>
  </si>
  <si>
    <t>Прочистка и обновление противопожарных минерализованных полос</t>
  </si>
  <si>
    <t>Прочистка просек</t>
  </si>
  <si>
    <t>Уход за противопожарными разрывами</t>
  </si>
  <si>
    <t>Установка и размещение стендов и других знаков и указателей, содержащих информацию о мерах пожарной безопасности в лесах</t>
  </si>
  <si>
    <t>Количество единиц</t>
  </si>
  <si>
    <t>Мониторинг пожарной опасности в лесах и лесных пожаров</t>
  </si>
  <si>
    <t>Площадь</t>
  </si>
  <si>
    <t>гектары</t>
  </si>
  <si>
    <t>Благоустройство зон отдыха граждан, пребывающих в лесах</t>
  </si>
  <si>
    <t>Установка шлагбаумов, устройство преград, обеспечивающих ограничение пребывающих граждан в лесах в целях обеспечения пожарной безопасности</t>
  </si>
  <si>
    <t>Реконструкция шлагбаумов, преград, обеспечивающих ограничение пребывающих граждан в лесах в целях обеспечения пожарной безопасности</t>
  </si>
  <si>
    <t>Лесопатологическое обследование</t>
  </si>
  <si>
    <t>Биотехнические мероприятия</t>
  </si>
  <si>
    <t>Посадка стандартным посадочным материалом под меч (лопату) Колесова или механическим способом (лесопосадочными машинами различных марок в агрегате с трактором) в соответствии с проектом (организационно-технической схемой) лесовосстановления</t>
  </si>
  <si>
    <t>Посадка стандартным посадочным материалом под меч (лопату) Колесова или механическим способом (лесопосадочными машинами различных марок в агрегате с трактором) в соответствии с проектом (организационно-технической схемой) лесоразведения</t>
  </si>
  <si>
    <t>Проведение агротехнического ухода за лесными культурами</t>
  </si>
  <si>
    <t>Дополнение лесных культур</t>
  </si>
  <si>
    <t>Подготовка почвы под лесные культуры</t>
  </si>
  <si>
    <t>Проведение рубок ухода за молодняками (осветления, прочистки)</t>
  </si>
  <si>
    <t>Объем рубок</t>
  </si>
  <si>
    <t>кубические метры</t>
  </si>
  <si>
    <t>Отвод лесосек</t>
  </si>
  <si>
    <t>Выборочная санитарная рубка</t>
  </si>
  <si>
    <t>Уборка неликвидной древесины</t>
  </si>
  <si>
    <t>Уходы за объектами лесного семеноводства (осуществление культивации междурядий)</t>
  </si>
  <si>
    <t>Ручная оправка от завала травой и почвой, удаление сорной травянистой растительности</t>
  </si>
  <si>
    <t>Уходы за объектами лесного семеноводства (профилактическое опрыскивание лесных культур)</t>
  </si>
  <si>
    <t>Уходы за объектами лесного семеноводства (ручной полив сеянцев)</t>
  </si>
  <si>
    <t>Уходы за объектами лесного семеноводства (оправка сеянцев после полива)</t>
  </si>
  <si>
    <t>Ручное рыхление почвы и окучивание растений, рыхление около лунок тяпкой или окашивание в междурядьях косой или секором</t>
  </si>
  <si>
    <t>Количество площадок</t>
  </si>
  <si>
    <t>Мероприятия по охране и защите лесов, ООПТ и иных природных территорий</t>
  </si>
  <si>
    <t>Уходы за объектами лесного семеноводства (осуществление дискования междурядий)</t>
  </si>
  <si>
    <t xml:space="preserve">Проведение агротехнических и лесохозяйственных  уходов (за лесосеменными плантациями, постоянными лесосеменными участками и подобными объектами) </t>
  </si>
  <si>
    <t>852.0407.12.1.05.00590</t>
  </si>
  <si>
    <t xml:space="preserve">Подготовка почвы под лесные культуры </t>
  </si>
  <si>
    <t>19.1</t>
  </si>
  <si>
    <t>19.2</t>
  </si>
  <si>
    <t>19.3</t>
  </si>
  <si>
    <t>19.4</t>
  </si>
  <si>
    <t>19.5</t>
  </si>
  <si>
    <t>19.6</t>
  </si>
  <si>
    <t>19.7</t>
  </si>
  <si>
    <t>19.8</t>
  </si>
  <si>
    <t>19.9.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</si>
  <si>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</si>
  <si>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</si>
  <si>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</si>
  <si>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</si>
  <si>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</si>
  <si>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</si>
  <si>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</si>
  <si>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</si>
  <si>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</si>
  <si>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</si>
  <si>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</si>
  <si>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</si>
  <si>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</si>
  <si>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</si>
  <si>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</si>
  <si>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</si>
  <si>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</si>
  <si>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</si>
  <si>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</si>
  <si>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</si>
  <si>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</si>
  <si>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</si>
  <si>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</si>
  <si>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Департамент имущественных и земельных отношений Белгородской области</t>
  </si>
  <si>
    <t>ОГАУ СЗН "Фонд госимущества области"</t>
  </si>
  <si>
    <t>Обеспечение дополнительных социальных гарантий молодому поколению Белгородской области</t>
  </si>
  <si>
    <t>808 10 06 04 2 0100 590</t>
  </si>
  <si>
    <t>22028002300000010003100</t>
  </si>
  <si>
    <t>Количество именных накопительных счетов "Совершеннолетие"</t>
  </si>
  <si>
    <t>ОГБУ "Центр государственной кадастровой оценки Белгородской области"</t>
  </si>
  <si>
    <t>808.0412.9990000590.611</t>
  </si>
  <si>
    <t>Рассмотрение обращений и предоставление информации по вопросам определения кадастровой стоимости  объектов недвижимости</t>
  </si>
  <si>
    <t>Рассмотрение деклараций о характеристиках объектов недвижимости; рассмотрение замечаний заинтересованных лиц к промежуточным отчетным документам при определении кадастровой стоимости объектов недвижимости; предоставление разъяснений, связанных с определением кадастровой стоимости объектов недвижимости; рассмотрение обращений об исправлении ошибок, допущенных при определении кадастровой стоимости объектов недвижимости; представление информации, предусмотренной законодательством о государственной кадастровой оценке, в федеральный орган исполнительной власти, осуществляющий государственный кадастровый учет и государственную регистрацию прав</t>
  </si>
  <si>
    <t>шт</t>
  </si>
  <si>
    <t>Сбор, обработка, систематизация накопление и хранение информации об объектах недвижимости и рынке недвижимости</t>
  </si>
  <si>
    <t>Сбор, обработка, систематизация, накопление и хранение информации, необходимой для определения кадастровой стоимости, в том числе об объектах недвижимости и данных рынка недвижимости, а также хранение копий документов и материалов, использованных при определении кадастровой стоимости, и копий отчетов и документов, формируемых в ходе ее определения</t>
  </si>
  <si>
    <t>тыс.руб.</t>
  </si>
  <si>
    <t>Определение кадастровой стоимости объектов недвижимости в рамках 
государственной кадастровой оценки</t>
  </si>
  <si>
    <t>Определение кадастровой стоимости объектов недвижимости в соответствии со статьей 14 Федерального закона от 3 июля 2016 года № 237-ФЗ «О государственной кадастровой оценке»</t>
  </si>
  <si>
    <t xml:space="preserve">Обеспечение надлежащего оформления документов, подтверждающих право собственности Белгородской области на принадлежащее ей имущество, в том числе государственной регистрации прав на недвижимое имущество, включая земельные участки   </t>
  </si>
  <si>
    <t>Осуществление действий, связанных с государственным кадастровым учетом и государственной регистрацией прав на объекты недвижимого имущества в интересах Белгородской области</t>
  </si>
  <si>
    <t>13.1.</t>
  </si>
  <si>
    <t>13.2.</t>
  </si>
  <si>
    <t>13.3.</t>
  </si>
  <si>
    <t>13.4.</t>
  </si>
  <si>
    <t>14.11.</t>
  </si>
  <si>
    <t>14.12</t>
  </si>
  <si>
    <t>4.8</t>
  </si>
  <si>
    <t>4.9</t>
  </si>
  <si>
    <t>4.10</t>
  </si>
  <si>
    <t>4.11</t>
  </si>
  <si>
    <t>4.12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</si>
  <si>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</si>
  <si>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Организация проведения общественно-значимых мероприятий в сфере образования, науки и молодежной политики</t>
  </si>
  <si>
    <t>Методическое обеспечение образовательной деятельности</t>
  </si>
  <si>
    <t>Колличество мероприятий</t>
  </si>
  <si>
    <t>18.1.</t>
  </si>
  <si>
    <t>18.2.</t>
  </si>
  <si>
    <t>18.3.</t>
  </si>
  <si>
    <t>18.4.</t>
  </si>
  <si>
    <t>18.5.</t>
  </si>
  <si>
    <t>18.6.</t>
  </si>
  <si>
    <t>18.7.</t>
  </si>
  <si>
    <t>18.8.</t>
  </si>
  <si>
    <t>18.9</t>
  </si>
  <si>
    <t>18.10</t>
  </si>
  <si>
    <t>18.11</t>
  </si>
  <si>
    <t>18.12</t>
  </si>
  <si>
    <t>20.1</t>
  </si>
  <si>
    <t>20.2</t>
  </si>
  <si>
    <t>20.3</t>
  </si>
  <si>
    <t>20.4</t>
  </si>
  <si>
    <t>20.5</t>
  </si>
  <si>
    <t xml:space="preserve">Итого объем финансового обеспечения государственных (муниципальных) услуг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</si>
</sst>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43" fontId="5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487">
    <xf numFmtId="0" fontId="0" fillId="0" borderId="0" xfId="0"/>
    <xf numFmtId="0" fontId="0" fillId="0" borderId="0" xfId="0" applyBorder="1"/>
    <xf numFmtId="0" fontId="7" fillId="0" borderId="7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8" fillId="0" borderId="0" xfId="0" applyFont="1"/>
    <xf numFmtId="0" fontId="10" fillId="0" borderId="1" xfId="4" applyFont="1" applyFill="1" applyBorder="1" applyAlignment="1">
      <alignment vertical="center" wrapText="1"/>
    </xf>
    <xf numFmtId="0" fontId="9" fillId="0" borderId="1" xfId="4" applyFont="1" applyFill="1" applyBorder="1" applyAlignment="1">
      <alignment vertical="center" wrapText="1"/>
    </xf>
    <xf numFmtId="0" fontId="9" fillId="0" borderId="1" xfId="4" applyFont="1" applyFill="1" applyBorder="1" applyAlignment="1">
      <alignment horizontal="center" vertical="center" wrapText="1"/>
    </xf>
    <xf numFmtId="3" fontId="11" fillId="0" borderId="1" xfId="4" applyNumberFormat="1" applyFont="1" applyFill="1" applyBorder="1" applyAlignment="1">
      <alignment horizontal="center" vertical="center"/>
    </xf>
    <xf numFmtId="3" fontId="12" fillId="0" borderId="1" xfId="4" applyNumberFormat="1" applyFont="1" applyFill="1" applyBorder="1" applyAlignment="1">
      <alignment horizontal="center" vertical="center"/>
    </xf>
    <xf numFmtId="3" fontId="10" fillId="0" borderId="1" xfId="4" applyNumberFormat="1" applyFont="1" applyFill="1" applyBorder="1" applyAlignment="1">
      <alignment horizontal="center" vertical="center"/>
    </xf>
    <xf numFmtId="3" fontId="10" fillId="0" borderId="1" xfId="4" applyNumberFormat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vertical="center"/>
    </xf>
    <xf numFmtId="0" fontId="9" fillId="0" borderId="1" xfId="4" applyFont="1" applyFill="1" applyBorder="1" applyAlignment="1">
      <alignment horizontal="center" vertical="center"/>
    </xf>
    <xf numFmtId="0" fontId="13" fillId="0" borderId="1" xfId="4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/>
    </xf>
    <xf numFmtId="0" fontId="14" fillId="4" borderId="1" xfId="0" applyFont="1" applyFill="1" applyBorder="1" applyAlignment="1">
      <alignment vertical="center" wrapText="1"/>
    </xf>
    <xf numFmtId="3" fontId="14" fillId="4" borderId="1" xfId="0" applyNumberFormat="1" applyFont="1" applyFill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3" fontId="15" fillId="0" borderId="2" xfId="0" applyNumberFormat="1" applyFont="1" applyBorder="1" applyAlignment="1">
      <alignment horizontal="right" vertical="center" wrapText="1"/>
    </xf>
    <xf numFmtId="3" fontId="15" fillId="0" borderId="9" xfId="0" applyNumberFormat="1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/>
    <xf numFmtId="0" fontId="16" fillId="0" borderId="1" xfId="0" applyFont="1" applyBorder="1"/>
    <xf numFmtId="0" fontId="17" fillId="0" borderId="1" xfId="0" applyFont="1" applyBorder="1" applyAlignment="1">
      <alignment vertical="center"/>
    </xf>
    <xf numFmtId="3" fontId="17" fillId="4" borderId="1" xfId="0" applyNumberFormat="1" applyFont="1" applyFill="1" applyBorder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0" fillId="3" borderId="9" xfId="0" applyFont="1" applyFill="1" applyBorder="1" applyAlignment="1" applyProtection="1">
      <alignment horizontal="left" vertical="center" wrapText="1"/>
      <protection hidden="1"/>
    </xf>
    <xf numFmtId="3" fontId="10" fillId="3" borderId="9" xfId="0" applyNumberFormat="1" applyFont="1" applyFill="1" applyBorder="1" applyAlignment="1">
      <alignment horizontal="left" vertical="center" wrapText="1"/>
    </xf>
    <xf numFmtId="43" fontId="15" fillId="3" borderId="9" xfId="3" applyFont="1" applyFill="1" applyBorder="1" applyAlignment="1"/>
    <xf numFmtId="43" fontId="15" fillId="3" borderId="12" xfId="3" applyFont="1" applyFill="1" applyBorder="1" applyAlignment="1"/>
    <xf numFmtId="49" fontId="10" fillId="3" borderId="1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43" fontId="10" fillId="3" borderId="1" xfId="3" applyFont="1" applyFill="1" applyBorder="1" applyAlignment="1">
      <alignment vertical="center" wrapText="1"/>
    </xf>
    <xf numFmtId="43" fontId="10" fillId="3" borderId="13" xfId="3" applyFont="1" applyFill="1" applyBorder="1" applyAlignment="1">
      <alignment vertical="center" wrapText="1"/>
    </xf>
    <xf numFmtId="3" fontId="10" fillId="3" borderId="1" xfId="0" applyNumberFormat="1" applyFont="1" applyFill="1" applyBorder="1" applyAlignment="1">
      <alignment horizontal="left" vertical="center" wrapText="1"/>
    </xf>
    <xf numFmtId="43" fontId="15" fillId="3" borderId="1" xfId="3" applyFont="1" applyFill="1" applyBorder="1" applyAlignment="1"/>
    <xf numFmtId="43" fontId="15" fillId="3" borderId="13" xfId="3" applyFont="1" applyFill="1" applyBorder="1" applyAlignment="1"/>
    <xf numFmtId="43" fontId="18" fillId="3" borderId="1" xfId="3" applyFont="1" applyFill="1" applyBorder="1" applyAlignment="1"/>
    <xf numFmtId="43" fontId="18" fillId="3" borderId="13" xfId="3" applyFont="1" applyFill="1" applyBorder="1" applyAlignment="1"/>
    <xf numFmtId="49" fontId="18" fillId="3" borderId="2" xfId="0" applyNumberFormat="1" applyFont="1" applyFill="1" applyBorder="1" applyAlignment="1">
      <alignment horizontal="left" vertical="center" wrapText="1"/>
    </xf>
    <xf numFmtId="49" fontId="18" fillId="3" borderId="1" xfId="0" applyNumberFormat="1" applyFont="1" applyFill="1" applyBorder="1" applyAlignment="1">
      <alignment horizontal="left" vertical="center" wrapText="1"/>
    </xf>
    <xf numFmtId="43" fontId="18" fillId="3" borderId="1" xfId="3" applyFont="1" applyFill="1" applyBorder="1" applyAlignment="1">
      <alignment horizontal="center"/>
    </xf>
    <xf numFmtId="43" fontId="18" fillId="3" borderId="13" xfId="3" applyFont="1" applyFill="1" applyBorder="1" applyAlignment="1">
      <alignment horizontal="center"/>
    </xf>
    <xf numFmtId="49" fontId="19" fillId="0" borderId="2" xfId="0" applyNumberFormat="1" applyFont="1" applyBorder="1" applyAlignment="1">
      <alignment horizontal="center" vertical="center" wrapText="1"/>
    </xf>
    <xf numFmtId="164" fontId="19" fillId="0" borderId="2" xfId="0" applyNumberFormat="1" applyFont="1" applyBorder="1" applyAlignment="1">
      <alignment horizontal="right" vertical="center" wrapText="1"/>
    </xf>
    <xf numFmtId="164" fontId="19" fillId="0" borderId="9" xfId="0" applyNumberFormat="1" applyFont="1" applyBorder="1" applyAlignment="1">
      <alignment vertical="center" wrapText="1"/>
    </xf>
    <xf numFmtId="49" fontId="19" fillId="0" borderId="2" xfId="0" applyNumberFormat="1" applyFont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left" vertical="center"/>
    </xf>
    <xf numFmtId="49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/>
    <xf numFmtId="0" fontId="19" fillId="0" borderId="1" xfId="0" applyFont="1" applyBorder="1" applyAlignment="1">
      <alignment horizontal="left"/>
    </xf>
    <xf numFmtId="164" fontId="19" fillId="0" borderId="1" xfId="0" applyNumberFormat="1" applyFont="1" applyBorder="1" applyAlignment="1">
      <alignment horizontal="right" vertical="center" wrapText="1"/>
    </xf>
    <xf numFmtId="164" fontId="19" fillId="0" borderId="1" xfId="0" applyNumberFormat="1" applyFont="1" applyBorder="1" applyAlignment="1">
      <alignment vertical="center" wrapText="1"/>
    </xf>
    <xf numFmtId="164" fontId="19" fillId="0" borderId="1" xfId="0" applyNumberFormat="1" applyFont="1" applyBorder="1"/>
    <xf numFmtId="49" fontId="19" fillId="0" borderId="1" xfId="0" applyNumberFormat="1" applyFont="1" applyBorder="1"/>
    <xf numFmtId="0" fontId="19" fillId="0" borderId="1" xfId="0" applyFont="1" applyBorder="1" applyAlignment="1">
      <alignment wrapText="1"/>
    </xf>
    <xf numFmtId="49" fontId="19" fillId="0" borderId="23" xfId="0" applyNumberFormat="1" applyFont="1" applyBorder="1" applyAlignment="1">
      <alignment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22" xfId="0" applyFont="1" applyFill="1" applyBorder="1" applyAlignment="1">
      <alignment horizontal="left" vertical="center" wrapText="1"/>
    </xf>
    <xf numFmtId="164" fontId="19" fillId="0" borderId="20" xfId="0" applyNumberFormat="1" applyFont="1" applyBorder="1" applyAlignment="1">
      <alignment horizontal="righ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164" fontId="19" fillId="0" borderId="13" xfId="0" applyNumberFormat="1" applyFont="1" applyBorder="1"/>
    <xf numFmtId="0" fontId="19" fillId="0" borderId="15" xfId="0" applyFont="1" applyBorder="1"/>
    <xf numFmtId="0" fontId="15" fillId="0" borderId="8" xfId="0" applyFont="1" applyBorder="1"/>
    <xf numFmtId="49" fontId="19" fillId="0" borderId="23" xfId="0" applyNumberFormat="1" applyFont="1" applyBorder="1" applyAlignment="1">
      <alignment horizontal="left"/>
    </xf>
    <xf numFmtId="49" fontId="19" fillId="0" borderId="15" xfId="0" applyNumberFormat="1" applyFont="1" applyBorder="1" applyAlignment="1">
      <alignment horizontal="left" vertical="center"/>
    </xf>
    <xf numFmtId="164" fontId="23" fillId="0" borderId="8" xfId="0" applyNumberFormat="1" applyFont="1" applyBorder="1"/>
    <xf numFmtId="164" fontId="23" fillId="0" borderId="22" xfId="0" applyNumberFormat="1" applyFont="1" applyBorder="1"/>
    <xf numFmtId="0" fontId="20" fillId="2" borderId="8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wrapText="1"/>
    </xf>
    <xf numFmtId="0" fontId="19" fillId="2" borderId="22" xfId="0" applyFont="1" applyFill="1" applyBorder="1" applyAlignment="1">
      <alignment horizontal="center" vertical="center" wrapText="1"/>
    </xf>
    <xf numFmtId="0" fontId="19" fillId="0" borderId="8" xfId="0" applyFont="1" applyBorder="1"/>
    <xf numFmtId="164" fontId="19" fillId="0" borderId="2" xfId="0" applyNumberFormat="1" applyFont="1" applyBorder="1" applyAlignment="1">
      <alignment vertical="center" wrapText="1"/>
    </xf>
    <xf numFmtId="49" fontId="19" fillId="0" borderId="1" xfId="0" applyNumberFormat="1" applyFont="1" applyBorder="1" applyAlignment="1">
      <alignment horizontal="left" vertical="center" wrapText="1"/>
    </xf>
    <xf numFmtId="49" fontId="19" fillId="0" borderId="11" xfId="0" applyNumberFormat="1" applyFont="1" applyBorder="1" applyAlignment="1">
      <alignment horizontal="left" vertical="center" wrapText="1"/>
    </xf>
    <xf numFmtId="3" fontId="13" fillId="2" borderId="7" xfId="0" applyNumberFormat="1" applyFont="1" applyFill="1" applyBorder="1" applyAlignment="1">
      <alignment horizontal="left" vertical="center"/>
    </xf>
    <xf numFmtId="3" fontId="20" fillId="2" borderId="7" xfId="0" applyNumberFormat="1" applyFont="1" applyFill="1" applyBorder="1" applyAlignment="1">
      <alignment horizontal="left" vertical="center"/>
    </xf>
    <xf numFmtId="3" fontId="19" fillId="0" borderId="1" xfId="0" applyNumberFormat="1" applyFont="1" applyBorder="1" applyAlignment="1">
      <alignment horizontal="center"/>
    </xf>
    <xf numFmtId="3" fontId="19" fillId="0" borderId="13" xfId="0" applyNumberFormat="1" applyFont="1" applyBorder="1" applyAlignment="1">
      <alignment horizontal="center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31" xfId="0" applyFont="1" applyFill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left"/>
    </xf>
    <xf numFmtId="49" fontId="19" fillId="0" borderId="9" xfId="0" applyNumberFormat="1" applyFont="1" applyBorder="1" applyAlignment="1">
      <alignment horizontal="left"/>
    </xf>
    <xf numFmtId="0" fontId="19" fillId="0" borderId="9" xfId="0" applyFont="1" applyBorder="1" applyAlignment="1">
      <alignment wrapText="1"/>
    </xf>
    <xf numFmtId="0" fontId="19" fillId="0" borderId="9" xfId="0" applyFont="1" applyBorder="1"/>
    <xf numFmtId="3" fontId="19" fillId="0" borderId="9" xfId="0" applyNumberFormat="1" applyFont="1" applyBorder="1" applyAlignment="1">
      <alignment horizontal="center"/>
    </xf>
    <xf numFmtId="3" fontId="19" fillId="0" borderId="12" xfId="0" applyNumberFormat="1" applyFont="1" applyBorder="1" applyAlignment="1">
      <alignment horizontal="center"/>
    </xf>
    <xf numFmtId="164" fontId="23" fillId="0" borderId="17" xfId="0" applyNumberFormat="1" applyFont="1" applyBorder="1" applyAlignment="1">
      <alignment horizontal="center"/>
    </xf>
    <xf numFmtId="164" fontId="23" fillId="0" borderId="18" xfId="0" applyNumberFormat="1" applyFont="1" applyBorder="1" applyAlignment="1">
      <alignment horizontal="center"/>
    </xf>
    <xf numFmtId="1" fontId="9" fillId="3" borderId="9" xfId="0" applyNumberFormat="1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3" fontId="9" fillId="3" borderId="9" xfId="0" applyNumberFormat="1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wrapText="1"/>
    </xf>
    <xf numFmtId="0" fontId="15" fillId="0" borderId="11" xfId="0" applyFont="1" applyBorder="1"/>
    <xf numFmtId="1" fontId="9" fillId="3" borderId="1" xfId="0" applyNumberFormat="1" applyFont="1" applyFill="1" applyBorder="1" applyAlignment="1">
      <alignment horizontal="left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6" fillId="0" borderId="34" xfId="0" applyFont="1" applyBorder="1" applyAlignment="1"/>
    <xf numFmtId="0" fontId="16" fillId="0" borderId="23" xfId="0" applyFont="1" applyBorder="1" applyAlignment="1"/>
    <xf numFmtId="0" fontId="0" fillId="0" borderId="0" xfId="0" applyFill="1"/>
    <xf numFmtId="49" fontId="25" fillId="0" borderId="2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5" fillId="0" borderId="2" xfId="0" applyNumberFormat="1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vertical="center" wrapText="1"/>
    </xf>
    <xf numFmtId="0" fontId="25" fillId="0" borderId="2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center" vertical="center" wrapText="1"/>
    </xf>
    <xf numFmtId="3" fontId="25" fillId="0" borderId="1" xfId="0" applyNumberFormat="1" applyFont="1" applyFill="1" applyBorder="1" applyAlignment="1">
      <alignment horizontal="center" vertical="center" wrapText="1"/>
    </xf>
    <xf numFmtId="3" fontId="21" fillId="0" borderId="1" xfId="0" applyNumberFormat="1" applyFont="1" applyFill="1" applyBorder="1" applyAlignment="1">
      <alignment horizontal="center" vertical="center" wrapText="1"/>
    </xf>
    <xf numFmtId="3" fontId="25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164" fontId="23" fillId="0" borderId="1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25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8" fillId="3" borderId="11" xfId="0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vertical="center" wrapText="1"/>
    </xf>
    <xf numFmtId="0" fontId="9" fillId="0" borderId="1" xfId="5" applyFont="1" applyFill="1" applyBorder="1" applyAlignment="1">
      <alignment horizontal="center" vertical="center" wrapText="1"/>
    </xf>
    <xf numFmtId="3" fontId="10" fillId="0" borderId="1" xfId="5" applyNumberFormat="1" applyFont="1" applyFill="1" applyBorder="1" applyAlignment="1">
      <alignment horizontal="center" vertical="center"/>
    </xf>
    <xf numFmtId="3" fontId="13" fillId="2" borderId="7" xfId="0" applyNumberFormat="1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wrapText="1"/>
    </xf>
    <xf numFmtId="0" fontId="15" fillId="0" borderId="17" xfId="0" applyFont="1" applyBorder="1"/>
    <xf numFmtId="49" fontId="9" fillId="0" borderId="1" xfId="5" applyNumberFormat="1" applyFont="1" applyFill="1" applyBorder="1" applyAlignment="1">
      <alignment horizontal="center" vertical="center"/>
    </xf>
    <xf numFmtId="49" fontId="10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horizontal="left" vertical="center" wrapText="1"/>
    </xf>
    <xf numFmtId="164" fontId="23" fillId="0" borderId="17" xfId="0" applyNumberFormat="1" applyFont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11" xfId="0" applyFont="1" applyFill="1" applyBorder="1" applyAlignment="1">
      <alignment horizontal="left" vertical="center" wrapText="1"/>
    </xf>
    <xf numFmtId="0" fontId="20" fillId="0" borderId="8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164" fontId="20" fillId="0" borderId="8" xfId="0" applyNumberFormat="1" applyFont="1" applyFill="1" applyBorder="1" applyAlignment="1">
      <alignment horizontal="center" vertical="center"/>
    </xf>
    <xf numFmtId="164" fontId="18" fillId="0" borderId="2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164" fontId="20" fillId="0" borderId="13" xfId="0" applyNumberFormat="1" applyFont="1" applyFill="1" applyBorder="1" applyAlignment="1">
      <alignment horizontal="center" vertical="center"/>
    </xf>
    <xf numFmtId="49" fontId="21" fillId="0" borderId="11" xfId="0" applyNumberFormat="1" applyFont="1" applyFill="1" applyBorder="1" applyAlignment="1">
      <alignment horizontal="left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wrapText="1"/>
    </xf>
    <xf numFmtId="0" fontId="15" fillId="2" borderId="22" xfId="0" applyFont="1" applyFill="1" applyBorder="1" applyAlignment="1">
      <alignment horizontal="center" vertical="center" wrapText="1"/>
    </xf>
    <xf numFmtId="3" fontId="11" fillId="0" borderId="13" xfId="4" applyNumberFormat="1" applyFont="1" applyFill="1" applyBorder="1" applyAlignment="1">
      <alignment horizontal="center" vertical="center"/>
    </xf>
    <xf numFmtId="3" fontId="12" fillId="0" borderId="13" xfId="4" applyNumberFormat="1" applyFont="1" applyFill="1" applyBorder="1" applyAlignment="1">
      <alignment horizontal="center" vertical="center"/>
    </xf>
    <xf numFmtId="3" fontId="10" fillId="0" borderId="13" xfId="4" applyNumberFormat="1" applyFont="1" applyFill="1" applyBorder="1" applyAlignment="1">
      <alignment horizontal="center" vertical="center"/>
    </xf>
    <xf numFmtId="3" fontId="10" fillId="0" borderId="13" xfId="4" applyNumberFormat="1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vertical="center" wrapText="1"/>
    </xf>
    <xf numFmtId="3" fontId="14" fillId="4" borderId="13" xfId="0" applyNumberFormat="1" applyFont="1" applyFill="1" applyBorder="1" applyAlignment="1">
      <alignment vertical="center" wrapText="1"/>
    </xf>
    <xf numFmtId="3" fontId="10" fillId="4" borderId="13" xfId="0" applyNumberFormat="1" applyFont="1" applyFill="1" applyBorder="1" applyAlignment="1">
      <alignment vertical="center" wrapText="1"/>
    </xf>
    <xf numFmtId="3" fontId="15" fillId="0" borderId="20" xfId="0" applyNumberFormat="1" applyFont="1" applyBorder="1" applyAlignment="1">
      <alignment horizontal="right" vertical="center" wrapText="1"/>
    </xf>
    <xf numFmtId="164" fontId="18" fillId="0" borderId="20" xfId="0" applyNumberFormat="1" applyFont="1" applyFill="1" applyBorder="1" applyAlignment="1">
      <alignment horizontal="center" vertical="center"/>
    </xf>
    <xf numFmtId="3" fontId="9" fillId="3" borderId="12" xfId="0" applyNumberFormat="1" applyFont="1" applyFill="1" applyBorder="1" applyAlignment="1">
      <alignment horizontal="center" vertical="center" wrapText="1"/>
    </xf>
    <xf numFmtId="3" fontId="9" fillId="3" borderId="13" xfId="0" applyNumberFormat="1" applyFont="1" applyFill="1" applyBorder="1" applyAlignment="1">
      <alignment horizontal="center" vertical="center" wrapText="1"/>
    </xf>
    <xf numFmtId="0" fontId="16" fillId="0" borderId="40" xfId="0" applyFont="1" applyBorder="1" applyAlignment="1"/>
    <xf numFmtId="3" fontId="25" fillId="0" borderId="13" xfId="0" applyNumberFormat="1" applyFont="1" applyFill="1" applyBorder="1" applyAlignment="1">
      <alignment horizontal="center" vertical="center"/>
    </xf>
    <xf numFmtId="3" fontId="21" fillId="0" borderId="13" xfId="0" applyNumberFormat="1" applyFont="1" applyFill="1" applyBorder="1" applyAlignment="1">
      <alignment horizontal="center" vertical="center"/>
    </xf>
    <xf numFmtId="3" fontId="25" fillId="0" borderId="13" xfId="0" applyNumberFormat="1" applyFont="1" applyFill="1" applyBorder="1" applyAlignment="1">
      <alignment horizontal="center" vertical="center" wrapText="1"/>
    </xf>
    <xf numFmtId="164" fontId="23" fillId="0" borderId="13" xfId="0" applyNumberFormat="1" applyFont="1" applyFill="1" applyBorder="1" applyAlignment="1">
      <alignment horizontal="center" vertical="center"/>
    </xf>
    <xf numFmtId="3" fontId="10" fillId="0" borderId="13" xfId="5" applyNumberFormat="1" applyFont="1" applyFill="1" applyBorder="1" applyAlignment="1">
      <alignment horizontal="center" vertical="center"/>
    </xf>
    <xf numFmtId="0" fontId="9" fillId="0" borderId="1" xfId="6" applyFont="1" applyFill="1" applyBorder="1" applyAlignment="1">
      <alignment vertical="center" wrapText="1"/>
    </xf>
    <xf numFmtId="0" fontId="9" fillId="0" borderId="1" xfId="6" applyFont="1" applyFill="1" applyBorder="1" applyAlignment="1">
      <alignment horizontal="center" vertical="center" wrapText="1"/>
    </xf>
    <xf numFmtId="3" fontId="11" fillId="0" borderId="1" xfId="6" applyNumberFormat="1" applyFont="1" applyFill="1" applyBorder="1" applyAlignment="1">
      <alignment horizontal="center" vertical="center"/>
    </xf>
    <xf numFmtId="3" fontId="12" fillId="0" borderId="1" xfId="6" applyNumberFormat="1" applyFont="1" applyFill="1" applyBorder="1" applyAlignment="1">
      <alignment horizontal="center" vertical="center"/>
    </xf>
    <xf numFmtId="3" fontId="13" fillId="2" borderId="7" xfId="0" applyNumberFormat="1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wrapText="1"/>
    </xf>
    <xf numFmtId="0" fontId="15" fillId="2" borderId="8" xfId="0" applyFont="1" applyFill="1" applyBorder="1" applyAlignment="1">
      <alignment horizontal="center" vertical="center" wrapText="1"/>
    </xf>
    <xf numFmtId="0" fontId="15" fillId="0" borderId="17" xfId="0" applyFont="1" applyBorder="1"/>
    <xf numFmtId="2" fontId="9" fillId="0" borderId="1" xfId="5" applyNumberFormat="1" applyFont="1" applyFill="1" applyBorder="1" applyAlignment="1">
      <alignment horizontal="center" vertical="center" wrapText="1"/>
    </xf>
    <xf numFmtId="49" fontId="9" fillId="0" borderId="1" xfId="6" applyNumberFormat="1" applyFont="1" applyFill="1" applyBorder="1" applyAlignment="1">
      <alignment vertical="center" wrapText="1"/>
    </xf>
    <xf numFmtId="0" fontId="9" fillId="0" borderId="1" xfId="6" applyFont="1" applyFill="1" applyBorder="1" applyAlignment="1">
      <alignment vertical="center" wrapText="1"/>
    </xf>
    <xf numFmtId="0" fontId="9" fillId="0" borderId="1" xfId="6" applyFont="1" applyFill="1" applyBorder="1" applyAlignment="1">
      <alignment horizontal="center" vertical="center" wrapText="1"/>
    </xf>
    <xf numFmtId="3" fontId="11" fillId="0" borderId="1" xfId="6" applyNumberFormat="1" applyFont="1" applyFill="1" applyBorder="1" applyAlignment="1">
      <alignment horizontal="center" vertical="center"/>
    </xf>
    <xf numFmtId="3" fontId="13" fillId="2" borderId="7" xfId="0" applyNumberFormat="1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wrapText="1"/>
    </xf>
    <xf numFmtId="3" fontId="0" fillId="0" borderId="0" xfId="0" applyNumberFormat="1" applyFill="1"/>
    <xf numFmtId="3" fontId="11" fillId="0" borderId="13" xfId="6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164" fontId="23" fillId="0" borderId="11" xfId="0" applyNumberFormat="1" applyFont="1" applyBorder="1" applyAlignment="1">
      <alignment horizontal="center"/>
    </xf>
    <xf numFmtId="164" fontId="23" fillId="0" borderId="21" xfId="0" applyNumberFormat="1" applyFont="1" applyBorder="1" applyAlignment="1">
      <alignment horizontal="center"/>
    </xf>
    <xf numFmtId="3" fontId="29" fillId="2" borderId="7" xfId="0" applyNumberFormat="1" applyFont="1" applyFill="1" applyBorder="1" applyAlignment="1">
      <alignment horizontal="center" vertical="center"/>
    </xf>
    <xf numFmtId="0" fontId="29" fillId="2" borderId="8" xfId="0" applyFont="1" applyFill="1" applyBorder="1" applyAlignment="1">
      <alignment horizontal="left" vertical="center" wrapText="1"/>
    </xf>
    <xf numFmtId="49" fontId="28" fillId="2" borderId="8" xfId="0" applyNumberFormat="1" applyFont="1" applyFill="1" applyBorder="1" applyAlignment="1">
      <alignment wrapText="1"/>
    </xf>
    <xf numFmtId="0" fontId="28" fillId="2" borderId="8" xfId="0" applyFont="1" applyFill="1" applyBorder="1" applyAlignment="1">
      <alignment wrapText="1"/>
    </xf>
    <xf numFmtId="3" fontId="28" fillId="2" borderId="8" xfId="0" applyNumberFormat="1" applyFont="1" applyFill="1" applyBorder="1" applyAlignment="1">
      <alignment wrapText="1"/>
    </xf>
    <xf numFmtId="49" fontId="28" fillId="0" borderId="2" xfId="0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3" fontId="28" fillId="0" borderId="2" xfId="0" applyNumberFormat="1" applyFont="1" applyFill="1" applyBorder="1" applyAlignment="1">
      <alignment horizontal="right" vertical="center" wrapText="1"/>
    </xf>
    <xf numFmtId="3" fontId="28" fillId="0" borderId="9" xfId="0" applyNumberFormat="1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center" vertical="center" wrapText="1"/>
    </xf>
    <xf numFmtId="3" fontId="28" fillId="0" borderId="1" xfId="0" applyNumberFormat="1" applyFont="1" applyFill="1" applyBorder="1" applyAlignment="1">
      <alignment horizontal="right" vertical="center" wrapText="1"/>
    </xf>
    <xf numFmtId="3" fontId="28" fillId="0" borderId="1" xfId="0" applyNumberFormat="1" applyFont="1" applyFill="1" applyBorder="1" applyAlignment="1">
      <alignment vertical="center" wrapText="1"/>
    </xf>
    <xf numFmtId="0" fontId="30" fillId="0" borderId="2" xfId="0" applyFont="1" applyFill="1" applyBorder="1" applyAlignment="1">
      <alignment horizontal="left" vertical="center" wrapText="1"/>
    </xf>
    <xf numFmtId="0" fontId="28" fillId="0" borderId="1" xfId="0" applyFont="1" applyBorder="1"/>
    <xf numFmtId="0" fontId="18" fillId="0" borderId="1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8" fillId="3" borderId="2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center" wrapText="1"/>
    </xf>
    <xf numFmtId="49" fontId="19" fillId="0" borderId="23" xfId="0" applyNumberFormat="1" applyFont="1" applyBorder="1" applyAlignment="1">
      <alignment horizontal="center" wrapText="1"/>
    </xf>
    <xf numFmtId="0" fontId="19" fillId="0" borderId="1" xfId="0" applyFont="1" applyBorder="1" applyAlignment="1">
      <alignment horizontal="left" vertical="center"/>
    </xf>
    <xf numFmtId="16" fontId="32" fillId="3" borderId="1" xfId="0" applyNumberFormat="1" applyFont="1" applyFill="1" applyBorder="1" applyAlignment="1">
      <alignment horizontal="center"/>
    </xf>
    <xf numFmtId="0" fontId="23" fillId="0" borderId="1" xfId="0" applyFont="1" applyFill="1" applyBorder="1" applyAlignment="1">
      <alignment wrapText="1"/>
    </xf>
    <xf numFmtId="0" fontId="31" fillId="0" borderId="1" xfId="0" applyFont="1" applyFill="1" applyBorder="1" applyAlignment="1">
      <alignment wrapText="1"/>
    </xf>
    <xf numFmtId="0" fontId="28" fillId="0" borderId="1" xfId="0" applyFont="1" applyFill="1" applyBorder="1"/>
    <xf numFmtId="0" fontId="16" fillId="3" borderId="1" xfId="0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left" vertical="center"/>
    </xf>
    <xf numFmtId="0" fontId="24" fillId="3" borderId="1" xfId="0" applyFont="1" applyFill="1" applyBorder="1" applyAlignment="1">
      <alignment horizontal="left" vertical="center" wrapText="1"/>
    </xf>
    <xf numFmtId="0" fontId="0" fillId="3" borderId="1" xfId="0" applyFill="1" applyBorder="1"/>
    <xf numFmtId="0" fontId="19" fillId="3" borderId="1" xfId="0" applyFont="1" applyFill="1" applyBorder="1"/>
    <xf numFmtId="49" fontId="21" fillId="3" borderId="19" xfId="0" applyNumberFormat="1" applyFont="1" applyFill="1" applyBorder="1" applyAlignment="1">
      <alignment horizontal="center" vertical="center" wrapText="1"/>
    </xf>
    <xf numFmtId="49" fontId="21" fillId="3" borderId="4" xfId="0" applyNumberFormat="1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left" vertical="center" wrapText="1"/>
    </xf>
    <xf numFmtId="0" fontId="19" fillId="3" borderId="2" xfId="0" applyFont="1" applyFill="1" applyBorder="1" applyAlignment="1">
      <alignment horizontal="left" vertical="center" wrapText="1"/>
    </xf>
    <xf numFmtId="0" fontId="19" fillId="3" borderId="11" xfId="0" applyFont="1" applyFill="1" applyBorder="1" applyAlignment="1">
      <alignment horizontal="left" vertical="center"/>
    </xf>
    <xf numFmtId="0" fontId="19" fillId="3" borderId="2" xfId="0" applyFont="1" applyFill="1" applyBorder="1" applyAlignment="1">
      <alignment horizontal="left" vertical="center"/>
    </xf>
    <xf numFmtId="0" fontId="23" fillId="0" borderId="28" xfId="0" applyFont="1" applyBorder="1" applyAlignment="1">
      <alignment horizontal="left"/>
    </xf>
    <xf numFmtId="0" fontId="23" fillId="0" borderId="29" xfId="0" applyFont="1" applyBorder="1" applyAlignment="1">
      <alignment horizontal="left"/>
    </xf>
    <xf numFmtId="0" fontId="23" fillId="0" borderId="30" xfId="0" applyFont="1" applyBorder="1" applyAlignment="1">
      <alignment horizontal="left"/>
    </xf>
    <xf numFmtId="49" fontId="21" fillId="3" borderId="3" xfId="0" applyNumberFormat="1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49" fontId="9" fillId="0" borderId="6" xfId="6" applyNumberFormat="1" applyFont="1" applyFill="1" applyBorder="1" applyAlignment="1">
      <alignment horizontal="center" vertical="center"/>
    </xf>
    <xf numFmtId="49" fontId="9" fillId="0" borderId="2" xfId="6" applyNumberFormat="1" applyFont="1" applyFill="1" applyBorder="1" applyAlignment="1">
      <alignment horizontal="center" vertical="center"/>
    </xf>
    <xf numFmtId="0" fontId="9" fillId="0" borderId="6" xfId="6" applyFont="1" applyFill="1" applyBorder="1" applyAlignment="1">
      <alignment horizontal="left" vertical="center" wrapText="1"/>
    </xf>
    <xf numFmtId="0" fontId="9" fillId="0" borderId="2" xfId="6" applyFont="1" applyFill="1" applyBorder="1" applyAlignment="1">
      <alignment horizontal="left" vertical="center" wrapText="1"/>
    </xf>
    <xf numFmtId="49" fontId="9" fillId="0" borderId="3" xfId="6" applyNumberFormat="1" applyFont="1" applyFill="1" applyBorder="1" applyAlignment="1">
      <alignment horizontal="center" vertical="center"/>
    </xf>
    <xf numFmtId="0" fontId="9" fillId="0" borderId="1" xfId="6" applyFont="1" applyFill="1" applyBorder="1" applyAlignment="1">
      <alignment horizontal="left" vertical="center" wrapText="1"/>
    </xf>
    <xf numFmtId="49" fontId="9" fillId="0" borderId="5" xfId="5" applyNumberFormat="1" applyFont="1" applyFill="1" applyBorder="1" applyAlignment="1">
      <alignment horizontal="center" vertical="center"/>
    </xf>
    <xf numFmtId="49" fontId="9" fillId="0" borderId="4" xfId="5" applyNumberFormat="1" applyFont="1" applyFill="1" applyBorder="1" applyAlignment="1">
      <alignment horizontal="center" vertical="center"/>
    </xf>
    <xf numFmtId="0" fontId="9" fillId="0" borderId="6" xfId="5" applyFont="1" applyFill="1" applyBorder="1" applyAlignment="1">
      <alignment horizontal="left" vertical="center" wrapText="1"/>
    </xf>
    <xf numFmtId="0" fontId="9" fillId="0" borderId="2" xfId="5" applyFont="1" applyFill="1" applyBorder="1" applyAlignment="1">
      <alignment horizontal="left" vertical="center" wrapText="1"/>
    </xf>
    <xf numFmtId="49" fontId="9" fillId="0" borderId="19" xfId="5" applyNumberFormat="1" applyFont="1" applyFill="1" applyBorder="1" applyAlignment="1">
      <alignment horizontal="center" vertical="center"/>
    </xf>
    <xf numFmtId="0" fontId="28" fillId="0" borderId="11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left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2" fontId="25" fillId="0" borderId="1" xfId="0" applyNumberFormat="1" applyFont="1" applyFill="1" applyBorder="1" applyAlignment="1">
      <alignment vertical="center" wrapText="1"/>
    </xf>
    <xf numFmtId="0" fontId="19" fillId="0" borderId="9" xfId="0" applyFont="1" applyBorder="1" applyAlignment="1">
      <alignment horizontal="left" vertical="center" wrapText="1"/>
    </xf>
    <xf numFmtId="0" fontId="21" fillId="3" borderId="32" xfId="0" applyFont="1" applyFill="1" applyBorder="1" applyAlignment="1">
      <alignment horizontal="center" vertical="center" wrapText="1"/>
    </xf>
    <xf numFmtId="0" fontId="21" fillId="3" borderId="14" xfId="0" applyFont="1" applyFill="1" applyBorder="1" applyAlignment="1">
      <alignment horizontal="center" vertical="center" wrapText="1"/>
    </xf>
    <xf numFmtId="0" fontId="19" fillId="0" borderId="15" xfId="0" applyFont="1" applyBorder="1" applyAlignment="1">
      <alignment horizontal="left" vertical="center" wrapText="1"/>
    </xf>
    <xf numFmtId="49" fontId="14" fillId="0" borderId="3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/>
    </xf>
    <xf numFmtId="0" fontId="21" fillId="3" borderId="3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21" fillId="3" borderId="14" xfId="0" applyFont="1" applyFill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49" fontId="18" fillId="0" borderId="24" xfId="0" applyNumberFormat="1" applyFont="1" applyFill="1" applyBorder="1" applyAlignment="1">
      <alignment vertical="center"/>
    </xf>
    <xf numFmtId="0" fontId="18" fillId="0" borderId="35" xfId="0" applyFont="1" applyFill="1" applyBorder="1" applyAlignment="1">
      <alignment horizontal="center" vertical="center" wrapText="1"/>
    </xf>
    <xf numFmtId="0" fontId="18" fillId="0" borderId="36" xfId="0" applyFont="1" applyFill="1" applyBorder="1" applyAlignment="1">
      <alignment horizontal="center" vertical="center" wrapText="1"/>
    </xf>
    <xf numFmtId="0" fontId="18" fillId="0" borderId="37" xfId="0" applyFont="1" applyFill="1" applyBorder="1" applyAlignment="1">
      <alignment horizontal="center" vertical="center" wrapText="1"/>
    </xf>
    <xf numFmtId="49" fontId="18" fillId="0" borderId="19" xfId="0" applyNumberFormat="1" applyFont="1" applyFill="1" applyBorder="1" applyAlignment="1">
      <alignment vertical="center"/>
    </xf>
    <xf numFmtId="49" fontId="18" fillId="0" borderId="4" xfId="0" applyNumberFormat="1" applyFont="1" applyFill="1" applyBorder="1" applyAlignment="1">
      <alignment vertical="center"/>
    </xf>
    <xf numFmtId="49" fontId="9" fillId="0" borderId="19" xfId="4" applyNumberFormat="1" applyFont="1" applyFill="1" applyBorder="1" applyAlignment="1">
      <alignment horizontal="left" vertical="center"/>
    </xf>
    <xf numFmtId="49" fontId="9" fillId="0" borderId="24" xfId="4" applyNumberFormat="1" applyFont="1" applyFill="1" applyBorder="1" applyAlignment="1">
      <alignment horizontal="left" vertical="center"/>
    </xf>
    <xf numFmtId="49" fontId="9" fillId="0" borderId="4" xfId="4" applyNumberFormat="1" applyFont="1" applyFill="1" applyBorder="1" applyAlignment="1">
      <alignment horizontal="left" vertical="center"/>
    </xf>
    <xf numFmtId="49" fontId="14" fillId="0" borderId="19" xfId="0" applyNumberFormat="1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9" fillId="0" borderId="11" xfId="4" applyFont="1" applyFill="1" applyBorder="1" applyAlignment="1">
      <alignment horizontal="left" vertical="center" wrapText="1"/>
    </xf>
    <xf numFmtId="0" fontId="9" fillId="0" borderId="10" xfId="4" applyFont="1" applyFill="1" applyBorder="1" applyAlignment="1">
      <alignment horizontal="left" vertical="center" wrapText="1"/>
    </xf>
    <xf numFmtId="0" fontId="9" fillId="0" borderId="2" xfId="4" applyFont="1" applyFill="1" applyBorder="1" applyAlignment="1">
      <alignment horizontal="left" vertical="center" wrapText="1"/>
    </xf>
    <xf numFmtId="0" fontId="9" fillId="0" borderId="11" xfId="4" applyFont="1" applyFill="1" applyBorder="1" applyAlignment="1">
      <alignment horizontal="left" vertical="center"/>
    </xf>
    <xf numFmtId="0" fontId="9" fillId="0" borderId="10" xfId="4" applyFont="1" applyFill="1" applyBorder="1" applyAlignment="1">
      <alignment horizontal="left" vertical="center"/>
    </xf>
    <xf numFmtId="0" fontId="9" fillId="0" borderId="2" xfId="4" applyFont="1" applyFill="1" applyBorder="1" applyAlignment="1">
      <alignment horizontal="left" vertical="center"/>
    </xf>
    <xf numFmtId="16" fontId="21" fillId="3" borderId="3" xfId="0" applyNumberFormat="1" applyFont="1" applyFill="1" applyBorder="1" applyAlignment="1">
      <alignment horizontal="left" vertical="center" wrapText="1"/>
    </xf>
    <xf numFmtId="0" fontId="16" fillId="0" borderId="28" xfId="0" applyFont="1" applyBorder="1" applyAlignment="1">
      <alignment horizontal="left"/>
    </xf>
    <xf numFmtId="0" fontId="16" fillId="0" borderId="29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8" fillId="3" borderId="11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49" fontId="18" fillId="0" borderId="3" xfId="0" applyNumberFormat="1" applyFont="1" applyFill="1" applyBorder="1" applyAlignment="1">
      <alignment vertical="center"/>
    </xf>
    <xf numFmtId="0" fontId="18" fillId="0" borderId="2" xfId="0" applyFont="1" applyFill="1" applyBorder="1" applyAlignment="1">
      <alignment horizontal="left" vertical="center" wrapText="1"/>
    </xf>
    <xf numFmtId="0" fontId="18" fillId="0" borderId="33" xfId="0" applyFont="1" applyFill="1" applyBorder="1" applyAlignment="1">
      <alignment horizontal="left" vertical="center" wrapText="1"/>
    </xf>
    <xf numFmtId="3" fontId="17" fillId="4" borderId="1" xfId="0" applyNumberFormat="1" applyFont="1" applyFill="1" applyBorder="1" applyAlignment="1">
      <alignment vertical="center" wrapText="1"/>
    </xf>
    <xf numFmtId="3" fontId="17" fillId="4" borderId="13" xfId="0" applyNumberFormat="1" applyFont="1" applyFill="1" applyBorder="1" applyAlignment="1">
      <alignment vertical="center" wrapText="1"/>
    </xf>
    <xf numFmtId="3" fontId="17" fillId="0" borderId="1" xfId="0" applyNumberFormat="1" applyFont="1" applyBorder="1" applyAlignment="1">
      <alignment vertical="center" wrapText="1"/>
    </xf>
    <xf numFmtId="3" fontId="17" fillId="0" borderId="13" xfId="0" applyNumberFormat="1" applyFont="1" applyBorder="1" applyAlignment="1">
      <alignment vertical="center" wrapText="1"/>
    </xf>
    <xf numFmtId="3" fontId="16" fillId="0" borderId="1" xfId="0" applyNumberFormat="1" applyFont="1" applyBorder="1" applyAlignment="1">
      <alignment horizontal="right" vertical="center" wrapText="1"/>
    </xf>
    <xf numFmtId="3" fontId="16" fillId="0" borderId="1" xfId="0" applyNumberFormat="1" applyFont="1" applyBorder="1" applyAlignment="1">
      <alignment vertical="center" wrapText="1"/>
    </xf>
    <xf numFmtId="3" fontId="16" fillId="0" borderId="13" xfId="0" applyNumberFormat="1" applyFont="1" applyBorder="1" applyAlignment="1">
      <alignment horizontal="right" vertical="center" wrapText="1"/>
    </xf>
    <xf numFmtId="3" fontId="16" fillId="0" borderId="1" xfId="0" applyNumberFormat="1" applyFont="1" applyBorder="1"/>
    <xf numFmtId="43" fontId="12" fillId="3" borderId="1" xfId="3" applyFont="1" applyFill="1" applyBorder="1" applyAlignment="1">
      <alignment vertical="center" wrapText="1"/>
    </xf>
    <xf numFmtId="43" fontId="12" fillId="3" borderId="13" xfId="3" applyFont="1" applyFill="1" applyBorder="1" applyAlignment="1">
      <alignment vertical="center" wrapText="1"/>
    </xf>
    <xf numFmtId="43" fontId="20" fillId="3" borderId="1" xfId="3" applyFont="1" applyFill="1" applyBorder="1" applyAlignment="1"/>
    <xf numFmtId="43" fontId="20" fillId="3" borderId="13" xfId="3" applyFont="1" applyFill="1" applyBorder="1" applyAlignment="1"/>
    <xf numFmtId="43" fontId="20" fillId="3" borderId="1" xfId="3" applyFont="1" applyFill="1" applyBorder="1" applyAlignment="1">
      <alignment horizontal="center"/>
    </xf>
    <xf numFmtId="43" fontId="20" fillId="3" borderId="13" xfId="3" applyFont="1" applyFill="1" applyBorder="1" applyAlignment="1">
      <alignment horizontal="center"/>
    </xf>
    <xf numFmtId="49" fontId="9" fillId="0" borderId="4" xfId="0" applyNumberFormat="1" applyFont="1" applyBorder="1" applyAlignment="1">
      <alignment horizontal="left" vertical="center"/>
    </xf>
    <xf numFmtId="49" fontId="9" fillId="0" borderId="3" xfId="0" applyNumberFormat="1" applyFont="1" applyBorder="1" applyAlignment="1">
      <alignment horizontal="left" vertical="center"/>
    </xf>
    <xf numFmtId="49" fontId="9" fillId="3" borderId="1" xfId="0" applyNumberFormat="1" applyFont="1" applyFill="1" applyBorder="1" applyAlignment="1">
      <alignment horizontal="left" vertical="center" wrapText="1"/>
    </xf>
    <xf numFmtId="3" fontId="13" fillId="2" borderId="5" xfId="0" applyNumberFormat="1" applyFont="1" applyFill="1" applyBorder="1" applyAlignment="1">
      <alignment horizontal="left" vertical="center"/>
    </xf>
    <xf numFmtId="0" fontId="15" fillId="2" borderId="6" xfId="0" applyFont="1" applyFill="1" applyBorder="1" applyAlignment="1">
      <alignment wrapText="1"/>
    </xf>
    <xf numFmtId="0" fontId="15" fillId="2" borderId="31" xfId="0" applyFont="1" applyFill="1" applyBorder="1" applyAlignment="1">
      <alignment horizontal="center" vertical="center" wrapText="1"/>
    </xf>
    <xf numFmtId="0" fontId="16" fillId="0" borderId="41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16" fillId="0" borderId="42" xfId="0" applyFont="1" applyBorder="1" applyAlignment="1">
      <alignment horizontal="left"/>
    </xf>
    <xf numFmtId="0" fontId="15" fillId="0" borderId="10" xfId="0" applyFont="1" applyBorder="1"/>
    <xf numFmtId="43" fontId="16" fillId="0" borderId="10" xfId="0" applyNumberFormat="1" applyFont="1" applyBorder="1"/>
    <xf numFmtId="49" fontId="18" fillId="3" borderId="1" xfId="0" applyNumberFormat="1" applyFont="1" applyFill="1" applyBorder="1" applyAlignment="1">
      <alignment horizontal="left" vertical="center"/>
    </xf>
    <xf numFmtId="0" fontId="18" fillId="3" borderId="1" xfId="1" applyFont="1" applyFill="1" applyBorder="1" applyAlignment="1">
      <alignment horizontal="left" vertical="center" wrapText="1"/>
    </xf>
    <xf numFmtId="43" fontId="19" fillId="3" borderId="1" xfId="3" applyFont="1" applyFill="1" applyBorder="1" applyAlignment="1"/>
    <xf numFmtId="0" fontId="18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3" fontId="18" fillId="3" borderId="1" xfId="0" applyNumberFormat="1" applyFont="1" applyFill="1" applyBorder="1" applyAlignment="1">
      <alignment horizontal="left" vertical="center"/>
    </xf>
    <xf numFmtId="49" fontId="9" fillId="3" borderId="32" xfId="0" applyNumberFormat="1" applyFont="1" applyFill="1" applyBorder="1" applyAlignment="1">
      <alignment horizontal="left" vertical="center"/>
    </xf>
    <xf numFmtId="49" fontId="9" fillId="3" borderId="3" xfId="0" applyNumberFormat="1" applyFont="1" applyFill="1" applyBorder="1" applyAlignment="1">
      <alignment horizontal="left" vertical="center"/>
    </xf>
    <xf numFmtId="49" fontId="18" fillId="3" borderId="3" xfId="0" applyNumberFormat="1" applyFont="1" applyFill="1" applyBorder="1" applyAlignment="1">
      <alignment horizontal="left" vertical="center"/>
    </xf>
    <xf numFmtId="43" fontId="19" fillId="3" borderId="13" xfId="3" applyFont="1" applyFill="1" applyBorder="1" applyAlignment="1"/>
    <xf numFmtId="49" fontId="19" fillId="3" borderId="3" xfId="0" applyNumberFormat="1" applyFont="1" applyFill="1" applyBorder="1" applyAlignment="1">
      <alignment horizontal="left" vertical="center"/>
    </xf>
    <xf numFmtId="0" fontId="0" fillId="5" borderId="39" xfId="0" applyFill="1" applyBorder="1" applyAlignment="1"/>
    <xf numFmtId="0" fontId="13" fillId="5" borderId="6" xfId="0" applyFont="1" applyFill="1" applyBorder="1" applyAlignment="1">
      <alignment horizontal="left" vertical="center" wrapText="1"/>
    </xf>
    <xf numFmtId="0" fontId="0" fillId="5" borderId="27" xfId="0" applyFill="1" applyBorder="1"/>
    <xf numFmtId="0" fontId="0" fillId="5" borderId="43" xfId="0" applyFill="1" applyBorder="1"/>
    <xf numFmtId="49" fontId="18" fillId="0" borderId="1" xfId="0" applyNumberFormat="1" applyFont="1" applyFill="1" applyBorder="1" applyAlignment="1">
      <alignment vertical="center"/>
    </xf>
    <xf numFmtId="0" fontId="18" fillId="0" borderId="1" xfId="0" applyFont="1" applyFill="1" applyBorder="1" applyAlignment="1" applyProtection="1">
      <alignment horizontal="left" vertical="center" wrapText="1"/>
      <protection hidden="1"/>
    </xf>
    <xf numFmtId="0" fontId="19" fillId="0" borderId="1" xfId="0" applyFont="1" applyFill="1" applyBorder="1" applyAlignment="1">
      <alignment horizontal="center" vertical="center"/>
    </xf>
    <xf numFmtId="0" fontId="18" fillId="0" borderId="1" xfId="2" applyFont="1" applyFill="1" applyBorder="1" applyAlignment="1">
      <alignment horizontal="left" vertical="center" wrapText="1"/>
    </xf>
    <xf numFmtId="0" fontId="18" fillId="0" borderId="1" xfId="2" applyFont="1" applyFill="1" applyBorder="1" applyAlignment="1">
      <alignment horizontal="left" vertical="center" wrapText="1"/>
    </xf>
    <xf numFmtId="49" fontId="18" fillId="0" borderId="1" xfId="2" applyNumberFormat="1" applyFont="1" applyFill="1" applyBorder="1" applyAlignment="1">
      <alignment horizontal="left" vertical="center" wrapText="1"/>
    </xf>
    <xf numFmtId="164" fontId="20" fillId="0" borderId="11" xfId="0" applyNumberFormat="1" applyFont="1" applyFill="1" applyBorder="1" applyAlignment="1">
      <alignment horizontal="center" vertical="center"/>
    </xf>
    <xf numFmtId="164" fontId="20" fillId="0" borderId="2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22" fillId="0" borderId="1" xfId="0" applyNumberFormat="1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164" fontId="23" fillId="0" borderId="1" xfId="0" applyNumberFormat="1" applyFont="1" applyBorder="1" applyAlignment="1">
      <alignment horizontal="right" vertical="center" wrapText="1"/>
    </xf>
    <xf numFmtId="164" fontId="23" fillId="0" borderId="1" xfId="0" applyNumberFormat="1" applyFont="1" applyBorder="1" applyAlignment="1">
      <alignment vertical="center" wrapText="1"/>
    </xf>
    <xf numFmtId="164" fontId="23" fillId="0" borderId="13" xfId="0" applyNumberFormat="1" applyFont="1" applyBorder="1" applyAlignment="1">
      <alignment horizontal="right" vertical="center" wrapText="1"/>
    </xf>
    <xf numFmtId="164" fontId="23" fillId="0" borderId="11" xfId="0" applyNumberFormat="1" applyFont="1" applyBorder="1" applyAlignment="1">
      <alignment horizontal="right" vertical="center" wrapText="1"/>
    </xf>
    <xf numFmtId="164" fontId="23" fillId="0" borderId="11" xfId="0" applyNumberFormat="1" applyFont="1" applyBorder="1" applyAlignment="1">
      <alignment vertical="center" wrapText="1"/>
    </xf>
    <xf numFmtId="164" fontId="23" fillId="0" borderId="21" xfId="0" applyNumberFormat="1" applyFont="1" applyBorder="1" applyAlignment="1">
      <alignment horizontal="right" vertical="center" wrapText="1"/>
    </xf>
    <xf numFmtId="49" fontId="18" fillId="0" borderId="4" xfId="0" applyNumberFormat="1" applyFont="1" applyBorder="1" applyAlignment="1">
      <alignment horizontal="left" vertical="center"/>
    </xf>
    <xf numFmtId="49" fontId="18" fillId="0" borderId="3" xfId="0" applyNumberFormat="1" applyFont="1" applyBorder="1" applyAlignment="1">
      <alignment horizontal="left" vertical="center"/>
    </xf>
    <xf numFmtId="49" fontId="18" fillId="0" borderId="19" xfId="0" applyNumberFormat="1" applyFont="1" applyBorder="1" applyAlignment="1">
      <alignment horizontal="left" vertical="center"/>
    </xf>
    <xf numFmtId="164" fontId="23" fillId="0" borderId="2" xfId="0" applyNumberFormat="1" applyFont="1" applyBorder="1" applyAlignment="1">
      <alignment horizontal="right" vertical="center" wrapText="1"/>
    </xf>
    <xf numFmtId="164" fontId="23" fillId="0" borderId="20" xfId="0" applyNumberFormat="1" applyFont="1" applyBorder="1" applyAlignment="1">
      <alignment horizontal="right" vertical="center" wrapText="1"/>
    </xf>
    <xf numFmtId="164" fontId="23" fillId="0" borderId="1" xfId="0" applyNumberFormat="1" applyFont="1" applyBorder="1"/>
    <xf numFmtId="164" fontId="23" fillId="0" borderId="13" xfId="0" applyNumberFormat="1" applyFont="1" applyBorder="1"/>
    <xf numFmtId="164" fontId="23" fillId="0" borderId="15" xfId="0" applyNumberFormat="1" applyFont="1" applyBorder="1"/>
    <xf numFmtId="164" fontId="23" fillId="0" borderId="16" xfId="0" applyNumberFormat="1" applyFont="1" applyBorder="1"/>
    <xf numFmtId="164" fontId="23" fillId="0" borderId="1" xfId="0" applyNumberFormat="1" applyFont="1" applyBorder="1" applyAlignment="1">
      <alignment horizontal="center"/>
    </xf>
    <xf numFmtId="164" fontId="23" fillId="0" borderId="13" xfId="0" applyNumberFormat="1" applyFont="1" applyBorder="1" applyAlignment="1">
      <alignment horizontal="center"/>
    </xf>
    <xf numFmtId="164" fontId="23" fillId="0" borderId="15" xfId="0" applyNumberFormat="1" applyFont="1" applyBorder="1" applyAlignment="1">
      <alignment horizontal="center"/>
    </xf>
    <xf numFmtId="164" fontId="23" fillId="0" borderId="16" xfId="0" applyNumberFormat="1" applyFont="1" applyBorder="1" applyAlignment="1">
      <alignment horizontal="center"/>
    </xf>
    <xf numFmtId="0" fontId="16" fillId="0" borderId="38" xfId="0" applyFont="1" applyBorder="1" applyAlignment="1">
      <alignment horizontal="left"/>
    </xf>
    <xf numFmtId="0" fontId="16" fillId="0" borderId="25" xfId="0" applyFont="1" applyBorder="1" applyAlignment="1">
      <alignment horizontal="left"/>
    </xf>
    <xf numFmtId="0" fontId="16" fillId="0" borderId="26" xfId="0" applyFont="1" applyBorder="1" applyAlignment="1">
      <alignment horizontal="left"/>
    </xf>
    <xf numFmtId="3" fontId="13" fillId="0" borderId="38" xfId="4" applyNumberFormat="1" applyFont="1" applyFill="1" applyBorder="1" applyAlignment="1">
      <alignment horizontal="left" vertical="center"/>
    </xf>
    <xf numFmtId="3" fontId="13" fillId="0" borderId="25" xfId="4" applyNumberFormat="1" applyFont="1" applyFill="1" applyBorder="1" applyAlignment="1">
      <alignment horizontal="left" vertical="center"/>
    </xf>
    <xf numFmtId="3" fontId="13" fillId="0" borderId="26" xfId="4" applyNumberFormat="1" applyFont="1" applyFill="1" applyBorder="1" applyAlignment="1">
      <alignment horizontal="left" vertical="center"/>
    </xf>
    <xf numFmtId="164" fontId="23" fillId="0" borderId="30" xfId="0" applyNumberFormat="1" applyFont="1" applyBorder="1" applyAlignment="1">
      <alignment horizontal="center"/>
    </xf>
    <xf numFmtId="164" fontId="23" fillId="0" borderId="8" xfId="0" applyNumberFormat="1" applyFont="1" applyBorder="1" applyAlignment="1">
      <alignment horizontal="center"/>
    </xf>
    <xf numFmtId="0" fontId="15" fillId="0" borderId="30" xfId="0" applyFont="1" applyBorder="1"/>
    <xf numFmtId="2" fontId="25" fillId="0" borderId="11" xfId="0" applyNumberFormat="1" applyFont="1" applyFill="1" applyBorder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49" fontId="26" fillId="2" borderId="4" xfId="0" applyNumberFormat="1" applyFont="1" applyFill="1" applyBorder="1" applyAlignment="1">
      <alignment horizontal="center" vertical="center"/>
    </xf>
    <xf numFmtId="3" fontId="27" fillId="2" borderId="2" xfId="0" applyNumberFormat="1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horizontal="left" vertical="center"/>
    </xf>
    <xf numFmtId="3" fontId="26" fillId="2" borderId="2" xfId="0" applyNumberFormat="1" applyFont="1" applyFill="1" applyBorder="1" applyAlignment="1">
      <alignment vertical="center"/>
    </xf>
    <xf numFmtId="3" fontId="26" fillId="2" borderId="20" xfId="0" applyNumberFormat="1" applyFont="1" applyFill="1" applyBorder="1" applyAlignment="1">
      <alignment vertical="center"/>
    </xf>
    <xf numFmtId="0" fontId="16" fillId="0" borderId="8" xfId="0" applyFont="1" applyBorder="1" applyAlignment="1">
      <alignment horizontal="center" vertical="center" wrapText="1"/>
    </xf>
    <xf numFmtId="164" fontId="16" fillId="0" borderId="8" xfId="0" applyNumberFormat="1" applyFont="1" applyBorder="1"/>
    <xf numFmtId="164" fontId="16" fillId="0" borderId="22" xfId="0" applyNumberFormat="1" applyFont="1" applyBorder="1"/>
    <xf numFmtId="164" fontId="22" fillId="0" borderId="1" xfId="0" applyNumberFormat="1" applyFont="1" applyFill="1" applyBorder="1" applyAlignment="1">
      <alignment horizontal="center" vertical="center"/>
    </xf>
    <xf numFmtId="164" fontId="22" fillId="0" borderId="13" xfId="0" applyNumberFormat="1" applyFont="1" applyFill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 vertical="center"/>
    </xf>
    <xf numFmtId="49" fontId="18" fillId="0" borderId="3" xfId="0" applyNumberFormat="1" applyFont="1" applyBorder="1" applyAlignment="1">
      <alignment horizontal="center" vertical="center"/>
    </xf>
    <xf numFmtId="49" fontId="18" fillId="0" borderId="19" xfId="0" applyNumberFormat="1" applyFont="1" applyBorder="1" applyAlignment="1">
      <alignment horizontal="center" vertical="center"/>
    </xf>
    <xf numFmtId="49" fontId="18" fillId="3" borderId="19" xfId="0" applyNumberFormat="1" applyFont="1" applyFill="1" applyBorder="1" applyAlignment="1">
      <alignment vertical="center"/>
    </xf>
    <xf numFmtId="164" fontId="18" fillId="3" borderId="2" xfId="0" applyNumberFormat="1" applyFont="1" applyFill="1" applyBorder="1" applyAlignment="1">
      <alignment horizontal="center" vertical="center"/>
    </xf>
    <xf numFmtId="164" fontId="18" fillId="3" borderId="20" xfId="0" applyNumberFormat="1" applyFont="1" applyFill="1" applyBorder="1" applyAlignment="1">
      <alignment horizontal="center" vertical="center"/>
    </xf>
    <xf numFmtId="49" fontId="18" fillId="3" borderId="24" xfId="0" applyNumberFormat="1" applyFont="1" applyFill="1" applyBorder="1" applyAlignment="1">
      <alignment vertical="center"/>
    </xf>
    <xf numFmtId="164" fontId="20" fillId="3" borderId="11" xfId="0" applyNumberFormat="1" applyFont="1" applyFill="1" applyBorder="1" applyAlignment="1">
      <alignment horizontal="center" vertical="center"/>
    </xf>
    <xf numFmtId="164" fontId="20" fillId="3" borderId="21" xfId="0" applyNumberFormat="1" applyFont="1" applyFill="1" applyBorder="1" applyAlignment="1">
      <alignment horizontal="center" vertical="center"/>
    </xf>
    <xf numFmtId="4" fontId="12" fillId="0" borderId="1" xfId="5" applyNumberFormat="1" applyFont="1" applyFill="1" applyBorder="1" applyAlignment="1">
      <alignment horizontal="center" vertical="center"/>
    </xf>
    <xf numFmtId="4" fontId="12" fillId="0" borderId="13" xfId="5" applyNumberFormat="1" applyFont="1" applyFill="1" applyBorder="1" applyAlignment="1">
      <alignment horizontal="center" vertical="center"/>
    </xf>
    <xf numFmtId="0" fontId="16" fillId="0" borderId="38" xfId="0" applyFont="1" applyBorder="1" applyAlignment="1">
      <alignment horizontal="left" vertical="center" wrapText="1"/>
    </xf>
    <xf numFmtId="0" fontId="16" fillId="0" borderId="25" xfId="0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164" fontId="12" fillId="0" borderId="1" xfId="6" applyNumberFormat="1" applyFont="1" applyFill="1" applyBorder="1" applyAlignment="1">
      <alignment horizontal="center" vertical="center"/>
    </xf>
    <xf numFmtId="164" fontId="12" fillId="0" borderId="13" xfId="6" applyNumberFormat="1" applyFont="1" applyFill="1" applyBorder="1" applyAlignment="1">
      <alignment horizontal="center" vertical="center"/>
    </xf>
    <xf numFmtId="164" fontId="31" fillId="0" borderId="1" xfId="0" applyNumberFormat="1" applyFont="1" applyFill="1" applyBorder="1" applyAlignment="1">
      <alignment horizontal="right" vertical="center" wrapText="1"/>
    </xf>
    <xf numFmtId="164" fontId="31" fillId="0" borderId="1" xfId="0" applyNumberFormat="1" applyFont="1" applyFill="1" applyBorder="1" applyAlignment="1">
      <alignment vertical="center" wrapText="1"/>
    </xf>
    <xf numFmtId="164" fontId="28" fillId="0" borderId="1" xfId="0" applyNumberFormat="1" applyFont="1" applyFill="1" applyBorder="1" applyAlignment="1">
      <alignment horizontal="right" vertical="center" wrapText="1"/>
    </xf>
    <xf numFmtId="164" fontId="28" fillId="0" borderId="1" xfId="0" applyNumberFormat="1" applyFont="1" applyFill="1" applyBorder="1" applyAlignment="1">
      <alignment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right" vertical="center" wrapText="1"/>
    </xf>
    <xf numFmtId="3" fontId="15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right" vertical="center" wrapText="1"/>
    </xf>
    <xf numFmtId="164" fontId="15" fillId="0" borderId="1" xfId="0" applyNumberFormat="1" applyFont="1" applyFill="1" applyBorder="1" applyAlignment="1">
      <alignment vertical="center" wrapText="1"/>
    </xf>
    <xf numFmtId="164" fontId="16" fillId="0" borderId="1" xfId="0" applyNumberFormat="1" applyFont="1" applyFill="1" applyBorder="1" applyAlignment="1">
      <alignment horizontal="right" vertical="center" wrapText="1"/>
    </xf>
    <xf numFmtId="164" fontId="16" fillId="0" borderId="1" xfId="0" applyNumberFormat="1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31" fillId="0" borderId="1" xfId="0" applyNumberFormat="1" applyFont="1" applyBorder="1"/>
    <xf numFmtId="0" fontId="31" fillId="0" borderId="44" xfId="0" applyFont="1" applyBorder="1" applyAlignment="1">
      <alignment horizontal="left"/>
    </xf>
    <xf numFmtId="0" fontId="31" fillId="0" borderId="25" xfId="0" applyFont="1" applyBorder="1" applyAlignment="1">
      <alignment horizontal="left"/>
    </xf>
    <xf numFmtId="0" fontId="31" fillId="0" borderId="26" xfId="0" applyFont="1" applyBorder="1" applyAlignment="1">
      <alignment horizontal="left"/>
    </xf>
    <xf numFmtId="49" fontId="21" fillId="3" borderId="24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/>
    </xf>
    <xf numFmtId="164" fontId="23" fillId="0" borderId="11" xfId="0" applyNumberFormat="1" applyFont="1" applyBorder="1"/>
    <xf numFmtId="0" fontId="31" fillId="6" borderId="2" xfId="0" applyFont="1" applyFill="1" applyBorder="1" applyAlignment="1">
      <alignment wrapText="1"/>
    </xf>
    <xf numFmtId="0" fontId="28" fillId="6" borderId="2" xfId="0" applyFont="1" applyFill="1" applyBorder="1"/>
    <xf numFmtId="0" fontId="31" fillId="0" borderId="28" xfId="0" applyFont="1" applyBorder="1" applyAlignment="1">
      <alignment horizontal="left"/>
    </xf>
    <xf numFmtId="0" fontId="31" fillId="0" borderId="29" xfId="0" applyFont="1" applyBorder="1" applyAlignment="1">
      <alignment horizontal="left"/>
    </xf>
    <xf numFmtId="0" fontId="31" fillId="0" borderId="30" xfId="0" applyFont="1" applyBorder="1" applyAlignment="1">
      <alignment horizontal="left"/>
    </xf>
    <xf numFmtId="0" fontId="19" fillId="0" borderId="8" xfId="0" applyFont="1" applyBorder="1" applyAlignment="1">
      <alignment horizontal="left" vertical="center"/>
    </xf>
    <xf numFmtId="0" fontId="31" fillId="6" borderId="0" xfId="0" applyFont="1" applyFill="1" applyAlignment="1">
      <alignment horizontal="left"/>
    </xf>
    <xf numFmtId="49" fontId="21" fillId="3" borderId="19" xfId="0" applyNumberFormat="1" applyFont="1" applyFill="1" applyBorder="1" applyAlignment="1">
      <alignment horizontal="left" vertical="center" wrapText="1"/>
    </xf>
    <xf numFmtId="49" fontId="21" fillId="3" borderId="4" xfId="0" applyNumberFormat="1" applyFont="1" applyFill="1" applyBorder="1" applyAlignment="1">
      <alignment horizontal="left" vertical="center" wrapText="1"/>
    </xf>
    <xf numFmtId="16" fontId="32" fillId="3" borderId="1" xfId="0" applyNumberFormat="1" applyFont="1" applyFill="1" applyBorder="1" applyAlignment="1">
      <alignment horizontal="left" vertical="center"/>
    </xf>
    <xf numFmtId="49" fontId="10" fillId="3" borderId="19" xfId="0" applyNumberFormat="1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/>
    <xf numFmtId="0" fontId="15" fillId="0" borderId="1" xfId="0" applyFont="1" applyFill="1" applyBorder="1" applyAlignment="1">
      <alignment wrapText="1"/>
    </xf>
    <xf numFmtId="0" fontId="15" fillId="0" borderId="1" xfId="0" applyFont="1" applyFill="1" applyBorder="1"/>
    <xf numFmtId="49" fontId="10" fillId="3" borderId="45" xfId="0" applyNumberFormat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/>
    <xf numFmtId="1" fontId="19" fillId="3" borderId="1" xfId="0" applyNumberFormat="1" applyFont="1" applyFill="1" applyBorder="1"/>
    <xf numFmtId="164" fontId="23" fillId="3" borderId="1" xfId="0" applyNumberFormat="1" applyFont="1" applyFill="1" applyBorder="1"/>
    <xf numFmtId="0" fontId="9" fillId="0" borderId="10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30" fillId="0" borderId="5" xfId="0" applyNumberFormat="1" applyFont="1" applyBorder="1" applyAlignment="1">
      <alignment horizontal="center" vertical="center"/>
    </xf>
    <xf numFmtId="49" fontId="30" fillId="0" borderId="24" xfId="0" applyNumberFormat="1" applyFont="1" applyBorder="1" applyAlignment="1">
      <alignment horizontal="center" vertical="center"/>
    </xf>
    <xf numFmtId="49" fontId="30" fillId="0" borderId="4" xfId="0" applyNumberFormat="1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vertical="center"/>
    </xf>
    <xf numFmtId="49" fontId="9" fillId="0" borderId="24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30" fillId="0" borderId="4" xfId="0" applyNumberFormat="1" applyFont="1" applyBorder="1" applyAlignment="1">
      <alignment horizontal="center" vertical="center"/>
    </xf>
    <xf numFmtId="49" fontId="30" fillId="0" borderId="19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18" fillId="0" borderId="19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center" vertical="center"/>
    </xf>
    <xf numFmtId="49" fontId="25" fillId="0" borderId="19" xfId="0" applyNumberFormat="1" applyFont="1" applyFill="1" applyBorder="1" applyAlignment="1">
      <alignment horizontal="center" vertical="center"/>
    </xf>
    <xf numFmtId="49" fontId="25" fillId="0" borderId="4" xfId="0" applyNumberFormat="1" applyFont="1" applyFill="1" applyBorder="1" applyAlignment="1">
      <alignment horizontal="center" vertical="center"/>
    </xf>
    <xf numFmtId="164" fontId="12" fillId="0" borderId="1" xfId="4" applyNumberFormat="1" applyFont="1" applyFill="1" applyBorder="1" applyAlignment="1">
      <alignment horizontal="center" vertical="center"/>
    </xf>
    <xf numFmtId="164" fontId="12" fillId="0" borderId="13" xfId="4" applyNumberFormat="1" applyFont="1" applyFill="1" applyBorder="1" applyAlignment="1">
      <alignment horizontal="center" vertical="center"/>
    </xf>
    <xf numFmtId="164" fontId="10" fillId="0" borderId="1" xfId="4" applyNumberFormat="1" applyFont="1" applyFill="1" applyBorder="1" applyAlignment="1">
      <alignment horizontal="center" vertical="center"/>
    </xf>
    <xf numFmtId="164" fontId="10" fillId="0" borderId="13" xfId="4" applyNumberFormat="1" applyFont="1" applyFill="1" applyBorder="1" applyAlignment="1">
      <alignment horizontal="center" vertical="center"/>
    </xf>
    <xf numFmtId="164" fontId="10" fillId="0" borderId="1" xfId="4" applyNumberFormat="1" applyFont="1" applyFill="1" applyBorder="1" applyAlignment="1">
      <alignment horizontal="center" vertical="center" wrapText="1"/>
    </xf>
    <xf numFmtId="164" fontId="10" fillId="0" borderId="13" xfId="4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3" xfId="4"/>
    <cellStyle name="Обычный 3 2" xfId="5"/>
    <cellStyle name="Обычный 3 3" xfId="6"/>
    <cellStyle name="Обычный 4" xfId="1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JD464"/>
  <sheetViews>
    <sheetView tabSelected="1" view="pageBreakPreview" topLeftCell="A3" zoomScale="90" zoomScaleNormal="80" zoomScaleSheetLayoutView="90" workbookViewId="0">
      <pane ySplit="3" topLeftCell="A124" activePane="bottomLeft" state="frozen"/>
      <selection activeCell="A3" sqref="A3"/>
      <selection pane="bottomLeft" activeCell="H464" sqref="H464"/>
    </sheetView>
  </sheetViews>
  <sheetFormatPr defaultRowHeight="15" x14ac:dyDescent="0.25"/>
  <cols>
    <col min="1" max="1" width="6.7109375" customWidth="1"/>
    <col min="2" max="2" width="47.5703125" customWidth="1"/>
    <col min="3" max="3" width="29.140625" customWidth="1"/>
    <col min="4" max="4" width="51.140625" customWidth="1"/>
    <col min="5" max="5" width="14.42578125" customWidth="1"/>
    <col min="6" max="6" width="16.42578125" customWidth="1"/>
    <col min="7" max="7" width="15.85546875" customWidth="1"/>
    <col min="8" max="8" width="15.140625" customWidth="1"/>
    <col min="9" max="4991" width="8.85546875" style="1"/>
  </cols>
  <sheetData>
    <row r="3" spans="1:8" ht="63.75" customHeight="1" x14ac:dyDescent="0.25">
      <c r="A3" s="294" t="s">
        <v>10</v>
      </c>
      <c r="B3" s="294"/>
      <c r="C3" s="294"/>
      <c r="D3" s="294"/>
      <c r="E3" s="294"/>
      <c r="F3" s="294"/>
      <c r="G3" s="294"/>
      <c r="H3" s="294"/>
    </row>
    <row r="4" spans="1:8" ht="21" thickBot="1" x14ac:dyDescent="0.35">
      <c r="A4" s="4"/>
      <c r="B4" s="4"/>
      <c r="C4" s="4"/>
      <c r="D4" s="4"/>
      <c r="E4" s="4"/>
      <c r="F4" s="4"/>
      <c r="G4" s="4"/>
      <c r="H4" s="4"/>
    </row>
    <row r="5" spans="1:8" ht="99.75" customHeight="1" thickBot="1" x14ac:dyDescent="0.3">
      <c r="A5" s="30" t="s">
        <v>0</v>
      </c>
      <c r="B5" s="31" t="s">
        <v>1</v>
      </c>
      <c r="C5" s="31" t="s">
        <v>5</v>
      </c>
      <c r="D5" s="31" t="s">
        <v>2</v>
      </c>
      <c r="E5" s="31" t="s">
        <v>3</v>
      </c>
      <c r="F5" s="31" t="s">
        <v>6</v>
      </c>
      <c r="G5" s="31" t="s">
        <v>7</v>
      </c>
      <c r="H5" s="155" t="s">
        <v>8</v>
      </c>
    </row>
    <row r="6" spans="1:8" ht="16.5" thickBot="1" x14ac:dyDescent="0.3">
      <c r="A6" s="2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156">
        <v>8</v>
      </c>
    </row>
    <row r="7" spans="1:8" ht="26.25" customHeight="1" thickBot="1" x14ac:dyDescent="0.3">
      <c r="A7" s="134">
        <v>1</v>
      </c>
      <c r="B7" s="135" t="s">
        <v>13</v>
      </c>
      <c r="C7" s="136"/>
      <c r="D7" s="136"/>
      <c r="E7" s="136"/>
      <c r="F7" s="136"/>
      <c r="G7" s="136"/>
      <c r="H7" s="157"/>
    </row>
    <row r="8" spans="1:8" ht="38.25" x14ac:dyDescent="0.25">
      <c r="A8" s="289" t="s">
        <v>4</v>
      </c>
      <c r="B8" s="295" t="s">
        <v>14</v>
      </c>
      <c r="C8" s="5" t="s">
        <v>15</v>
      </c>
      <c r="D8" s="6" t="s">
        <v>16</v>
      </c>
      <c r="E8" s="7" t="s">
        <v>17</v>
      </c>
      <c r="F8" s="8">
        <v>843539</v>
      </c>
      <c r="G8" s="8">
        <v>842539</v>
      </c>
      <c r="H8" s="158">
        <v>871020</v>
      </c>
    </row>
    <row r="9" spans="1:8" ht="25.5" x14ac:dyDescent="0.25">
      <c r="A9" s="290"/>
      <c r="B9" s="296"/>
      <c r="C9" s="6" t="s">
        <v>18</v>
      </c>
      <c r="D9" s="6" t="s">
        <v>19</v>
      </c>
      <c r="E9" s="7" t="s">
        <v>9</v>
      </c>
      <c r="F9" s="481">
        <f>SUM(F10:F15)</f>
        <v>87049</v>
      </c>
      <c r="G9" s="481">
        <f>SUM(G10:G15)</f>
        <v>90467</v>
      </c>
      <c r="H9" s="482">
        <f>SUM(H10:H15)</f>
        <v>90370</v>
      </c>
    </row>
    <row r="10" spans="1:8" x14ac:dyDescent="0.25">
      <c r="A10" s="290"/>
      <c r="B10" s="296"/>
      <c r="C10" s="6" t="s">
        <v>20</v>
      </c>
      <c r="D10" s="6"/>
      <c r="E10" s="7"/>
      <c r="F10" s="483">
        <v>22318</v>
      </c>
      <c r="G10" s="483">
        <v>22987</v>
      </c>
      <c r="H10" s="484">
        <v>22951</v>
      </c>
    </row>
    <row r="11" spans="1:8" x14ac:dyDescent="0.25">
      <c r="A11" s="290"/>
      <c r="B11" s="296"/>
      <c r="C11" s="6" t="s">
        <v>21</v>
      </c>
      <c r="D11" s="6"/>
      <c r="E11" s="7"/>
      <c r="F11" s="483">
        <v>4723</v>
      </c>
      <c r="G11" s="483">
        <v>4771</v>
      </c>
      <c r="H11" s="484">
        <v>4710</v>
      </c>
    </row>
    <row r="12" spans="1:8" x14ac:dyDescent="0.25">
      <c r="A12" s="290"/>
      <c r="B12" s="296"/>
      <c r="C12" s="6" t="s">
        <v>22</v>
      </c>
      <c r="D12" s="6"/>
      <c r="E12" s="7"/>
      <c r="F12" s="485">
        <v>59110</v>
      </c>
      <c r="G12" s="485">
        <v>61811</v>
      </c>
      <c r="H12" s="486">
        <v>61811</v>
      </c>
    </row>
    <row r="13" spans="1:8" x14ac:dyDescent="0.25">
      <c r="A13" s="290"/>
      <c r="B13" s="296"/>
      <c r="C13" s="6" t="s">
        <v>23</v>
      </c>
      <c r="D13" s="6"/>
      <c r="E13" s="7"/>
      <c r="F13" s="485">
        <v>558</v>
      </c>
      <c r="G13" s="485">
        <v>558</v>
      </c>
      <c r="H13" s="486">
        <v>558</v>
      </c>
    </row>
    <row r="14" spans="1:8" x14ac:dyDescent="0.25">
      <c r="A14" s="290"/>
      <c r="B14" s="296"/>
      <c r="C14" s="6" t="s">
        <v>24</v>
      </c>
      <c r="D14" s="6"/>
      <c r="E14" s="7"/>
      <c r="F14" s="485">
        <v>150</v>
      </c>
      <c r="G14" s="485">
        <v>150</v>
      </c>
      <c r="H14" s="486">
        <v>150</v>
      </c>
    </row>
    <row r="15" spans="1:8" x14ac:dyDescent="0.25">
      <c r="A15" s="290"/>
      <c r="B15" s="296"/>
      <c r="C15" s="6" t="s">
        <v>25</v>
      </c>
      <c r="D15" s="6"/>
      <c r="E15" s="7"/>
      <c r="F15" s="485">
        <v>190</v>
      </c>
      <c r="G15" s="485">
        <v>190</v>
      </c>
      <c r="H15" s="486">
        <v>190</v>
      </c>
    </row>
    <row r="16" spans="1:8" x14ac:dyDescent="0.25">
      <c r="A16" s="290"/>
      <c r="B16" s="296"/>
      <c r="C16" s="12" t="s">
        <v>26</v>
      </c>
      <c r="D16" s="6"/>
      <c r="E16" s="7"/>
      <c r="F16" s="483"/>
      <c r="G16" s="483"/>
      <c r="H16" s="484"/>
    </row>
    <row r="17" spans="1:8" x14ac:dyDescent="0.25">
      <c r="A17" s="290"/>
      <c r="B17" s="296"/>
      <c r="C17" s="12" t="s">
        <v>27</v>
      </c>
      <c r="D17" s="6"/>
      <c r="E17" s="7"/>
      <c r="F17" s="483"/>
      <c r="G17" s="483"/>
      <c r="H17" s="484"/>
    </row>
    <row r="18" spans="1:8" x14ac:dyDescent="0.25">
      <c r="A18" s="291"/>
      <c r="B18" s="297"/>
      <c r="C18" s="12" t="s">
        <v>28</v>
      </c>
      <c r="D18" s="6"/>
      <c r="E18" s="7"/>
      <c r="F18" s="483"/>
      <c r="G18" s="483"/>
      <c r="H18" s="484"/>
    </row>
    <row r="19" spans="1:8" ht="38.25" x14ac:dyDescent="0.25">
      <c r="A19" s="289" t="s">
        <v>133</v>
      </c>
      <c r="B19" s="295" t="s">
        <v>29</v>
      </c>
      <c r="C19" s="5" t="s">
        <v>30</v>
      </c>
      <c r="D19" s="6" t="s">
        <v>31</v>
      </c>
      <c r="E19" s="13" t="s">
        <v>32</v>
      </c>
      <c r="F19" s="8">
        <v>746900</v>
      </c>
      <c r="G19" s="8">
        <v>746900</v>
      </c>
      <c r="H19" s="158">
        <v>789474</v>
      </c>
    </row>
    <row r="20" spans="1:8" ht="25.5" x14ac:dyDescent="0.25">
      <c r="A20" s="290"/>
      <c r="B20" s="296"/>
      <c r="C20" s="6" t="s">
        <v>18</v>
      </c>
      <c r="D20" s="6" t="s">
        <v>19</v>
      </c>
      <c r="E20" s="7" t="s">
        <v>9</v>
      </c>
      <c r="F20" s="9">
        <f>SUM(F21:F22)</f>
        <v>92141</v>
      </c>
      <c r="G20" s="9">
        <f>SUM(G21:G22)</f>
        <v>96411</v>
      </c>
      <c r="H20" s="159">
        <f>SUM(H21:H22)</f>
        <v>96411</v>
      </c>
    </row>
    <row r="21" spans="1:8" x14ac:dyDescent="0.25">
      <c r="A21" s="290"/>
      <c r="B21" s="296"/>
      <c r="C21" s="6" t="s">
        <v>33</v>
      </c>
      <c r="D21" s="6"/>
      <c r="E21" s="7"/>
      <c r="F21" s="11">
        <v>90864</v>
      </c>
      <c r="G21" s="11">
        <v>95134</v>
      </c>
      <c r="H21" s="161">
        <v>95134</v>
      </c>
    </row>
    <row r="22" spans="1:8" x14ac:dyDescent="0.25">
      <c r="A22" s="290"/>
      <c r="B22" s="296"/>
      <c r="C22" s="6" t="s">
        <v>34</v>
      </c>
      <c r="D22" s="6"/>
      <c r="E22" s="7"/>
      <c r="F22" s="11">
        <v>1277</v>
      </c>
      <c r="G22" s="11">
        <v>1277</v>
      </c>
      <c r="H22" s="161">
        <v>1277</v>
      </c>
    </row>
    <row r="23" spans="1:8" x14ac:dyDescent="0.25">
      <c r="A23" s="291"/>
      <c r="B23" s="297"/>
      <c r="C23" s="6" t="s">
        <v>28</v>
      </c>
      <c r="D23" s="6"/>
      <c r="E23" s="7"/>
      <c r="F23" s="10"/>
      <c r="G23" s="10"/>
      <c r="H23" s="160"/>
    </row>
    <row r="24" spans="1:8" ht="38.25" x14ac:dyDescent="0.25">
      <c r="A24" s="289" t="s">
        <v>136</v>
      </c>
      <c r="B24" s="295" t="s">
        <v>35</v>
      </c>
      <c r="C24" s="6" t="s">
        <v>36</v>
      </c>
      <c r="D24" s="6" t="s">
        <v>37</v>
      </c>
      <c r="E24" s="13" t="s">
        <v>32</v>
      </c>
      <c r="F24" s="8">
        <v>220300</v>
      </c>
      <c r="G24" s="8">
        <v>220300</v>
      </c>
      <c r="H24" s="158">
        <v>275006</v>
      </c>
    </row>
    <row r="25" spans="1:8" ht="25.5" x14ac:dyDescent="0.25">
      <c r="A25" s="290"/>
      <c r="B25" s="296"/>
      <c r="C25" s="6" t="s">
        <v>18</v>
      </c>
      <c r="D25" s="6" t="s">
        <v>19</v>
      </c>
      <c r="E25" s="7" t="s">
        <v>9</v>
      </c>
      <c r="F25" s="9">
        <f>SUM(F26:F27)</f>
        <v>178709</v>
      </c>
      <c r="G25" s="9">
        <f>SUM(G26:G27)</f>
        <v>178771</v>
      </c>
      <c r="H25" s="159">
        <f>SUM(H26:H27)</f>
        <v>178771</v>
      </c>
    </row>
    <row r="26" spans="1:8" x14ac:dyDescent="0.25">
      <c r="A26" s="290"/>
      <c r="B26" s="296"/>
      <c r="C26" s="6" t="s">
        <v>38</v>
      </c>
      <c r="D26" s="6"/>
      <c r="E26" s="7"/>
      <c r="F26" s="10">
        <v>177222</v>
      </c>
      <c r="G26" s="10">
        <v>177284</v>
      </c>
      <c r="H26" s="160">
        <v>177284</v>
      </c>
    </row>
    <row r="27" spans="1:8" x14ac:dyDescent="0.25">
      <c r="A27" s="291"/>
      <c r="B27" s="297"/>
      <c r="C27" s="6" t="s">
        <v>39</v>
      </c>
      <c r="D27" s="6"/>
      <c r="E27" s="7"/>
      <c r="F27" s="10">
        <v>1487</v>
      </c>
      <c r="G27" s="10">
        <v>1487</v>
      </c>
      <c r="H27" s="160">
        <v>1487</v>
      </c>
    </row>
    <row r="28" spans="1:8" ht="38.25" x14ac:dyDescent="0.25">
      <c r="A28" s="289" t="s">
        <v>140</v>
      </c>
      <c r="B28" s="295" t="s">
        <v>40</v>
      </c>
      <c r="C28" s="6" t="s">
        <v>41</v>
      </c>
      <c r="D28" s="6" t="s">
        <v>37</v>
      </c>
      <c r="E28" s="13" t="s">
        <v>32</v>
      </c>
      <c r="F28" s="8">
        <v>155326</v>
      </c>
      <c r="G28" s="8">
        <v>155426</v>
      </c>
      <c r="H28" s="158">
        <v>176476</v>
      </c>
    </row>
    <row r="29" spans="1:8" ht="25.5" x14ac:dyDescent="0.25">
      <c r="A29" s="290"/>
      <c r="B29" s="296"/>
      <c r="C29" s="6" t="s">
        <v>18</v>
      </c>
      <c r="D29" s="6" t="s">
        <v>19</v>
      </c>
      <c r="E29" s="7" t="s">
        <v>9</v>
      </c>
      <c r="F29" s="9">
        <f>SUM(F30:F32)</f>
        <v>68304</v>
      </c>
      <c r="G29" s="9">
        <f>SUM(G30:G32)</f>
        <v>71232</v>
      </c>
      <c r="H29" s="159">
        <f>SUM(H30:H32)</f>
        <v>71232</v>
      </c>
    </row>
    <row r="30" spans="1:8" x14ac:dyDescent="0.25">
      <c r="A30" s="290"/>
      <c r="B30" s="296"/>
      <c r="C30" s="6" t="s">
        <v>38</v>
      </c>
      <c r="D30" s="6"/>
      <c r="E30" s="7"/>
      <c r="F30" s="10">
        <v>65347</v>
      </c>
      <c r="G30" s="10">
        <v>66775</v>
      </c>
      <c r="H30" s="160">
        <v>66775</v>
      </c>
    </row>
    <row r="31" spans="1:8" x14ac:dyDescent="0.25">
      <c r="A31" s="290"/>
      <c r="B31" s="296"/>
      <c r="C31" s="6" t="s">
        <v>39</v>
      </c>
      <c r="D31" s="6"/>
      <c r="E31" s="7"/>
      <c r="F31" s="10">
        <v>2957</v>
      </c>
      <c r="G31" s="10">
        <v>2957</v>
      </c>
      <c r="H31" s="160">
        <v>2957</v>
      </c>
    </row>
    <row r="32" spans="1:8" x14ac:dyDescent="0.25">
      <c r="A32" s="291"/>
      <c r="B32" s="297"/>
      <c r="C32" s="6" t="s">
        <v>42</v>
      </c>
      <c r="D32" s="6"/>
      <c r="E32" s="7"/>
      <c r="F32" s="10">
        <v>0</v>
      </c>
      <c r="G32" s="10">
        <v>1500</v>
      </c>
      <c r="H32" s="160">
        <v>1500</v>
      </c>
    </row>
    <row r="33" spans="1:4991" ht="38.25" x14ac:dyDescent="0.25">
      <c r="A33" s="289" t="s">
        <v>143</v>
      </c>
      <c r="B33" s="295" t="s">
        <v>43</v>
      </c>
      <c r="C33" s="6"/>
      <c r="D33" s="6" t="s">
        <v>44</v>
      </c>
      <c r="E33" s="7" t="s">
        <v>17</v>
      </c>
      <c r="F33" s="8">
        <v>2510437</v>
      </c>
      <c r="G33" s="8">
        <v>2510437</v>
      </c>
      <c r="H33" s="158">
        <v>2519706</v>
      </c>
    </row>
    <row r="34" spans="1:4991" ht="25.5" x14ac:dyDescent="0.25">
      <c r="A34" s="290"/>
      <c r="B34" s="296"/>
      <c r="C34" s="6" t="s">
        <v>18</v>
      </c>
      <c r="D34" s="6" t="s">
        <v>19</v>
      </c>
      <c r="E34" s="7" t="s">
        <v>9</v>
      </c>
      <c r="F34" s="9">
        <f>SUM(F35:F41)</f>
        <v>29698</v>
      </c>
      <c r="G34" s="9">
        <f>SUM(G35:G41)</f>
        <v>30352</v>
      </c>
      <c r="H34" s="159">
        <f>SUM(H35:H41)</f>
        <v>30315.99</v>
      </c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</row>
    <row r="35" spans="1:4991" x14ac:dyDescent="0.25">
      <c r="A35" s="290"/>
      <c r="B35" s="296"/>
      <c r="C35" s="6" t="s">
        <v>20</v>
      </c>
      <c r="D35" s="6"/>
      <c r="E35" s="7"/>
      <c r="F35" s="10">
        <v>2819</v>
      </c>
      <c r="G35" s="10">
        <v>2916</v>
      </c>
      <c r="H35" s="160">
        <v>2910</v>
      </c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</row>
    <row r="36" spans="1:4991" x14ac:dyDescent="0.25">
      <c r="A36" s="290"/>
      <c r="B36" s="296"/>
      <c r="C36" s="6" t="s">
        <v>21</v>
      </c>
      <c r="D36" s="6"/>
      <c r="E36" s="7"/>
      <c r="F36" s="10">
        <v>2092</v>
      </c>
      <c r="G36" s="10">
        <v>2085</v>
      </c>
      <c r="H36" s="160">
        <v>2055</v>
      </c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</row>
    <row r="37" spans="1:4991" x14ac:dyDescent="0.25">
      <c r="A37" s="290"/>
      <c r="B37" s="296"/>
      <c r="C37" s="6" t="s">
        <v>22</v>
      </c>
      <c r="D37" s="6"/>
      <c r="E37" s="7"/>
      <c r="F37" s="10">
        <v>19829</v>
      </c>
      <c r="G37" s="10">
        <v>20400</v>
      </c>
      <c r="H37" s="160">
        <v>20400</v>
      </c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</row>
    <row r="38" spans="1:4991" x14ac:dyDescent="0.25">
      <c r="A38" s="290"/>
      <c r="B38" s="296"/>
      <c r="C38" s="6" t="s">
        <v>45</v>
      </c>
      <c r="D38" s="6"/>
      <c r="E38" s="7"/>
      <c r="F38" s="10">
        <v>134</v>
      </c>
      <c r="G38" s="10">
        <v>127</v>
      </c>
      <c r="H38" s="160">
        <v>127</v>
      </c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</row>
    <row r="39" spans="1:4991" x14ac:dyDescent="0.25">
      <c r="A39" s="290"/>
      <c r="B39" s="296"/>
      <c r="C39" s="6" t="s">
        <v>46</v>
      </c>
      <c r="D39" s="6"/>
      <c r="E39" s="7"/>
      <c r="F39" s="10">
        <v>707</v>
      </c>
      <c r="G39" s="10">
        <v>707</v>
      </c>
      <c r="H39" s="160">
        <v>706.99</v>
      </c>
    </row>
    <row r="40" spans="1:4991" x14ac:dyDescent="0.25">
      <c r="A40" s="290"/>
      <c r="B40" s="296"/>
      <c r="C40" s="6" t="s">
        <v>47</v>
      </c>
      <c r="D40" s="6"/>
      <c r="E40" s="7"/>
      <c r="F40" s="10"/>
      <c r="G40" s="10"/>
      <c r="H40" s="160"/>
    </row>
    <row r="41" spans="1:4991" x14ac:dyDescent="0.25">
      <c r="A41" s="291"/>
      <c r="B41" s="297"/>
      <c r="C41" s="6" t="s">
        <v>48</v>
      </c>
      <c r="D41" s="6"/>
      <c r="E41" s="7"/>
      <c r="F41" s="10">
        <v>4117</v>
      </c>
      <c r="G41" s="10">
        <v>4117</v>
      </c>
      <c r="H41" s="160">
        <v>4117</v>
      </c>
    </row>
    <row r="42" spans="1:4991" ht="38.25" x14ac:dyDescent="0.25">
      <c r="A42" s="289" t="s">
        <v>145</v>
      </c>
      <c r="B42" s="295" t="s">
        <v>49</v>
      </c>
      <c r="C42" s="6"/>
      <c r="D42" s="6" t="s">
        <v>44</v>
      </c>
      <c r="E42" s="7" t="s">
        <v>17</v>
      </c>
      <c r="F42" s="8">
        <v>83050</v>
      </c>
      <c r="G42" s="8">
        <v>83050</v>
      </c>
      <c r="H42" s="158">
        <v>85730</v>
      </c>
    </row>
    <row r="43" spans="1:4991" ht="25.5" x14ac:dyDescent="0.25">
      <c r="A43" s="290"/>
      <c r="B43" s="296"/>
      <c r="C43" s="6" t="s">
        <v>18</v>
      </c>
      <c r="D43" s="6" t="s">
        <v>19</v>
      </c>
      <c r="E43" s="7" t="s">
        <v>9</v>
      </c>
      <c r="F43" s="9">
        <f>SUM(F44:F47)</f>
        <v>8664</v>
      </c>
      <c r="G43" s="9">
        <f>SUM(G44:G47)</f>
        <v>8977</v>
      </c>
      <c r="H43" s="159">
        <f>SUM(H44:H47)</f>
        <v>8975</v>
      </c>
    </row>
    <row r="44" spans="1:4991" x14ac:dyDescent="0.25">
      <c r="A44" s="290"/>
      <c r="B44" s="296"/>
      <c r="C44" s="6" t="s">
        <v>20</v>
      </c>
      <c r="D44" s="6"/>
      <c r="E44" s="7"/>
      <c r="F44" s="10">
        <v>1627</v>
      </c>
      <c r="G44" s="10">
        <v>1679</v>
      </c>
      <c r="H44" s="160">
        <v>1679</v>
      </c>
    </row>
    <row r="45" spans="1:4991" x14ac:dyDescent="0.25">
      <c r="A45" s="290"/>
      <c r="B45" s="296"/>
      <c r="C45" s="6" t="s">
        <v>21</v>
      </c>
      <c r="D45" s="6"/>
      <c r="E45" s="7"/>
      <c r="F45" s="10">
        <v>381</v>
      </c>
      <c r="G45" s="10">
        <v>381</v>
      </c>
      <c r="H45" s="160">
        <v>379</v>
      </c>
    </row>
    <row r="46" spans="1:4991" x14ac:dyDescent="0.25">
      <c r="A46" s="290"/>
      <c r="B46" s="296"/>
      <c r="C46" s="6" t="s">
        <v>22</v>
      </c>
      <c r="D46" s="6"/>
      <c r="E46" s="7"/>
      <c r="F46" s="10">
        <v>6601</v>
      </c>
      <c r="G46" s="10">
        <v>6864</v>
      </c>
      <c r="H46" s="160">
        <v>6864</v>
      </c>
    </row>
    <row r="47" spans="1:4991" x14ac:dyDescent="0.25">
      <c r="A47" s="291"/>
      <c r="B47" s="297"/>
      <c r="C47" s="6" t="s">
        <v>45</v>
      </c>
      <c r="D47" s="6"/>
      <c r="E47" s="7"/>
      <c r="F47" s="10">
        <v>55</v>
      </c>
      <c r="G47" s="10">
        <v>53</v>
      </c>
      <c r="H47" s="160">
        <v>53</v>
      </c>
    </row>
    <row r="48" spans="1:4991" ht="38.25" x14ac:dyDescent="0.25">
      <c r="A48" s="289" t="s">
        <v>148</v>
      </c>
      <c r="B48" s="295" t="s">
        <v>50</v>
      </c>
      <c r="C48" s="6"/>
      <c r="D48" s="6" t="s">
        <v>51</v>
      </c>
      <c r="E48" s="13" t="s">
        <v>17</v>
      </c>
      <c r="F48" s="8">
        <v>112</v>
      </c>
      <c r="G48" s="8">
        <v>110</v>
      </c>
      <c r="H48" s="158">
        <v>132</v>
      </c>
    </row>
    <row r="49" spans="1:8" ht="25.5" x14ac:dyDescent="0.25">
      <c r="A49" s="290"/>
      <c r="B49" s="296"/>
      <c r="C49" s="6" t="s">
        <v>18</v>
      </c>
      <c r="D49" s="6" t="s">
        <v>19</v>
      </c>
      <c r="E49" s="7" t="s">
        <v>9</v>
      </c>
      <c r="F49" s="9">
        <f>SUM(F50:F53)</f>
        <v>9609</v>
      </c>
      <c r="G49" s="9">
        <f>SUM(G50:G53)</f>
        <v>9921</v>
      </c>
      <c r="H49" s="159">
        <f>SUM(H50:H53)</f>
        <v>9903</v>
      </c>
    </row>
    <row r="50" spans="1:8" x14ac:dyDescent="0.25">
      <c r="A50" s="290"/>
      <c r="B50" s="296"/>
      <c r="C50" s="6" t="s">
        <v>20</v>
      </c>
      <c r="D50" s="6"/>
      <c r="E50" s="7"/>
      <c r="F50" s="10">
        <v>4148</v>
      </c>
      <c r="G50" s="10">
        <v>4273</v>
      </c>
      <c r="H50" s="160">
        <v>4258</v>
      </c>
    </row>
    <row r="51" spans="1:8" x14ac:dyDescent="0.25">
      <c r="A51" s="290"/>
      <c r="B51" s="296"/>
      <c r="C51" s="6" t="s">
        <v>21</v>
      </c>
      <c r="D51" s="6"/>
      <c r="E51" s="7"/>
      <c r="F51" s="10">
        <v>556</v>
      </c>
      <c r="G51" s="10">
        <v>563</v>
      </c>
      <c r="H51" s="160">
        <v>560</v>
      </c>
    </row>
    <row r="52" spans="1:8" x14ac:dyDescent="0.25">
      <c r="A52" s="290"/>
      <c r="B52" s="296"/>
      <c r="C52" s="6" t="s">
        <v>22</v>
      </c>
      <c r="D52" s="6"/>
      <c r="E52" s="7"/>
      <c r="F52" s="10">
        <v>4776</v>
      </c>
      <c r="G52" s="10">
        <v>4962</v>
      </c>
      <c r="H52" s="160">
        <v>4962</v>
      </c>
    </row>
    <row r="53" spans="1:8" x14ac:dyDescent="0.25">
      <c r="A53" s="291"/>
      <c r="B53" s="297"/>
      <c r="C53" s="6" t="s">
        <v>45</v>
      </c>
      <c r="D53" s="6"/>
      <c r="E53" s="7"/>
      <c r="F53" s="10">
        <v>129</v>
      </c>
      <c r="G53" s="10">
        <v>123</v>
      </c>
      <c r="H53" s="160">
        <v>123</v>
      </c>
    </row>
    <row r="54" spans="1:8" ht="38.25" x14ac:dyDescent="0.25">
      <c r="A54" s="289" t="s">
        <v>150</v>
      </c>
      <c r="B54" s="295" t="s">
        <v>52</v>
      </c>
      <c r="C54" s="6"/>
      <c r="D54" s="6" t="s">
        <v>53</v>
      </c>
      <c r="E54" s="7" t="s">
        <v>17</v>
      </c>
      <c r="F54" s="8">
        <v>160174</v>
      </c>
      <c r="G54" s="8">
        <v>160174</v>
      </c>
      <c r="H54" s="158">
        <v>160707</v>
      </c>
    </row>
    <row r="55" spans="1:8" ht="25.5" x14ac:dyDescent="0.25">
      <c r="A55" s="290"/>
      <c r="B55" s="296"/>
      <c r="C55" s="6" t="s">
        <v>18</v>
      </c>
      <c r="D55" s="6" t="s">
        <v>19</v>
      </c>
      <c r="E55" s="7" t="s">
        <v>9</v>
      </c>
      <c r="F55" s="9">
        <f>F56</f>
        <v>54613</v>
      </c>
      <c r="G55" s="9">
        <f>G56</f>
        <v>56060.2</v>
      </c>
      <c r="H55" s="159">
        <f>H56</f>
        <v>56060.11</v>
      </c>
    </row>
    <row r="56" spans="1:8" x14ac:dyDescent="0.25">
      <c r="A56" s="291"/>
      <c r="B56" s="297"/>
      <c r="C56" s="6" t="s">
        <v>33</v>
      </c>
      <c r="D56" s="6"/>
      <c r="E56" s="7"/>
      <c r="F56" s="10">
        <v>54613</v>
      </c>
      <c r="G56" s="10">
        <v>56060.2</v>
      </c>
      <c r="H56" s="160">
        <v>56060.11</v>
      </c>
    </row>
    <row r="57" spans="1:8" ht="38.25" x14ac:dyDescent="0.25">
      <c r="A57" s="289" t="s">
        <v>164</v>
      </c>
      <c r="B57" s="295" t="s">
        <v>54</v>
      </c>
      <c r="C57" s="6"/>
      <c r="D57" s="6" t="s">
        <v>55</v>
      </c>
      <c r="E57" s="7" t="s">
        <v>17</v>
      </c>
      <c r="F57" s="10">
        <v>9850</v>
      </c>
      <c r="G57" s="10">
        <v>9850</v>
      </c>
      <c r="H57" s="160">
        <v>10820</v>
      </c>
    </row>
    <row r="58" spans="1:8" ht="25.5" x14ac:dyDescent="0.25">
      <c r="A58" s="290"/>
      <c r="B58" s="296"/>
      <c r="C58" s="6" t="s">
        <v>18</v>
      </c>
      <c r="D58" s="6" t="s">
        <v>19</v>
      </c>
      <c r="E58" s="7" t="s">
        <v>9</v>
      </c>
      <c r="F58" s="9">
        <f>F59</f>
        <v>18646</v>
      </c>
      <c r="G58" s="9">
        <f>G59</f>
        <v>19179</v>
      </c>
      <c r="H58" s="159">
        <f>H59</f>
        <v>19179</v>
      </c>
    </row>
    <row r="59" spans="1:8" x14ac:dyDescent="0.25">
      <c r="A59" s="291"/>
      <c r="B59" s="297"/>
      <c r="C59" s="6" t="s">
        <v>56</v>
      </c>
      <c r="D59" s="6"/>
      <c r="E59" s="7"/>
      <c r="F59" s="10">
        <v>18646</v>
      </c>
      <c r="G59" s="10">
        <v>19179</v>
      </c>
      <c r="H59" s="160">
        <v>19179</v>
      </c>
    </row>
    <row r="60" spans="1:8" ht="38.25" x14ac:dyDescent="0.25">
      <c r="A60" s="289" t="s">
        <v>165</v>
      </c>
      <c r="B60" s="295" t="s">
        <v>57</v>
      </c>
      <c r="C60" s="6"/>
      <c r="D60" s="6" t="s">
        <v>58</v>
      </c>
      <c r="E60" s="7" t="s">
        <v>17</v>
      </c>
      <c r="F60" s="8">
        <v>250</v>
      </c>
      <c r="G60" s="8">
        <v>250</v>
      </c>
      <c r="H60" s="158">
        <v>251</v>
      </c>
    </row>
    <row r="61" spans="1:8" ht="25.5" x14ac:dyDescent="0.25">
      <c r="A61" s="290"/>
      <c r="B61" s="296"/>
      <c r="C61" s="6" t="s">
        <v>18</v>
      </c>
      <c r="D61" s="6" t="s">
        <v>19</v>
      </c>
      <c r="E61" s="7" t="s">
        <v>9</v>
      </c>
      <c r="F61" s="9">
        <f>SUM(F62:F66)</f>
        <v>33240</v>
      </c>
      <c r="G61" s="9">
        <f>SUM(G62:G66)</f>
        <v>34099</v>
      </c>
      <c r="H61" s="159">
        <f>SUM(H62:H66)</f>
        <v>34099</v>
      </c>
    </row>
    <row r="62" spans="1:8" x14ac:dyDescent="0.25">
      <c r="A62" s="290"/>
      <c r="B62" s="296"/>
      <c r="C62" s="6" t="s">
        <v>56</v>
      </c>
      <c r="D62" s="6"/>
      <c r="E62" s="7"/>
      <c r="F62" s="10">
        <v>31990</v>
      </c>
      <c r="G62" s="10">
        <v>32849</v>
      </c>
      <c r="H62" s="160">
        <v>32849.040000000001</v>
      </c>
    </row>
    <row r="63" spans="1:8" x14ac:dyDescent="0.25">
      <c r="A63" s="290"/>
      <c r="B63" s="296"/>
      <c r="C63" s="6" t="s">
        <v>59</v>
      </c>
      <c r="D63" s="6"/>
      <c r="E63" s="7"/>
      <c r="F63" s="10">
        <v>940</v>
      </c>
      <c r="G63" s="10">
        <v>940</v>
      </c>
      <c r="H63" s="160">
        <v>939.96</v>
      </c>
    </row>
    <row r="64" spans="1:8" x14ac:dyDescent="0.25">
      <c r="A64" s="290"/>
      <c r="B64" s="296"/>
      <c r="C64" s="6" t="s">
        <v>60</v>
      </c>
      <c r="D64" s="6"/>
      <c r="E64" s="7"/>
      <c r="F64" s="10">
        <v>20</v>
      </c>
      <c r="G64" s="10">
        <v>20</v>
      </c>
      <c r="H64" s="160">
        <v>20</v>
      </c>
    </row>
    <row r="65" spans="1:8" x14ac:dyDescent="0.25">
      <c r="A65" s="290"/>
      <c r="B65" s="296"/>
      <c r="C65" s="6" t="s">
        <v>61</v>
      </c>
      <c r="D65" s="6"/>
      <c r="E65" s="7"/>
      <c r="F65" s="10"/>
      <c r="G65" s="10"/>
      <c r="H65" s="160"/>
    </row>
    <row r="66" spans="1:8" x14ac:dyDescent="0.25">
      <c r="A66" s="291"/>
      <c r="B66" s="297"/>
      <c r="C66" s="6" t="s">
        <v>61</v>
      </c>
      <c r="D66" s="6"/>
      <c r="E66" s="7"/>
      <c r="F66" s="10">
        <v>290</v>
      </c>
      <c r="G66" s="10">
        <v>290</v>
      </c>
      <c r="H66" s="160">
        <v>290</v>
      </c>
    </row>
    <row r="67" spans="1:8" ht="38.25" x14ac:dyDescent="0.25">
      <c r="A67" s="289" t="s">
        <v>166</v>
      </c>
      <c r="B67" s="295" t="s">
        <v>62</v>
      </c>
      <c r="C67" s="6"/>
      <c r="D67" s="6" t="s">
        <v>63</v>
      </c>
      <c r="E67" s="7" t="s">
        <v>17</v>
      </c>
      <c r="F67" s="8">
        <v>136</v>
      </c>
      <c r="G67" s="8">
        <v>136</v>
      </c>
      <c r="H67" s="158">
        <v>160</v>
      </c>
    </row>
    <row r="68" spans="1:8" ht="25.5" x14ac:dyDescent="0.25">
      <c r="A68" s="290"/>
      <c r="B68" s="296"/>
      <c r="C68" s="6" t="s">
        <v>18</v>
      </c>
      <c r="D68" s="6" t="s">
        <v>19</v>
      </c>
      <c r="E68" s="7" t="s">
        <v>9</v>
      </c>
      <c r="F68" s="9">
        <f>F69+F70</f>
        <v>22321</v>
      </c>
      <c r="G68" s="9">
        <f t="shared" ref="G68:H68" si="0">G69+G70</f>
        <v>22946</v>
      </c>
      <c r="H68" s="159">
        <f t="shared" si="0"/>
        <v>22946</v>
      </c>
    </row>
    <row r="69" spans="1:8" x14ac:dyDescent="0.25">
      <c r="A69" s="290"/>
      <c r="B69" s="296"/>
      <c r="C69" s="6" t="s">
        <v>38</v>
      </c>
      <c r="D69" s="6"/>
      <c r="E69" s="7"/>
      <c r="F69" s="10">
        <v>22321</v>
      </c>
      <c r="G69" s="10">
        <v>22326</v>
      </c>
      <c r="H69" s="160">
        <v>22326</v>
      </c>
    </row>
    <row r="70" spans="1:8" x14ac:dyDescent="0.25">
      <c r="A70" s="291"/>
      <c r="B70" s="297"/>
      <c r="C70" s="6" t="s">
        <v>42</v>
      </c>
      <c r="D70" s="6"/>
      <c r="E70" s="7"/>
      <c r="F70" s="10">
        <v>0</v>
      </c>
      <c r="G70" s="10">
        <v>620</v>
      </c>
      <c r="H70" s="160">
        <v>620</v>
      </c>
    </row>
    <row r="71" spans="1:8" ht="38.25" x14ac:dyDescent="0.25">
      <c r="A71" s="289" t="s">
        <v>167</v>
      </c>
      <c r="B71" s="298" t="s">
        <v>64</v>
      </c>
      <c r="C71" s="6"/>
      <c r="D71" s="6" t="s">
        <v>65</v>
      </c>
      <c r="E71" s="7" t="s">
        <v>17</v>
      </c>
      <c r="F71" s="8">
        <v>9</v>
      </c>
      <c r="G71" s="8">
        <v>9</v>
      </c>
      <c r="H71" s="158">
        <v>12</v>
      </c>
    </row>
    <row r="72" spans="1:8" ht="25.5" x14ac:dyDescent="0.25">
      <c r="A72" s="290"/>
      <c r="B72" s="299"/>
      <c r="C72" s="6" t="s">
        <v>18</v>
      </c>
      <c r="D72" s="6" t="s">
        <v>19</v>
      </c>
      <c r="E72" s="7" t="s">
        <v>9</v>
      </c>
      <c r="F72" s="9">
        <f>F73</f>
        <v>32820</v>
      </c>
      <c r="G72" s="9">
        <f>G73</f>
        <v>32966</v>
      </c>
      <c r="H72" s="159">
        <f>H73</f>
        <v>32966</v>
      </c>
    </row>
    <row r="73" spans="1:8" x14ac:dyDescent="0.25">
      <c r="A73" s="291"/>
      <c r="B73" s="300"/>
      <c r="C73" s="6" t="s">
        <v>38</v>
      </c>
      <c r="D73" s="6"/>
      <c r="E73" s="7"/>
      <c r="F73" s="10">
        <v>32820</v>
      </c>
      <c r="G73" s="10">
        <v>32966</v>
      </c>
      <c r="H73" s="160">
        <v>32966</v>
      </c>
    </row>
    <row r="74" spans="1:8" ht="15.75" thickBot="1" x14ac:dyDescent="0.3">
      <c r="A74" s="385" t="s">
        <v>12</v>
      </c>
      <c r="B74" s="386"/>
      <c r="C74" s="386"/>
      <c r="D74" s="387"/>
      <c r="E74" s="14"/>
      <c r="F74" s="9">
        <f>F72+F68+F61+F58+F55+F43+F34+F29+F25+F20+F9+F49</f>
        <v>635814</v>
      </c>
      <c r="G74" s="9">
        <f>G72+G68+G61+G58+G55+G43+G34+G29+G25+G20+G9+G49</f>
        <v>651381.19999999995</v>
      </c>
      <c r="H74" s="159">
        <f>H72+H68+H61+H58+H55+H43+H34+H29+H25+H20+H9+H49</f>
        <v>651228.1</v>
      </c>
    </row>
    <row r="75" spans="1:8" ht="26.25" thickBot="1" x14ac:dyDescent="0.3">
      <c r="A75" s="81" t="s">
        <v>168</v>
      </c>
      <c r="B75" s="135" t="s">
        <v>66</v>
      </c>
      <c r="C75" s="136"/>
      <c r="D75" s="136"/>
      <c r="E75" s="136"/>
      <c r="F75" s="136"/>
      <c r="G75" s="136"/>
      <c r="H75" s="157"/>
    </row>
    <row r="76" spans="1:8" ht="38.25" customHeight="1" x14ac:dyDescent="0.25">
      <c r="A76" s="292" t="s">
        <v>169</v>
      </c>
      <c r="B76" s="293" t="s">
        <v>67</v>
      </c>
      <c r="C76" s="129" t="s">
        <v>68</v>
      </c>
      <c r="D76" s="15" t="s">
        <v>69</v>
      </c>
      <c r="E76" s="15" t="s">
        <v>70</v>
      </c>
      <c r="F76" s="17">
        <v>24</v>
      </c>
      <c r="G76" s="17">
        <v>24</v>
      </c>
      <c r="H76" s="162">
        <v>24</v>
      </c>
    </row>
    <row r="77" spans="1:8" ht="25.5" x14ac:dyDescent="0.25">
      <c r="A77" s="292"/>
      <c r="B77" s="293"/>
      <c r="C77" s="15" t="s">
        <v>18</v>
      </c>
      <c r="D77" s="15" t="s">
        <v>19</v>
      </c>
      <c r="E77" s="129" t="s">
        <v>71</v>
      </c>
      <c r="F77" s="310">
        <f>F78+F79</f>
        <v>12185</v>
      </c>
      <c r="G77" s="310">
        <v>12185</v>
      </c>
      <c r="H77" s="311">
        <f>H78+H79</f>
        <v>11982</v>
      </c>
    </row>
    <row r="78" spans="1:8" x14ac:dyDescent="0.25">
      <c r="A78" s="292"/>
      <c r="B78" s="293"/>
      <c r="C78" s="128" t="s">
        <v>72</v>
      </c>
      <c r="D78" s="16"/>
      <c r="E78" s="129" t="s">
        <v>71</v>
      </c>
      <c r="F78" s="18">
        <f>12065</f>
        <v>12065</v>
      </c>
      <c r="G78" s="18">
        <v>12065</v>
      </c>
      <c r="H78" s="163">
        <v>11914</v>
      </c>
    </row>
    <row r="79" spans="1:8" x14ac:dyDescent="0.25">
      <c r="A79" s="292"/>
      <c r="B79" s="293"/>
      <c r="C79" s="128" t="s">
        <v>73</v>
      </c>
      <c r="D79" s="16"/>
      <c r="E79" s="129" t="s">
        <v>71</v>
      </c>
      <c r="F79" s="18">
        <v>120</v>
      </c>
      <c r="G79" s="18">
        <v>120</v>
      </c>
      <c r="H79" s="163">
        <v>68</v>
      </c>
    </row>
    <row r="80" spans="1:8" ht="25.5" x14ac:dyDescent="0.25">
      <c r="A80" s="266" t="s">
        <v>170</v>
      </c>
      <c r="B80" s="267" t="s">
        <v>74</v>
      </c>
      <c r="C80" s="129" t="s">
        <v>68</v>
      </c>
      <c r="D80" s="15" t="s">
        <v>75</v>
      </c>
      <c r="E80" s="15" t="s">
        <v>70</v>
      </c>
      <c r="F80" s="17">
        <v>10</v>
      </c>
      <c r="G80" s="17">
        <v>10</v>
      </c>
      <c r="H80" s="162">
        <v>10</v>
      </c>
    </row>
    <row r="81" spans="1:8" ht="25.5" x14ac:dyDescent="0.25">
      <c r="A81" s="266"/>
      <c r="B81" s="267"/>
      <c r="C81" s="15" t="s">
        <v>18</v>
      </c>
      <c r="D81" s="15" t="s">
        <v>19</v>
      </c>
      <c r="E81" s="129" t="s">
        <v>71</v>
      </c>
      <c r="F81" s="310">
        <f>F82+F83+F84+F85</f>
        <v>4178</v>
      </c>
      <c r="G81" s="310">
        <v>4178</v>
      </c>
      <c r="H81" s="311">
        <f>H82+H83+H84+H85</f>
        <v>4066</v>
      </c>
    </row>
    <row r="82" spans="1:8" x14ac:dyDescent="0.25">
      <c r="A82" s="266"/>
      <c r="B82" s="267"/>
      <c r="C82" s="128" t="s">
        <v>72</v>
      </c>
      <c r="D82" s="16"/>
      <c r="E82" s="129" t="s">
        <v>71</v>
      </c>
      <c r="F82" s="18">
        <f>3628</f>
        <v>3628</v>
      </c>
      <c r="G82" s="18">
        <v>3628</v>
      </c>
      <c r="H82" s="163">
        <v>3528</v>
      </c>
    </row>
    <row r="83" spans="1:8" x14ac:dyDescent="0.25">
      <c r="A83" s="266"/>
      <c r="B83" s="267"/>
      <c r="C83" s="128" t="s">
        <v>73</v>
      </c>
      <c r="D83" s="16"/>
      <c r="E83" s="129" t="s">
        <v>71</v>
      </c>
      <c r="F83" s="18">
        <v>86</v>
      </c>
      <c r="G83" s="18">
        <v>86</v>
      </c>
      <c r="H83" s="163">
        <v>79</v>
      </c>
    </row>
    <row r="84" spans="1:8" x14ac:dyDescent="0.25">
      <c r="A84" s="266"/>
      <c r="B84" s="267"/>
      <c r="C84" s="128" t="s">
        <v>76</v>
      </c>
      <c r="D84" s="16"/>
      <c r="E84" s="129" t="s">
        <v>71</v>
      </c>
      <c r="F84" s="18">
        <v>445</v>
      </c>
      <c r="G84" s="18">
        <v>445</v>
      </c>
      <c r="H84" s="163">
        <v>443</v>
      </c>
    </row>
    <row r="85" spans="1:8" x14ac:dyDescent="0.25">
      <c r="A85" s="266"/>
      <c r="B85" s="267"/>
      <c r="C85" s="128" t="s">
        <v>77</v>
      </c>
      <c r="D85" s="16"/>
      <c r="E85" s="129" t="s">
        <v>71</v>
      </c>
      <c r="F85" s="18">
        <v>19</v>
      </c>
      <c r="G85" s="18">
        <v>19</v>
      </c>
      <c r="H85" s="163">
        <v>16</v>
      </c>
    </row>
    <row r="86" spans="1:8" ht="25.5" x14ac:dyDescent="0.25">
      <c r="A86" s="266" t="s">
        <v>171</v>
      </c>
      <c r="B86" s="267" t="s">
        <v>78</v>
      </c>
      <c r="C86" s="129" t="s">
        <v>68</v>
      </c>
      <c r="D86" s="15" t="s">
        <v>69</v>
      </c>
      <c r="E86" s="15" t="s">
        <v>70</v>
      </c>
      <c r="F86" s="17">
        <v>1</v>
      </c>
      <c r="G86" s="17">
        <v>1</v>
      </c>
      <c r="H86" s="162">
        <v>1</v>
      </c>
    </row>
    <row r="87" spans="1:8" ht="25.5" x14ac:dyDescent="0.25">
      <c r="A87" s="266"/>
      <c r="B87" s="267"/>
      <c r="C87" s="15" t="s">
        <v>18</v>
      </c>
      <c r="D87" s="15" t="s">
        <v>19</v>
      </c>
      <c r="E87" s="129" t="s">
        <v>71</v>
      </c>
      <c r="F87" s="310">
        <f>F88+F89</f>
        <v>1326</v>
      </c>
      <c r="G87" s="310">
        <v>1326</v>
      </c>
      <c r="H87" s="311">
        <f>H88+H89</f>
        <v>1325</v>
      </c>
    </row>
    <row r="88" spans="1:8" x14ac:dyDescent="0.25">
      <c r="A88" s="266"/>
      <c r="B88" s="267"/>
      <c r="C88" s="128" t="s">
        <v>72</v>
      </c>
      <c r="D88" s="16"/>
      <c r="E88" s="129" t="s">
        <v>71</v>
      </c>
      <c r="F88" s="18">
        <v>1313</v>
      </c>
      <c r="G88" s="18">
        <v>1313</v>
      </c>
      <c r="H88" s="163">
        <v>1313</v>
      </c>
    </row>
    <row r="89" spans="1:8" x14ac:dyDescent="0.25">
      <c r="A89" s="266"/>
      <c r="B89" s="267"/>
      <c r="C89" s="128" t="s">
        <v>73</v>
      </c>
      <c r="D89" s="16"/>
      <c r="E89" s="129" t="s">
        <v>71</v>
      </c>
      <c r="F89" s="18">
        <v>13</v>
      </c>
      <c r="G89" s="18">
        <v>13</v>
      </c>
      <c r="H89" s="163">
        <v>12</v>
      </c>
    </row>
    <row r="90" spans="1:8" ht="25.5" x14ac:dyDescent="0.25">
      <c r="A90" s="292" t="s">
        <v>172</v>
      </c>
      <c r="B90" s="293" t="s">
        <v>79</v>
      </c>
      <c r="C90" s="129" t="s">
        <v>68</v>
      </c>
      <c r="D90" s="15" t="s">
        <v>69</v>
      </c>
      <c r="E90" s="15" t="s">
        <v>70</v>
      </c>
      <c r="F90" s="17">
        <v>6</v>
      </c>
      <c r="G90" s="17">
        <v>6</v>
      </c>
      <c r="H90" s="162">
        <v>6</v>
      </c>
    </row>
    <row r="91" spans="1:8" ht="25.5" x14ac:dyDescent="0.25">
      <c r="A91" s="292"/>
      <c r="B91" s="293"/>
      <c r="C91" s="15" t="s">
        <v>18</v>
      </c>
      <c r="D91" s="15" t="s">
        <v>19</v>
      </c>
      <c r="E91" s="129" t="s">
        <v>71</v>
      </c>
      <c r="F91" s="310">
        <f>F92+F93</f>
        <v>7873</v>
      </c>
      <c r="G91" s="310">
        <v>7873</v>
      </c>
      <c r="H91" s="311">
        <f>H92+H93</f>
        <v>7780</v>
      </c>
    </row>
    <row r="92" spans="1:8" x14ac:dyDescent="0.25">
      <c r="A92" s="292"/>
      <c r="B92" s="293"/>
      <c r="C92" s="128" t="s">
        <v>72</v>
      </c>
      <c r="D92" s="16"/>
      <c r="E92" s="129" t="s">
        <v>71</v>
      </c>
      <c r="F92" s="18">
        <v>6593</v>
      </c>
      <c r="G92" s="18">
        <v>6593</v>
      </c>
      <c r="H92" s="163">
        <v>6593</v>
      </c>
    </row>
    <row r="93" spans="1:8" x14ac:dyDescent="0.25">
      <c r="A93" s="292"/>
      <c r="B93" s="293"/>
      <c r="C93" s="128" t="s">
        <v>73</v>
      </c>
      <c r="D93" s="16"/>
      <c r="E93" s="129" t="s">
        <v>71</v>
      </c>
      <c r="F93" s="18">
        <v>1280</v>
      </c>
      <c r="G93" s="18">
        <v>1280</v>
      </c>
      <c r="H93" s="163">
        <v>1187</v>
      </c>
    </row>
    <row r="94" spans="1:8" ht="25.5" x14ac:dyDescent="0.25">
      <c r="A94" s="266" t="s">
        <v>173</v>
      </c>
      <c r="B94" s="267" t="s">
        <v>80</v>
      </c>
      <c r="C94" s="129" t="s">
        <v>68</v>
      </c>
      <c r="D94" s="15" t="s">
        <v>69</v>
      </c>
      <c r="E94" s="15" t="s">
        <v>70</v>
      </c>
      <c r="F94" s="17">
        <v>15</v>
      </c>
      <c r="G94" s="17">
        <v>15</v>
      </c>
      <c r="H94" s="162">
        <v>15</v>
      </c>
    </row>
    <row r="95" spans="1:8" ht="25.5" x14ac:dyDescent="0.25">
      <c r="A95" s="266"/>
      <c r="B95" s="267"/>
      <c r="C95" s="15" t="s">
        <v>18</v>
      </c>
      <c r="D95" s="15" t="s">
        <v>19</v>
      </c>
      <c r="E95" s="129" t="s">
        <v>71</v>
      </c>
      <c r="F95" s="312">
        <f>F96+F97+F98+F99+F100</f>
        <v>17015</v>
      </c>
      <c r="G95" s="312">
        <v>16475</v>
      </c>
      <c r="H95" s="313">
        <f>H96+H97+H98+H99+H100</f>
        <v>16127</v>
      </c>
    </row>
    <row r="96" spans="1:8" x14ac:dyDescent="0.25">
      <c r="A96" s="266"/>
      <c r="B96" s="267"/>
      <c r="C96" s="128" t="s">
        <v>72</v>
      </c>
      <c r="D96" s="16"/>
      <c r="E96" s="129" t="s">
        <v>71</v>
      </c>
      <c r="F96" s="18">
        <f>15165+540</f>
        <v>15705</v>
      </c>
      <c r="G96" s="18">
        <v>15165</v>
      </c>
      <c r="H96" s="163">
        <v>15025</v>
      </c>
    </row>
    <row r="97" spans="1:8" x14ac:dyDescent="0.25">
      <c r="A97" s="266"/>
      <c r="B97" s="267"/>
      <c r="C97" s="128" t="s">
        <v>73</v>
      </c>
      <c r="D97" s="16"/>
      <c r="E97" s="129" t="s">
        <v>71</v>
      </c>
      <c r="F97" s="18">
        <v>32</v>
      </c>
      <c r="G97" s="18">
        <v>32</v>
      </c>
      <c r="H97" s="163">
        <v>30</v>
      </c>
    </row>
    <row r="98" spans="1:8" x14ac:dyDescent="0.25">
      <c r="A98" s="266"/>
      <c r="B98" s="267"/>
      <c r="C98" s="128" t="s">
        <v>76</v>
      </c>
      <c r="D98" s="16"/>
      <c r="E98" s="129" t="s">
        <v>71</v>
      </c>
      <c r="F98" s="18">
        <v>1026</v>
      </c>
      <c r="G98" s="18">
        <v>1026</v>
      </c>
      <c r="H98" s="164">
        <v>850</v>
      </c>
    </row>
    <row r="99" spans="1:8" x14ac:dyDescent="0.25">
      <c r="A99" s="266"/>
      <c r="B99" s="267"/>
      <c r="C99" s="128" t="s">
        <v>77</v>
      </c>
      <c r="D99" s="16"/>
      <c r="E99" s="129" t="s">
        <v>71</v>
      </c>
      <c r="F99" s="18">
        <v>152</v>
      </c>
      <c r="G99" s="18">
        <v>152</v>
      </c>
      <c r="H99" s="163">
        <v>146</v>
      </c>
    </row>
    <row r="100" spans="1:8" x14ac:dyDescent="0.25">
      <c r="A100" s="266"/>
      <c r="B100" s="267"/>
      <c r="C100" s="128" t="s">
        <v>81</v>
      </c>
      <c r="D100" s="16"/>
      <c r="E100" s="129" t="s">
        <v>71</v>
      </c>
      <c r="F100" s="18">
        <v>100</v>
      </c>
      <c r="G100" s="18">
        <v>100</v>
      </c>
      <c r="H100" s="163">
        <v>76</v>
      </c>
    </row>
    <row r="101" spans="1:8" ht="25.5" x14ac:dyDescent="0.25">
      <c r="A101" s="266" t="s">
        <v>174</v>
      </c>
      <c r="B101" s="267" t="s">
        <v>82</v>
      </c>
      <c r="C101" s="129" t="s">
        <v>68</v>
      </c>
      <c r="D101" s="15" t="s">
        <v>69</v>
      </c>
      <c r="E101" s="15" t="s">
        <v>70</v>
      </c>
      <c r="F101" s="17">
        <v>6</v>
      </c>
      <c r="G101" s="17">
        <v>6</v>
      </c>
      <c r="H101" s="162">
        <v>6</v>
      </c>
    </row>
    <row r="102" spans="1:8" ht="25.5" x14ac:dyDescent="0.25">
      <c r="A102" s="266"/>
      <c r="B102" s="267"/>
      <c r="C102" s="15" t="s">
        <v>18</v>
      </c>
      <c r="D102" s="15" t="s">
        <v>19</v>
      </c>
      <c r="E102" s="129" t="s">
        <v>71</v>
      </c>
      <c r="F102" s="310">
        <f>F103+F104+F105</f>
        <v>5680</v>
      </c>
      <c r="G102" s="310">
        <v>5680</v>
      </c>
      <c r="H102" s="311">
        <f>H103+H104+H105</f>
        <v>5541</v>
      </c>
    </row>
    <row r="103" spans="1:8" x14ac:dyDescent="0.25">
      <c r="A103" s="266"/>
      <c r="B103" s="267"/>
      <c r="C103" s="128" t="s">
        <v>72</v>
      </c>
      <c r="D103" s="16"/>
      <c r="E103" s="129" t="s">
        <v>71</v>
      </c>
      <c r="F103" s="18">
        <v>4812</v>
      </c>
      <c r="G103" s="18">
        <v>4812</v>
      </c>
      <c r="H103" s="163">
        <v>4812</v>
      </c>
    </row>
    <row r="104" spans="1:8" x14ac:dyDescent="0.25">
      <c r="A104" s="266"/>
      <c r="B104" s="267"/>
      <c r="C104" s="128" t="s">
        <v>73</v>
      </c>
      <c r="D104" s="16"/>
      <c r="E104" s="129" t="s">
        <v>71</v>
      </c>
      <c r="F104" s="18">
        <v>175</v>
      </c>
      <c r="G104" s="18">
        <v>175</v>
      </c>
      <c r="H104" s="163">
        <v>156</v>
      </c>
    </row>
    <row r="105" spans="1:8" x14ac:dyDescent="0.25">
      <c r="A105" s="266"/>
      <c r="B105" s="267"/>
      <c r="C105" s="128" t="s">
        <v>77</v>
      </c>
      <c r="D105" s="16"/>
      <c r="E105" s="129" t="s">
        <v>71</v>
      </c>
      <c r="F105" s="18">
        <v>693</v>
      </c>
      <c r="G105" s="18">
        <v>693</v>
      </c>
      <c r="H105" s="163">
        <v>573</v>
      </c>
    </row>
    <row r="106" spans="1:8" ht="15.75" thickBot="1" x14ac:dyDescent="0.3">
      <c r="A106" s="385" t="s">
        <v>12</v>
      </c>
      <c r="B106" s="386"/>
      <c r="C106" s="386"/>
      <c r="D106" s="387"/>
      <c r="E106" s="28"/>
      <c r="F106" s="29">
        <f>F77+F81+F87+F91+F95+F102</f>
        <v>48257</v>
      </c>
      <c r="G106" s="29">
        <f>G77+G81+G87+G91+G95+G102</f>
        <v>47717</v>
      </c>
      <c r="H106" s="29">
        <f>H77+H81+H87+H91+H95+H102</f>
        <v>46821</v>
      </c>
    </row>
    <row r="107" spans="1:8" ht="15.75" thickBot="1" x14ac:dyDescent="0.3">
      <c r="A107" s="81" t="s">
        <v>175</v>
      </c>
      <c r="B107" s="135" t="s">
        <v>83</v>
      </c>
      <c r="C107" s="136"/>
      <c r="D107" s="136"/>
      <c r="E107" s="136"/>
      <c r="F107" s="136"/>
      <c r="G107" s="136"/>
      <c r="H107" s="157"/>
    </row>
    <row r="108" spans="1:8" ht="38.25" x14ac:dyDescent="0.25">
      <c r="A108" s="324" t="s">
        <v>176</v>
      </c>
      <c r="B108" s="268" t="s">
        <v>84</v>
      </c>
      <c r="C108" s="19" t="s">
        <v>85</v>
      </c>
      <c r="D108" s="20" t="s">
        <v>86</v>
      </c>
      <c r="E108" s="19" t="s">
        <v>32</v>
      </c>
      <c r="F108" s="21">
        <v>1307</v>
      </c>
      <c r="G108" s="22">
        <v>1307</v>
      </c>
      <c r="H108" s="165">
        <v>1622</v>
      </c>
    </row>
    <row r="109" spans="1:8" ht="38.25" x14ac:dyDescent="0.25">
      <c r="A109" s="325"/>
      <c r="B109" s="269"/>
      <c r="C109" s="23" t="s">
        <v>87</v>
      </c>
      <c r="D109" s="24" t="s">
        <v>11</v>
      </c>
      <c r="E109" s="25" t="s">
        <v>9</v>
      </c>
      <c r="F109" s="314">
        <v>3029</v>
      </c>
      <c r="G109" s="315">
        <v>3029</v>
      </c>
      <c r="H109" s="316">
        <v>3029</v>
      </c>
    </row>
    <row r="110" spans="1:8" ht="15.75" thickBot="1" x14ac:dyDescent="0.3">
      <c r="A110" s="382" t="s">
        <v>12</v>
      </c>
      <c r="B110" s="383"/>
      <c r="C110" s="383"/>
      <c r="D110" s="384"/>
      <c r="E110" s="26"/>
      <c r="F110" s="317">
        <f>F109</f>
        <v>3029</v>
      </c>
      <c r="G110" s="317">
        <f t="shared" ref="G110:H110" si="1">G109</f>
        <v>3029</v>
      </c>
      <c r="H110" s="317">
        <f t="shared" si="1"/>
        <v>3029</v>
      </c>
    </row>
    <row r="111" spans="1:8" ht="23.25" customHeight="1" thickBot="1" x14ac:dyDescent="0.3">
      <c r="A111" s="327" t="s">
        <v>177</v>
      </c>
      <c r="B111" s="86" t="s">
        <v>98</v>
      </c>
      <c r="C111" s="328"/>
      <c r="D111" s="328"/>
      <c r="E111" s="328"/>
      <c r="F111" s="328"/>
      <c r="G111" s="328"/>
      <c r="H111" s="329"/>
    </row>
    <row r="112" spans="1:8" x14ac:dyDescent="0.25">
      <c r="A112" s="341" t="s">
        <v>178</v>
      </c>
      <c r="B112" s="270" t="s">
        <v>88</v>
      </c>
      <c r="C112" s="217" t="s">
        <v>89</v>
      </c>
      <c r="D112" s="32" t="s">
        <v>90</v>
      </c>
      <c r="E112" s="33" t="s">
        <v>91</v>
      </c>
      <c r="F112" s="34">
        <v>1033</v>
      </c>
      <c r="G112" s="34">
        <v>1033</v>
      </c>
      <c r="H112" s="35">
        <v>1033</v>
      </c>
    </row>
    <row r="113" spans="1:8" ht="25.5" x14ac:dyDescent="0.25">
      <c r="A113" s="342"/>
      <c r="B113" s="271"/>
      <c r="C113" s="36" t="s">
        <v>92</v>
      </c>
      <c r="D113" s="37" t="s">
        <v>19</v>
      </c>
      <c r="E113" s="37" t="s">
        <v>71</v>
      </c>
      <c r="F113" s="318">
        <v>90553.551869999996</v>
      </c>
      <c r="G113" s="318">
        <v>90553.551869999996</v>
      </c>
      <c r="H113" s="319">
        <v>90553.551869999996</v>
      </c>
    </row>
    <row r="114" spans="1:8" x14ac:dyDescent="0.25">
      <c r="A114" s="342"/>
      <c r="B114" s="271" t="s">
        <v>93</v>
      </c>
      <c r="C114" s="216" t="s">
        <v>89</v>
      </c>
      <c r="D114" s="37" t="s">
        <v>94</v>
      </c>
      <c r="E114" s="40" t="s">
        <v>95</v>
      </c>
      <c r="F114" s="41">
        <v>45000</v>
      </c>
      <c r="G114" s="41">
        <v>45000</v>
      </c>
      <c r="H114" s="42">
        <v>45000</v>
      </c>
    </row>
    <row r="115" spans="1:8" ht="25.5" x14ac:dyDescent="0.25">
      <c r="A115" s="342"/>
      <c r="B115" s="271"/>
      <c r="C115" s="36" t="s">
        <v>92</v>
      </c>
      <c r="D115" s="37" t="s">
        <v>19</v>
      </c>
      <c r="E115" s="37" t="s">
        <v>71</v>
      </c>
      <c r="F115" s="318">
        <v>15762.44814</v>
      </c>
      <c r="G115" s="318">
        <v>15762.44814</v>
      </c>
      <c r="H115" s="319">
        <v>15762.44814</v>
      </c>
    </row>
    <row r="116" spans="1:8" ht="15" hidden="1" customHeight="1" x14ac:dyDescent="0.25">
      <c r="A116" s="342"/>
      <c r="B116" s="271" t="s">
        <v>96</v>
      </c>
      <c r="C116" s="216" t="s">
        <v>97</v>
      </c>
      <c r="D116" s="37" t="s">
        <v>90</v>
      </c>
      <c r="E116" s="40" t="s">
        <v>91</v>
      </c>
      <c r="F116" s="41"/>
      <c r="G116" s="41"/>
      <c r="H116" s="42"/>
    </row>
    <row r="117" spans="1:8" ht="26.25" hidden="1" customHeight="1" thickBot="1" x14ac:dyDescent="0.25">
      <c r="A117" s="342"/>
      <c r="B117" s="271"/>
      <c r="C117" s="36" t="s">
        <v>92</v>
      </c>
      <c r="D117" s="37" t="s">
        <v>19</v>
      </c>
      <c r="E117" s="37" t="s">
        <v>71</v>
      </c>
      <c r="F117" s="38"/>
      <c r="G117" s="38"/>
      <c r="H117" s="39"/>
    </row>
    <row r="118" spans="1:8" x14ac:dyDescent="0.25">
      <c r="A118" s="343" t="s">
        <v>179</v>
      </c>
      <c r="B118" s="282" t="s">
        <v>99</v>
      </c>
      <c r="C118" s="336" t="s">
        <v>100</v>
      </c>
      <c r="D118" s="214" t="s">
        <v>101</v>
      </c>
      <c r="E118" s="214" t="s">
        <v>102</v>
      </c>
      <c r="F118" s="337">
        <v>19389</v>
      </c>
      <c r="G118" s="337">
        <v>19389</v>
      </c>
      <c r="H118" s="344">
        <v>19167</v>
      </c>
    </row>
    <row r="119" spans="1:8" ht="42" customHeight="1" x14ac:dyDescent="0.25">
      <c r="A119" s="343"/>
      <c r="B119" s="282"/>
      <c r="C119" s="46" t="s">
        <v>103</v>
      </c>
      <c r="D119" s="214" t="s">
        <v>19</v>
      </c>
      <c r="E119" s="214" t="s">
        <v>71</v>
      </c>
      <c r="F119" s="320">
        <f>1529224+132341</f>
        <v>1661565</v>
      </c>
      <c r="G119" s="320">
        <f>1529224+132341</f>
        <v>1661565</v>
      </c>
      <c r="H119" s="321">
        <f>1528247+131847</f>
        <v>1660094</v>
      </c>
    </row>
    <row r="120" spans="1:8" ht="24.75" customHeight="1" x14ac:dyDescent="0.25">
      <c r="A120" s="345" t="s">
        <v>180</v>
      </c>
      <c r="B120" s="282" t="s">
        <v>104</v>
      </c>
      <c r="C120" s="46" t="s">
        <v>105</v>
      </c>
      <c r="D120" s="214" t="s">
        <v>101</v>
      </c>
      <c r="E120" s="214" t="s">
        <v>102</v>
      </c>
      <c r="F120" s="43">
        <v>918</v>
      </c>
      <c r="G120" s="43">
        <v>918</v>
      </c>
      <c r="H120" s="44">
        <v>967</v>
      </c>
    </row>
    <row r="121" spans="1:8" ht="24" x14ac:dyDescent="0.25">
      <c r="A121" s="345"/>
      <c r="B121" s="282"/>
      <c r="C121" s="326" t="s">
        <v>112</v>
      </c>
      <c r="D121" s="214" t="s">
        <v>19</v>
      </c>
      <c r="E121" s="214" t="s">
        <v>71</v>
      </c>
      <c r="F121" s="320">
        <v>182375</v>
      </c>
      <c r="G121" s="320">
        <v>182375</v>
      </c>
      <c r="H121" s="321">
        <v>182375</v>
      </c>
    </row>
    <row r="122" spans="1:8" x14ac:dyDescent="0.25">
      <c r="A122" s="345"/>
      <c r="B122" s="282" t="s">
        <v>106</v>
      </c>
      <c r="C122" s="46" t="s">
        <v>107</v>
      </c>
      <c r="D122" s="214" t="s">
        <v>101</v>
      </c>
      <c r="E122" s="214" t="s">
        <v>102</v>
      </c>
      <c r="F122" s="47">
        <v>48</v>
      </c>
      <c r="G122" s="47">
        <v>48</v>
      </c>
      <c r="H122" s="48">
        <v>51</v>
      </c>
    </row>
    <row r="123" spans="1:8" ht="24" x14ac:dyDescent="0.25">
      <c r="A123" s="345"/>
      <c r="B123" s="282"/>
      <c r="C123" s="326" t="s">
        <v>112</v>
      </c>
      <c r="D123" s="214" t="s">
        <v>19</v>
      </c>
      <c r="E123" s="214" t="s">
        <v>71</v>
      </c>
      <c r="F123" s="322">
        <v>9619</v>
      </c>
      <c r="G123" s="322">
        <v>9619</v>
      </c>
      <c r="H123" s="323">
        <v>9619</v>
      </c>
    </row>
    <row r="124" spans="1:8" x14ac:dyDescent="0.25">
      <c r="A124" s="345"/>
      <c r="B124" s="282" t="s">
        <v>108</v>
      </c>
      <c r="C124" s="46" t="s">
        <v>109</v>
      </c>
      <c r="D124" s="214" t="s">
        <v>101</v>
      </c>
      <c r="E124" s="214" t="s">
        <v>102</v>
      </c>
      <c r="F124" s="47">
        <v>126</v>
      </c>
      <c r="G124" s="47">
        <v>126</v>
      </c>
      <c r="H124" s="48">
        <v>130</v>
      </c>
    </row>
    <row r="125" spans="1:8" ht="24" x14ac:dyDescent="0.25">
      <c r="A125" s="345"/>
      <c r="B125" s="282"/>
      <c r="C125" s="326" t="s">
        <v>112</v>
      </c>
      <c r="D125" s="214" t="s">
        <v>19</v>
      </c>
      <c r="E125" s="214" t="s">
        <v>71</v>
      </c>
      <c r="F125" s="322">
        <v>24517</v>
      </c>
      <c r="G125" s="322">
        <v>24517</v>
      </c>
      <c r="H125" s="323">
        <v>24517</v>
      </c>
    </row>
    <row r="126" spans="1:8" ht="14.45" customHeight="1" x14ac:dyDescent="0.25">
      <c r="A126" s="345"/>
      <c r="B126" s="338" t="s">
        <v>110</v>
      </c>
      <c r="C126" s="46" t="s">
        <v>111</v>
      </c>
      <c r="D126" s="214" t="s">
        <v>101</v>
      </c>
      <c r="E126" s="214" t="s">
        <v>102</v>
      </c>
      <c r="F126" s="47">
        <v>52</v>
      </c>
      <c r="G126" s="47">
        <v>52</v>
      </c>
      <c r="H126" s="48">
        <v>56</v>
      </c>
    </row>
    <row r="127" spans="1:8" ht="24" x14ac:dyDescent="0.25">
      <c r="A127" s="345"/>
      <c r="B127" s="338"/>
      <c r="C127" s="326" t="s">
        <v>112</v>
      </c>
      <c r="D127" s="214" t="s">
        <v>19</v>
      </c>
      <c r="E127" s="214" t="s">
        <v>71</v>
      </c>
      <c r="F127" s="322">
        <v>10585</v>
      </c>
      <c r="G127" s="322">
        <v>10585</v>
      </c>
      <c r="H127" s="323">
        <v>10562</v>
      </c>
    </row>
    <row r="128" spans="1:8" ht="14.45" customHeight="1" x14ac:dyDescent="0.25">
      <c r="A128" s="343" t="s">
        <v>181</v>
      </c>
      <c r="B128" s="339" t="s">
        <v>113</v>
      </c>
      <c r="C128" s="340" t="s">
        <v>114</v>
      </c>
      <c r="D128" s="214" t="s">
        <v>115</v>
      </c>
      <c r="E128" s="214" t="s">
        <v>125</v>
      </c>
      <c r="F128" s="47">
        <v>106420</v>
      </c>
      <c r="G128" s="47">
        <v>106420</v>
      </c>
      <c r="H128" s="48">
        <v>123344</v>
      </c>
    </row>
    <row r="129" spans="1:8" ht="24" x14ac:dyDescent="0.25">
      <c r="A129" s="343"/>
      <c r="B129" s="339"/>
      <c r="C129" s="46" t="s">
        <v>116</v>
      </c>
      <c r="D129" s="214" t="s">
        <v>19</v>
      </c>
      <c r="E129" s="214" t="s">
        <v>71</v>
      </c>
      <c r="F129" s="322">
        <v>12510</v>
      </c>
      <c r="G129" s="322">
        <v>12510</v>
      </c>
      <c r="H129" s="323">
        <v>12510</v>
      </c>
    </row>
    <row r="130" spans="1:8" x14ac:dyDescent="0.25">
      <c r="A130" s="343" t="s">
        <v>415</v>
      </c>
      <c r="B130" s="339" t="s">
        <v>117</v>
      </c>
      <c r="C130" s="340" t="s">
        <v>118</v>
      </c>
      <c r="D130" s="214" t="s">
        <v>119</v>
      </c>
      <c r="E130" s="214" t="s">
        <v>126</v>
      </c>
      <c r="F130" s="47">
        <v>63</v>
      </c>
      <c r="G130" s="47">
        <v>63</v>
      </c>
      <c r="H130" s="48">
        <v>63</v>
      </c>
    </row>
    <row r="131" spans="1:8" ht="24" x14ac:dyDescent="0.25">
      <c r="A131" s="343"/>
      <c r="B131" s="339"/>
      <c r="C131" s="46" t="s">
        <v>120</v>
      </c>
      <c r="D131" s="214" t="s">
        <v>19</v>
      </c>
      <c r="E131" s="214" t="s">
        <v>71</v>
      </c>
      <c r="F131" s="322">
        <v>5061</v>
      </c>
      <c r="G131" s="322">
        <v>5061</v>
      </c>
      <c r="H131" s="323">
        <v>5061</v>
      </c>
    </row>
    <row r="132" spans="1:8" x14ac:dyDescent="0.25">
      <c r="A132" s="335" t="s">
        <v>182</v>
      </c>
      <c r="B132" s="339" t="s">
        <v>121</v>
      </c>
      <c r="C132" s="340" t="s">
        <v>122</v>
      </c>
      <c r="D132" s="214" t="s">
        <v>123</v>
      </c>
      <c r="E132" s="214" t="s">
        <v>102</v>
      </c>
      <c r="F132" s="47">
        <v>597</v>
      </c>
      <c r="G132" s="47">
        <v>597</v>
      </c>
      <c r="H132" s="47">
        <v>537</v>
      </c>
    </row>
    <row r="133" spans="1:8" ht="24" x14ac:dyDescent="0.25">
      <c r="A133" s="335"/>
      <c r="B133" s="339"/>
      <c r="C133" s="46" t="s">
        <v>124</v>
      </c>
      <c r="D133" s="214" t="s">
        <v>19</v>
      </c>
      <c r="E133" s="214" t="s">
        <v>71</v>
      </c>
      <c r="F133" s="322">
        <v>8549</v>
      </c>
      <c r="G133" s="322">
        <v>8549</v>
      </c>
      <c r="H133" s="322">
        <v>8549</v>
      </c>
    </row>
    <row r="134" spans="1:8" ht="15" customHeight="1" x14ac:dyDescent="0.25">
      <c r="A134" s="343" t="s">
        <v>577</v>
      </c>
      <c r="B134" s="339" t="s">
        <v>582</v>
      </c>
      <c r="C134" s="46"/>
      <c r="D134" s="214" t="s">
        <v>585</v>
      </c>
      <c r="E134" s="214" t="s">
        <v>17</v>
      </c>
      <c r="F134" s="47">
        <v>151</v>
      </c>
      <c r="G134" s="47">
        <v>151</v>
      </c>
      <c r="H134" s="47">
        <v>151</v>
      </c>
    </row>
    <row r="135" spans="1:8" ht="51.75" customHeight="1" x14ac:dyDescent="0.25">
      <c r="A135" s="343"/>
      <c r="B135" s="339"/>
      <c r="C135" s="46"/>
      <c r="D135" s="214" t="s">
        <v>19</v>
      </c>
      <c r="E135" s="214" t="s">
        <v>9</v>
      </c>
      <c r="F135" s="322">
        <v>941</v>
      </c>
      <c r="G135" s="322">
        <v>941</v>
      </c>
      <c r="H135" s="322">
        <v>941</v>
      </c>
    </row>
    <row r="136" spans="1:8" x14ac:dyDescent="0.25">
      <c r="A136" s="335" t="s">
        <v>578</v>
      </c>
      <c r="B136" s="339" t="s">
        <v>392</v>
      </c>
      <c r="C136" s="46"/>
      <c r="D136" s="214" t="s">
        <v>585</v>
      </c>
      <c r="E136" s="214" t="s">
        <v>17</v>
      </c>
      <c r="F136" s="47">
        <v>23</v>
      </c>
      <c r="G136" s="47">
        <v>23</v>
      </c>
      <c r="H136" s="47">
        <v>23</v>
      </c>
    </row>
    <row r="137" spans="1:8" ht="24" x14ac:dyDescent="0.25">
      <c r="A137" s="335"/>
      <c r="B137" s="339"/>
      <c r="C137" s="46"/>
      <c r="D137" s="214" t="s">
        <v>19</v>
      </c>
      <c r="E137" s="214" t="s">
        <v>9</v>
      </c>
      <c r="F137" s="322">
        <v>977</v>
      </c>
      <c r="G137" s="322">
        <v>977</v>
      </c>
      <c r="H137" s="322">
        <v>977</v>
      </c>
    </row>
    <row r="138" spans="1:8" x14ac:dyDescent="0.25">
      <c r="A138" s="343" t="s">
        <v>579</v>
      </c>
      <c r="B138" s="339" t="s">
        <v>583</v>
      </c>
      <c r="C138" s="46"/>
      <c r="D138" s="214" t="s">
        <v>585</v>
      </c>
      <c r="E138" s="214" t="s">
        <v>17</v>
      </c>
      <c r="F138" s="47">
        <v>3169</v>
      </c>
      <c r="G138" s="47">
        <v>3169</v>
      </c>
      <c r="H138" s="47">
        <v>3169</v>
      </c>
    </row>
    <row r="139" spans="1:8" ht="35.25" customHeight="1" x14ac:dyDescent="0.25">
      <c r="A139" s="343"/>
      <c r="B139" s="339"/>
      <c r="C139" s="46"/>
      <c r="D139" s="214" t="s">
        <v>19</v>
      </c>
      <c r="E139" s="214" t="s">
        <v>9</v>
      </c>
      <c r="F139" s="322">
        <v>5275</v>
      </c>
      <c r="G139" s="322">
        <v>5275</v>
      </c>
      <c r="H139" s="322">
        <v>5275</v>
      </c>
    </row>
    <row r="140" spans="1:8" x14ac:dyDescent="0.25">
      <c r="A140" s="335" t="s">
        <v>580</v>
      </c>
      <c r="B140" s="339" t="s">
        <v>137</v>
      </c>
      <c r="C140" s="46"/>
      <c r="D140" s="214" t="s">
        <v>585</v>
      </c>
      <c r="E140" s="214" t="s">
        <v>17</v>
      </c>
      <c r="F140" s="47">
        <v>41</v>
      </c>
      <c r="G140" s="47">
        <v>41</v>
      </c>
      <c r="H140" s="47">
        <v>41</v>
      </c>
    </row>
    <row r="141" spans="1:8" ht="24" x14ac:dyDescent="0.25">
      <c r="A141" s="335"/>
      <c r="B141" s="339"/>
      <c r="C141" s="46"/>
      <c r="D141" s="214" t="s">
        <v>19</v>
      </c>
      <c r="E141" s="214" t="s">
        <v>9</v>
      </c>
      <c r="F141" s="322">
        <v>25756</v>
      </c>
      <c r="G141" s="322">
        <v>25756</v>
      </c>
      <c r="H141" s="322">
        <v>25756</v>
      </c>
    </row>
    <row r="142" spans="1:8" x14ac:dyDescent="0.25">
      <c r="A142" s="343" t="s">
        <v>581</v>
      </c>
      <c r="B142" s="339" t="s">
        <v>584</v>
      </c>
      <c r="C142" s="46"/>
      <c r="D142" s="214" t="s">
        <v>585</v>
      </c>
      <c r="E142" s="214" t="s">
        <v>17</v>
      </c>
      <c r="F142" s="47">
        <v>224</v>
      </c>
      <c r="G142" s="47">
        <v>224</v>
      </c>
      <c r="H142" s="47">
        <v>224</v>
      </c>
    </row>
    <row r="143" spans="1:8" ht="24" x14ac:dyDescent="0.25">
      <c r="A143" s="343"/>
      <c r="B143" s="339"/>
      <c r="C143" s="46"/>
      <c r="D143" s="214" t="s">
        <v>19</v>
      </c>
      <c r="E143" s="214" t="s">
        <v>9</v>
      </c>
      <c r="F143" s="322">
        <v>830</v>
      </c>
      <c r="G143" s="322">
        <v>830</v>
      </c>
      <c r="H143" s="322">
        <v>830</v>
      </c>
    </row>
    <row r="144" spans="1:8" ht="15.75" thickBot="1" x14ac:dyDescent="0.3">
      <c r="A144" s="330" t="s">
        <v>12</v>
      </c>
      <c r="B144" s="331"/>
      <c r="C144" s="331"/>
      <c r="D144" s="332"/>
      <c r="E144" s="333"/>
      <c r="F144" s="334">
        <f>F133+F131+F129+F127+F125+F123+F121+F119+F115+F113+F143+F141+F139+F137+F135</f>
        <v>2054876.0000100001</v>
      </c>
      <c r="G144" s="334">
        <f>G133+G131+G129+G127+G125+G123+G121+G119+G115+G113+G143+G141+G139+G137+G135</f>
        <v>2054876.0000100001</v>
      </c>
      <c r="H144" s="334">
        <f>H133+H131+H129+H127+H125+H123+H121+H119+H115+H113+H143+H141+H139+H137+H135</f>
        <v>2053382.0000100001</v>
      </c>
    </row>
    <row r="145" spans="1:13 4992:4996" ht="18" customHeight="1" x14ac:dyDescent="0.25">
      <c r="A145" s="346" t="s">
        <v>183</v>
      </c>
      <c r="B145" s="347" t="s">
        <v>127</v>
      </c>
      <c r="C145" s="348"/>
      <c r="D145" s="348"/>
      <c r="E145" s="348"/>
      <c r="F145" s="348"/>
      <c r="G145" s="348"/>
      <c r="H145" s="349"/>
    </row>
    <row r="146" spans="1:13 4992:4996" x14ac:dyDescent="0.25">
      <c r="A146" s="350" t="s">
        <v>395</v>
      </c>
      <c r="B146" s="260" t="s">
        <v>29</v>
      </c>
      <c r="C146" s="351" t="s">
        <v>328</v>
      </c>
      <c r="D146" s="211" t="s">
        <v>329</v>
      </c>
      <c r="E146" s="211" t="s">
        <v>102</v>
      </c>
      <c r="F146" s="352">
        <v>4050</v>
      </c>
      <c r="G146" s="352">
        <v>4050</v>
      </c>
      <c r="H146" s="352">
        <v>4050</v>
      </c>
      <c r="I146"/>
      <c r="J146"/>
      <c r="K146"/>
      <c r="L146"/>
      <c r="M146"/>
      <c r="GIZ146" s="1"/>
      <c r="GJA146" s="1"/>
      <c r="GJB146" s="1"/>
      <c r="GJC146" s="1"/>
      <c r="GJD146" s="1"/>
    </row>
    <row r="147" spans="1:13 4992:4996" ht="24" x14ac:dyDescent="0.25">
      <c r="A147" s="350"/>
      <c r="B147" s="260"/>
      <c r="C147" s="358" t="s">
        <v>330</v>
      </c>
      <c r="D147" s="211" t="s">
        <v>19</v>
      </c>
      <c r="E147" s="211" t="s">
        <v>71</v>
      </c>
      <c r="F147" s="151">
        <v>2948.4</v>
      </c>
      <c r="G147" s="151">
        <v>2948.4</v>
      </c>
      <c r="H147" s="151">
        <v>2948.4</v>
      </c>
      <c r="I147"/>
      <c r="J147"/>
      <c r="K147"/>
      <c r="L147"/>
      <c r="M147"/>
      <c r="GIZ147" s="1"/>
      <c r="GJA147" s="1"/>
      <c r="GJB147" s="1"/>
      <c r="GJC147" s="1"/>
      <c r="GJD147" s="1"/>
    </row>
    <row r="148" spans="1:13 4992:4996" ht="14.45" customHeight="1" x14ac:dyDescent="0.25">
      <c r="A148" s="350" t="s">
        <v>396</v>
      </c>
      <c r="B148" s="260" t="s">
        <v>331</v>
      </c>
      <c r="C148" s="351" t="s">
        <v>332</v>
      </c>
      <c r="D148" s="211" t="s">
        <v>333</v>
      </c>
      <c r="E148" s="211" t="s">
        <v>334</v>
      </c>
      <c r="F148" s="150">
        <v>130</v>
      </c>
      <c r="G148" s="150">
        <v>1301</v>
      </c>
      <c r="H148" s="150">
        <v>375</v>
      </c>
      <c r="I148"/>
      <c r="J148"/>
      <c r="K148"/>
      <c r="L148"/>
      <c r="M148"/>
      <c r="GIZ148" s="1"/>
      <c r="GJA148" s="1"/>
      <c r="GJB148" s="1"/>
      <c r="GJC148" s="1"/>
      <c r="GJD148" s="1"/>
    </row>
    <row r="149" spans="1:13 4992:4996" ht="33" customHeight="1" x14ac:dyDescent="0.25">
      <c r="A149" s="350"/>
      <c r="B149" s="260"/>
      <c r="C149" s="358" t="s">
        <v>335</v>
      </c>
      <c r="D149" s="211" t="s">
        <v>19</v>
      </c>
      <c r="E149" s="211" t="s">
        <v>71</v>
      </c>
      <c r="F149" s="151">
        <v>1183.5</v>
      </c>
      <c r="G149" s="151">
        <v>1183.5</v>
      </c>
      <c r="H149" s="151">
        <v>1183.5</v>
      </c>
      <c r="I149"/>
      <c r="J149"/>
      <c r="K149"/>
      <c r="L149"/>
      <c r="M149"/>
      <c r="GIZ149" s="1"/>
      <c r="GJA149" s="1"/>
      <c r="GJB149" s="1"/>
      <c r="GJC149" s="1"/>
      <c r="GJD149" s="1"/>
    </row>
    <row r="150" spans="1:13 4992:4996" x14ac:dyDescent="0.25">
      <c r="A150" s="350" t="s">
        <v>397</v>
      </c>
      <c r="B150" s="353" t="s">
        <v>276</v>
      </c>
      <c r="C150" s="354" t="s">
        <v>336</v>
      </c>
      <c r="D150" s="211" t="s">
        <v>337</v>
      </c>
      <c r="E150" s="211" t="s">
        <v>102</v>
      </c>
      <c r="F150" s="150">
        <v>746</v>
      </c>
      <c r="G150" s="150">
        <v>746</v>
      </c>
      <c r="H150" s="150">
        <v>802</v>
      </c>
      <c r="I150"/>
      <c r="J150"/>
      <c r="K150"/>
      <c r="L150"/>
      <c r="M150"/>
      <c r="GIZ150" s="1"/>
      <c r="GJA150" s="1"/>
      <c r="GJB150" s="1"/>
      <c r="GJC150" s="1"/>
      <c r="GJD150" s="1"/>
    </row>
    <row r="151" spans="1:13 4992:4996" ht="24" x14ac:dyDescent="0.25">
      <c r="A151" s="350"/>
      <c r="B151" s="353"/>
      <c r="C151" s="355" t="s">
        <v>338</v>
      </c>
      <c r="D151" s="211" t="s">
        <v>19</v>
      </c>
      <c r="E151" s="211" t="s">
        <v>71</v>
      </c>
      <c r="F151" s="151">
        <v>7280</v>
      </c>
      <c r="G151" s="151">
        <v>7809</v>
      </c>
      <c r="H151" s="151">
        <v>7807</v>
      </c>
      <c r="I151"/>
      <c r="J151"/>
      <c r="K151"/>
      <c r="L151"/>
      <c r="M151"/>
      <c r="GIZ151" s="1"/>
      <c r="GJA151" s="1"/>
      <c r="GJB151" s="1"/>
      <c r="GJC151" s="1"/>
      <c r="GJD151" s="1"/>
    </row>
    <row r="152" spans="1:13 4992:4996" ht="14.45" customHeight="1" x14ac:dyDescent="0.25">
      <c r="A152" s="350" t="s">
        <v>398</v>
      </c>
      <c r="B152" s="260" t="s">
        <v>340</v>
      </c>
      <c r="C152" s="211" t="s">
        <v>341</v>
      </c>
      <c r="D152" s="211" t="s">
        <v>339</v>
      </c>
      <c r="E152" s="211" t="s">
        <v>102</v>
      </c>
      <c r="F152" s="150">
        <v>66</v>
      </c>
      <c r="G152" s="150">
        <v>66</v>
      </c>
      <c r="H152" s="150">
        <v>64</v>
      </c>
      <c r="I152"/>
      <c r="J152"/>
      <c r="K152"/>
      <c r="L152"/>
      <c r="M152"/>
      <c r="GIZ152" s="1"/>
      <c r="GJA152" s="1"/>
      <c r="GJB152" s="1"/>
      <c r="GJC152" s="1"/>
      <c r="GJD152" s="1"/>
    </row>
    <row r="153" spans="1:13 4992:4996" ht="24" x14ac:dyDescent="0.25">
      <c r="A153" s="350"/>
      <c r="B153" s="260"/>
      <c r="C153" s="143" t="s">
        <v>342</v>
      </c>
      <c r="D153" s="211" t="s">
        <v>19</v>
      </c>
      <c r="E153" s="211" t="s">
        <v>71</v>
      </c>
      <c r="F153" s="151">
        <v>12475.5</v>
      </c>
      <c r="G153" s="151">
        <v>12475.5</v>
      </c>
      <c r="H153" s="151">
        <v>12097.5</v>
      </c>
      <c r="I153"/>
      <c r="J153"/>
      <c r="K153"/>
      <c r="L153"/>
      <c r="M153"/>
      <c r="GIZ153" s="1"/>
      <c r="GJA153" s="1"/>
      <c r="GJB153" s="1"/>
      <c r="GJC153" s="1"/>
      <c r="GJD153" s="1"/>
    </row>
    <row r="154" spans="1:13 4992:4996" ht="14.45" customHeight="1" x14ac:dyDescent="0.25">
      <c r="A154" s="350" t="s">
        <v>399</v>
      </c>
      <c r="B154" s="260" t="s">
        <v>343</v>
      </c>
      <c r="C154" s="211" t="s">
        <v>344</v>
      </c>
      <c r="D154" s="211" t="s">
        <v>339</v>
      </c>
      <c r="E154" s="211" t="s">
        <v>125</v>
      </c>
      <c r="F154" s="150">
        <v>170188</v>
      </c>
      <c r="G154" s="150">
        <v>170188</v>
      </c>
      <c r="H154" s="150">
        <v>164952</v>
      </c>
      <c r="I154"/>
      <c r="J154"/>
      <c r="K154"/>
      <c r="L154"/>
      <c r="M154"/>
      <c r="GIZ154" s="1"/>
      <c r="GJA154" s="1"/>
      <c r="GJB154" s="1"/>
      <c r="GJC154" s="1"/>
      <c r="GJD154" s="1"/>
    </row>
    <row r="155" spans="1:13 4992:4996" ht="24" x14ac:dyDescent="0.25">
      <c r="A155" s="350"/>
      <c r="B155" s="260"/>
      <c r="C155" s="358" t="s">
        <v>330</v>
      </c>
      <c r="D155" s="211" t="s">
        <v>19</v>
      </c>
      <c r="E155" s="211" t="s">
        <v>71</v>
      </c>
      <c r="F155" s="151">
        <v>16678.400000000001</v>
      </c>
      <c r="G155" s="151">
        <v>16678.400000000001</v>
      </c>
      <c r="H155" s="151">
        <v>16165.3</v>
      </c>
      <c r="I155"/>
      <c r="J155"/>
      <c r="K155"/>
      <c r="L155"/>
      <c r="M155"/>
      <c r="GIZ155" s="1"/>
      <c r="GJA155" s="1"/>
      <c r="GJB155" s="1"/>
      <c r="GJC155" s="1"/>
      <c r="GJD155" s="1"/>
    </row>
    <row r="156" spans="1:13 4992:4996" ht="24" x14ac:dyDescent="0.25">
      <c r="A156" s="350" t="s">
        <v>400</v>
      </c>
      <c r="B156" s="260" t="s">
        <v>345</v>
      </c>
      <c r="C156" s="211" t="s">
        <v>346</v>
      </c>
      <c r="D156" s="211" t="s">
        <v>232</v>
      </c>
      <c r="E156" s="211" t="s">
        <v>102</v>
      </c>
      <c r="F156" s="150">
        <v>1609</v>
      </c>
      <c r="G156" s="150">
        <v>1620</v>
      </c>
      <c r="H156" s="150">
        <v>1620</v>
      </c>
      <c r="I156"/>
      <c r="J156"/>
      <c r="K156"/>
      <c r="L156"/>
      <c r="M156"/>
      <c r="GIZ156" s="1"/>
      <c r="GJA156" s="1"/>
      <c r="GJB156" s="1"/>
      <c r="GJC156" s="1"/>
      <c r="GJD156" s="1"/>
    </row>
    <row r="157" spans="1:13 4992:4996" ht="24" x14ac:dyDescent="0.25">
      <c r="A157" s="350"/>
      <c r="B157" s="260"/>
      <c r="C157" s="143" t="s">
        <v>342</v>
      </c>
      <c r="D157" s="211" t="s">
        <v>19</v>
      </c>
      <c r="E157" s="211" t="s">
        <v>71</v>
      </c>
      <c r="F157" s="151">
        <v>268069</v>
      </c>
      <c r="G157" s="151">
        <v>269902</v>
      </c>
      <c r="H157" s="151">
        <v>269902</v>
      </c>
      <c r="I157"/>
      <c r="J157"/>
      <c r="K157"/>
      <c r="L157"/>
      <c r="M157"/>
      <c r="GIZ157" s="1"/>
      <c r="GJA157" s="1"/>
      <c r="GJB157" s="1"/>
      <c r="GJC157" s="1"/>
      <c r="GJD157" s="1"/>
    </row>
    <row r="158" spans="1:13 4992:4996" ht="14.45" customHeight="1" x14ac:dyDescent="0.25">
      <c r="A158" s="350" t="s">
        <v>401</v>
      </c>
      <c r="B158" s="260" t="s">
        <v>347</v>
      </c>
      <c r="C158" s="143" t="s">
        <v>348</v>
      </c>
      <c r="D158" s="211" t="s">
        <v>339</v>
      </c>
      <c r="E158" s="211" t="s">
        <v>102</v>
      </c>
      <c r="F158" s="150">
        <v>300</v>
      </c>
      <c r="G158" s="150">
        <v>300</v>
      </c>
      <c r="H158" s="150">
        <v>562</v>
      </c>
      <c r="I158"/>
      <c r="J158"/>
      <c r="K158"/>
      <c r="L158"/>
      <c r="M158"/>
      <c r="GIZ158" s="1"/>
      <c r="GJA158" s="1"/>
      <c r="GJB158" s="1"/>
      <c r="GJC158" s="1"/>
      <c r="GJD158" s="1"/>
    </row>
    <row r="159" spans="1:13 4992:4996" ht="24" x14ac:dyDescent="0.25">
      <c r="A159" s="350"/>
      <c r="B159" s="260"/>
      <c r="C159" s="358" t="s">
        <v>335</v>
      </c>
      <c r="D159" s="211" t="s">
        <v>19</v>
      </c>
      <c r="E159" s="211" t="s">
        <v>71</v>
      </c>
      <c r="F159" s="151">
        <v>1350</v>
      </c>
      <c r="G159" s="151">
        <v>1350</v>
      </c>
      <c r="H159" s="151">
        <v>1350</v>
      </c>
      <c r="I159"/>
      <c r="J159"/>
      <c r="K159"/>
      <c r="L159"/>
      <c r="M159"/>
      <c r="GIZ159" s="1"/>
      <c r="GJA159" s="1"/>
      <c r="GJB159" s="1"/>
      <c r="GJC159" s="1"/>
      <c r="GJD159" s="1"/>
    </row>
    <row r="160" spans="1:13 4992:4996" ht="24" customHeight="1" x14ac:dyDescent="0.25">
      <c r="A160" s="350" t="s">
        <v>402</v>
      </c>
      <c r="B160" s="260" t="s">
        <v>349</v>
      </c>
      <c r="C160" s="143" t="s">
        <v>350</v>
      </c>
      <c r="D160" s="211" t="s">
        <v>351</v>
      </c>
      <c r="E160" s="211" t="s">
        <v>102</v>
      </c>
      <c r="F160" s="150">
        <v>500</v>
      </c>
      <c r="G160" s="150">
        <v>500</v>
      </c>
      <c r="H160" s="150">
        <v>823</v>
      </c>
      <c r="I160"/>
      <c r="J160"/>
      <c r="K160"/>
      <c r="L160"/>
      <c r="M160"/>
      <c r="GIZ160" s="1"/>
      <c r="GJA160" s="1"/>
      <c r="GJB160" s="1"/>
      <c r="GJC160" s="1"/>
      <c r="GJD160" s="1"/>
    </row>
    <row r="161" spans="1:13 4992:4996" ht="24" x14ac:dyDescent="0.25">
      <c r="A161" s="350"/>
      <c r="B161" s="260"/>
      <c r="C161" s="358" t="s">
        <v>335</v>
      </c>
      <c r="D161" s="211" t="s">
        <v>19</v>
      </c>
      <c r="E161" s="211" t="s">
        <v>71</v>
      </c>
      <c r="F161" s="151">
        <v>2250</v>
      </c>
      <c r="G161" s="151">
        <v>2250</v>
      </c>
      <c r="H161" s="151">
        <v>2250</v>
      </c>
      <c r="I161"/>
      <c r="J161"/>
      <c r="K161"/>
      <c r="L161"/>
      <c r="M161"/>
      <c r="GIZ161" s="1"/>
      <c r="GJA161" s="1"/>
      <c r="GJB161" s="1"/>
      <c r="GJC161" s="1"/>
      <c r="GJD161" s="1"/>
    </row>
    <row r="162" spans="1:13 4992:4996" ht="14.45" customHeight="1" x14ac:dyDescent="0.25">
      <c r="A162" s="350" t="s">
        <v>403</v>
      </c>
      <c r="B162" s="260" t="s">
        <v>352</v>
      </c>
      <c r="C162" s="143" t="s">
        <v>353</v>
      </c>
      <c r="D162" s="211" t="s">
        <v>339</v>
      </c>
      <c r="E162" s="211" t="s">
        <v>102</v>
      </c>
      <c r="F162" s="150">
        <v>900</v>
      </c>
      <c r="G162" s="150">
        <v>900</v>
      </c>
      <c r="H162" s="150">
        <v>1180</v>
      </c>
      <c r="I162"/>
      <c r="J162"/>
      <c r="K162"/>
      <c r="L162"/>
      <c r="M162"/>
      <c r="GIZ162" s="1"/>
      <c r="GJA162" s="1"/>
      <c r="GJB162" s="1"/>
      <c r="GJC162" s="1"/>
      <c r="GJD162" s="1"/>
    </row>
    <row r="163" spans="1:13 4992:4996" ht="24" x14ac:dyDescent="0.25">
      <c r="A163" s="350"/>
      <c r="B163" s="260"/>
      <c r="C163" s="211" t="s">
        <v>18</v>
      </c>
      <c r="D163" s="211" t="s">
        <v>19</v>
      </c>
      <c r="E163" s="211" t="s">
        <v>71</v>
      </c>
      <c r="F163" s="151">
        <f>F164+F165</f>
        <v>4231.5</v>
      </c>
      <c r="G163" s="151">
        <f t="shared" ref="G163:H163" si="2">G164+G165</f>
        <v>4365.5</v>
      </c>
      <c r="H163" s="151">
        <f t="shared" si="2"/>
        <v>4363.3999999999996</v>
      </c>
      <c r="I163"/>
      <c r="J163"/>
      <c r="K163"/>
      <c r="L163"/>
      <c r="M163"/>
      <c r="GIZ163" s="1"/>
      <c r="GJA163" s="1"/>
      <c r="GJB163" s="1"/>
      <c r="GJC163" s="1"/>
      <c r="GJD163" s="1"/>
    </row>
    <row r="164" spans="1:13 4992:4996" x14ac:dyDescent="0.25">
      <c r="A164" s="350"/>
      <c r="B164" s="260"/>
      <c r="C164" s="358" t="s">
        <v>335</v>
      </c>
      <c r="D164" s="147"/>
      <c r="E164" s="147"/>
      <c r="F164" s="150">
        <v>4195.5</v>
      </c>
      <c r="G164" s="150">
        <v>4329.5</v>
      </c>
      <c r="H164" s="150">
        <v>4327.3999999999996</v>
      </c>
      <c r="I164"/>
      <c r="J164"/>
      <c r="K164"/>
      <c r="L164"/>
      <c r="M164"/>
      <c r="GIZ164" s="1"/>
      <c r="GJA164" s="1"/>
      <c r="GJB164" s="1"/>
      <c r="GJC164" s="1"/>
      <c r="GJD164" s="1"/>
    </row>
    <row r="165" spans="1:13 4992:4996" x14ac:dyDescent="0.25">
      <c r="A165" s="350"/>
      <c r="B165" s="260"/>
      <c r="C165" s="358" t="s">
        <v>354</v>
      </c>
      <c r="D165" s="147"/>
      <c r="E165" s="147"/>
      <c r="F165" s="150">
        <v>36</v>
      </c>
      <c r="G165" s="150">
        <v>36</v>
      </c>
      <c r="H165" s="150">
        <v>36</v>
      </c>
      <c r="I165"/>
      <c r="J165"/>
      <c r="K165"/>
      <c r="L165"/>
      <c r="M165"/>
      <c r="GIZ165" s="1"/>
      <c r="GJA165" s="1"/>
      <c r="GJB165" s="1"/>
      <c r="GJC165" s="1"/>
      <c r="GJD165" s="1"/>
    </row>
    <row r="166" spans="1:13 4992:4996" ht="14.45" customHeight="1" x14ac:dyDescent="0.25">
      <c r="A166" s="350" t="s">
        <v>404</v>
      </c>
      <c r="B166" s="260" t="s">
        <v>356</v>
      </c>
      <c r="C166" s="143" t="s">
        <v>357</v>
      </c>
      <c r="D166" s="211" t="s">
        <v>358</v>
      </c>
      <c r="E166" s="211" t="s">
        <v>102</v>
      </c>
      <c r="F166" s="150">
        <v>223</v>
      </c>
      <c r="G166" s="150">
        <v>223</v>
      </c>
      <c r="H166" s="150">
        <v>223</v>
      </c>
      <c r="I166"/>
      <c r="J166"/>
      <c r="K166"/>
      <c r="L166"/>
      <c r="M166"/>
      <c r="GIZ166" s="1"/>
      <c r="GJA166" s="1"/>
      <c r="GJB166" s="1"/>
      <c r="GJC166" s="1"/>
      <c r="GJD166" s="1"/>
    </row>
    <row r="167" spans="1:13 4992:4996" ht="24" x14ac:dyDescent="0.25">
      <c r="A167" s="350"/>
      <c r="B167" s="260"/>
      <c r="C167" s="143" t="s">
        <v>359</v>
      </c>
      <c r="D167" s="211" t="s">
        <v>19</v>
      </c>
      <c r="E167" s="211" t="s">
        <v>71</v>
      </c>
      <c r="F167" s="151">
        <v>3295.3</v>
      </c>
      <c r="G167" s="151">
        <v>3295.3</v>
      </c>
      <c r="H167" s="151">
        <v>3354.4</v>
      </c>
      <c r="I167"/>
      <c r="J167"/>
      <c r="K167"/>
      <c r="L167"/>
      <c r="M167"/>
      <c r="GIZ167" s="1"/>
      <c r="GJA167" s="1"/>
      <c r="GJB167" s="1"/>
      <c r="GJC167" s="1"/>
      <c r="GJD167" s="1"/>
    </row>
    <row r="168" spans="1:13 4992:4996" ht="14.45" customHeight="1" x14ac:dyDescent="0.25">
      <c r="A168" s="350" t="s">
        <v>405</v>
      </c>
      <c r="B168" s="260" t="s">
        <v>113</v>
      </c>
      <c r="C168" s="143" t="s">
        <v>114</v>
      </c>
      <c r="D168" s="211" t="s">
        <v>358</v>
      </c>
      <c r="E168" s="211" t="s">
        <v>102</v>
      </c>
      <c r="F168" s="150">
        <v>7148</v>
      </c>
      <c r="G168" s="150">
        <v>7148</v>
      </c>
      <c r="H168" s="150">
        <v>7193</v>
      </c>
      <c r="I168"/>
      <c r="J168"/>
      <c r="K168"/>
      <c r="L168"/>
      <c r="M168"/>
      <c r="GIZ168" s="1"/>
      <c r="GJA168" s="1"/>
      <c r="GJB168" s="1"/>
      <c r="GJC168" s="1"/>
      <c r="GJD168" s="1"/>
    </row>
    <row r="169" spans="1:13 4992:4996" ht="24" x14ac:dyDescent="0.25">
      <c r="A169" s="350"/>
      <c r="B169" s="260"/>
      <c r="C169" s="211" t="s">
        <v>18</v>
      </c>
      <c r="D169" s="211" t="s">
        <v>19</v>
      </c>
      <c r="E169" s="211" t="s">
        <v>71</v>
      </c>
      <c r="F169" s="151">
        <f>F170+F171+F172+F173</f>
        <v>64047.7</v>
      </c>
      <c r="G169" s="151">
        <f>G170+G171+G172+G173</f>
        <v>63974.7</v>
      </c>
      <c r="H169" s="151">
        <f>H170+H171+H172+H173</f>
        <v>63866.7</v>
      </c>
      <c r="I169"/>
      <c r="J169"/>
      <c r="K169"/>
      <c r="L169"/>
      <c r="M169"/>
      <c r="GIZ169" s="1"/>
      <c r="GJA169" s="1"/>
      <c r="GJB169" s="1"/>
      <c r="GJC169" s="1"/>
      <c r="GJD169" s="1"/>
    </row>
    <row r="170" spans="1:13 4992:4996" x14ac:dyDescent="0.25">
      <c r="A170" s="350"/>
      <c r="B170" s="260"/>
      <c r="C170" s="143" t="s">
        <v>359</v>
      </c>
      <c r="D170" s="147"/>
      <c r="E170" s="147"/>
      <c r="F170" s="150">
        <v>57500.7</v>
      </c>
      <c r="G170" s="150">
        <v>57427.7</v>
      </c>
      <c r="H170" s="150">
        <v>57323.7</v>
      </c>
      <c r="I170"/>
      <c r="J170"/>
      <c r="K170"/>
      <c r="L170"/>
      <c r="M170"/>
      <c r="GIZ170" s="1"/>
      <c r="GJA170" s="1"/>
      <c r="GJB170" s="1"/>
      <c r="GJC170" s="1"/>
      <c r="GJD170" s="1"/>
    </row>
    <row r="171" spans="1:13 4992:4996" x14ac:dyDescent="0.25">
      <c r="A171" s="350"/>
      <c r="B171" s="260"/>
      <c r="C171" s="143" t="s">
        <v>360</v>
      </c>
      <c r="D171" s="147"/>
      <c r="E171" s="147"/>
      <c r="F171" s="150">
        <v>182</v>
      </c>
      <c r="G171" s="150">
        <v>182</v>
      </c>
      <c r="H171" s="150">
        <v>181.8</v>
      </c>
      <c r="I171"/>
      <c r="J171"/>
      <c r="K171"/>
      <c r="L171"/>
      <c r="M171"/>
      <c r="GIZ171" s="1"/>
      <c r="GJA171" s="1"/>
      <c r="GJB171" s="1"/>
      <c r="GJC171" s="1"/>
      <c r="GJD171" s="1"/>
    </row>
    <row r="172" spans="1:13 4992:4996" x14ac:dyDescent="0.25">
      <c r="A172" s="350"/>
      <c r="B172" s="260"/>
      <c r="C172" s="143" t="s">
        <v>361</v>
      </c>
      <c r="D172" s="147"/>
      <c r="E172" s="147"/>
      <c r="F172" s="150"/>
      <c r="G172" s="150"/>
      <c r="H172" s="150"/>
      <c r="I172"/>
      <c r="J172"/>
      <c r="K172"/>
      <c r="L172"/>
      <c r="M172"/>
      <c r="GIZ172" s="1"/>
      <c r="GJA172" s="1"/>
      <c r="GJB172" s="1"/>
      <c r="GJC172" s="1"/>
      <c r="GJD172" s="1"/>
    </row>
    <row r="173" spans="1:13 4992:4996" x14ac:dyDescent="0.25">
      <c r="A173" s="350"/>
      <c r="B173" s="260"/>
      <c r="C173" s="143" t="s">
        <v>362</v>
      </c>
      <c r="D173" s="147"/>
      <c r="E173" s="147"/>
      <c r="F173" s="150">
        <v>6365</v>
      </c>
      <c r="G173" s="150">
        <v>6365</v>
      </c>
      <c r="H173" s="150">
        <v>6361.2</v>
      </c>
      <c r="I173"/>
      <c r="J173"/>
      <c r="K173"/>
      <c r="L173"/>
      <c r="M173"/>
      <c r="GIZ173" s="1"/>
      <c r="GJA173" s="1"/>
      <c r="GJB173" s="1"/>
      <c r="GJC173" s="1"/>
      <c r="GJD173" s="1"/>
    </row>
    <row r="174" spans="1:13 4992:4996" x14ac:dyDescent="0.25">
      <c r="A174" s="288" t="s">
        <v>406</v>
      </c>
      <c r="B174" s="308" t="s">
        <v>121</v>
      </c>
      <c r="C174" s="152" t="s">
        <v>122</v>
      </c>
      <c r="D174" s="144" t="s">
        <v>339</v>
      </c>
      <c r="E174" s="144" t="s">
        <v>125</v>
      </c>
      <c r="F174" s="149">
        <v>900740</v>
      </c>
      <c r="G174" s="149">
        <v>900740</v>
      </c>
      <c r="H174" s="166">
        <v>874520</v>
      </c>
      <c r="I174"/>
      <c r="J174"/>
      <c r="K174"/>
      <c r="L174"/>
      <c r="M174"/>
      <c r="GIZ174" s="1"/>
      <c r="GJA174" s="1"/>
      <c r="GJB174" s="1"/>
      <c r="GJC174" s="1"/>
      <c r="GJD174" s="1"/>
    </row>
    <row r="175" spans="1:13 4992:4996" ht="24" x14ac:dyDescent="0.25">
      <c r="A175" s="307"/>
      <c r="B175" s="309"/>
      <c r="C175" s="211" t="s">
        <v>18</v>
      </c>
      <c r="D175" s="211" t="s">
        <v>19</v>
      </c>
      <c r="E175" s="211" t="s">
        <v>71</v>
      </c>
      <c r="F175" s="151">
        <f>F176+F177+F178+F179+F180+F181</f>
        <v>88182.2</v>
      </c>
      <c r="G175" s="151">
        <f>G176+G177+G178+G179+G180+G181</f>
        <v>88270.599999999991</v>
      </c>
      <c r="H175" s="151">
        <f>H176+H177+H178+H179+H180+H181</f>
        <v>87345</v>
      </c>
      <c r="I175"/>
      <c r="J175"/>
      <c r="K175"/>
      <c r="L175"/>
      <c r="M175"/>
      <c r="GIZ175" s="1"/>
      <c r="GJA175" s="1"/>
      <c r="GJB175" s="1"/>
      <c r="GJC175" s="1"/>
      <c r="GJD175" s="1"/>
    </row>
    <row r="176" spans="1:13 4992:4996" x14ac:dyDescent="0.25">
      <c r="A176" s="307"/>
      <c r="B176" s="309"/>
      <c r="C176" s="358" t="s">
        <v>330</v>
      </c>
      <c r="D176" s="211"/>
      <c r="E176" s="211"/>
      <c r="F176" s="150">
        <v>84666.2</v>
      </c>
      <c r="G176" s="150">
        <v>84634.2</v>
      </c>
      <c r="H176" s="150">
        <v>84162.9</v>
      </c>
      <c r="I176"/>
      <c r="J176"/>
      <c r="K176"/>
      <c r="L176"/>
      <c r="M176"/>
      <c r="GIZ176" s="1"/>
      <c r="GJA176" s="1"/>
      <c r="GJB176" s="1"/>
      <c r="GJC176" s="1"/>
      <c r="GJD176" s="1"/>
    </row>
    <row r="177" spans="1:13 4992:4996" x14ac:dyDescent="0.25">
      <c r="A177" s="307"/>
      <c r="B177" s="309"/>
      <c r="C177" s="358" t="s">
        <v>360</v>
      </c>
      <c r="D177" s="211"/>
      <c r="E177" s="211"/>
      <c r="F177" s="150">
        <v>2818</v>
      </c>
      <c r="G177" s="150">
        <v>2515.4</v>
      </c>
      <c r="H177" s="150">
        <v>2511.1</v>
      </c>
      <c r="I177"/>
      <c r="J177"/>
      <c r="K177"/>
      <c r="L177"/>
      <c r="M177"/>
      <c r="GIZ177" s="1"/>
      <c r="GJA177" s="1"/>
      <c r="GJB177" s="1"/>
      <c r="GJC177" s="1"/>
      <c r="GJD177" s="1"/>
    </row>
    <row r="178" spans="1:13 4992:4996" x14ac:dyDescent="0.25">
      <c r="A178" s="307"/>
      <c r="B178" s="309"/>
      <c r="C178" s="358" t="s">
        <v>363</v>
      </c>
      <c r="D178" s="211"/>
      <c r="E178" s="211"/>
      <c r="F178" s="150">
        <v>0</v>
      </c>
      <c r="G178" s="150">
        <v>450</v>
      </c>
      <c r="H178" s="150">
        <v>0</v>
      </c>
      <c r="I178"/>
      <c r="J178"/>
      <c r="K178"/>
      <c r="L178"/>
      <c r="M178"/>
      <c r="GIZ178" s="1"/>
      <c r="GJA178" s="1"/>
      <c r="GJB178" s="1"/>
      <c r="GJC178" s="1"/>
      <c r="GJD178" s="1"/>
    </row>
    <row r="179" spans="1:13 4992:4996" x14ac:dyDescent="0.25">
      <c r="A179" s="307"/>
      <c r="B179" s="309"/>
      <c r="C179" s="358" t="s">
        <v>364</v>
      </c>
      <c r="D179" s="211"/>
      <c r="E179" s="211"/>
      <c r="F179" s="150">
        <v>95</v>
      </c>
      <c r="G179" s="150">
        <v>68</v>
      </c>
      <c r="H179" s="150">
        <v>68</v>
      </c>
      <c r="I179"/>
      <c r="J179"/>
      <c r="K179"/>
      <c r="L179"/>
      <c r="M179"/>
      <c r="GIZ179" s="1"/>
      <c r="GJA179" s="1"/>
      <c r="GJB179" s="1"/>
      <c r="GJC179" s="1"/>
      <c r="GJD179" s="1"/>
    </row>
    <row r="180" spans="1:13 4992:4996" x14ac:dyDescent="0.25">
      <c r="A180" s="307"/>
      <c r="B180" s="309"/>
      <c r="C180" s="358" t="s">
        <v>355</v>
      </c>
      <c r="D180" s="211"/>
      <c r="E180" s="211"/>
      <c r="F180" s="150">
        <v>0</v>
      </c>
      <c r="G180" s="150">
        <v>0</v>
      </c>
      <c r="H180" s="150">
        <v>0</v>
      </c>
      <c r="I180"/>
      <c r="J180"/>
      <c r="K180"/>
      <c r="L180"/>
      <c r="M180"/>
      <c r="GIZ180" s="1"/>
      <c r="GJA180" s="1"/>
      <c r="GJB180" s="1"/>
      <c r="GJC180" s="1"/>
      <c r="GJD180" s="1"/>
    </row>
    <row r="181" spans="1:13 4992:4996" x14ac:dyDescent="0.25">
      <c r="A181" s="307"/>
      <c r="B181" s="309"/>
      <c r="C181" s="358" t="s">
        <v>361</v>
      </c>
      <c r="D181" s="211"/>
      <c r="E181" s="211"/>
      <c r="F181" s="150">
        <v>603</v>
      </c>
      <c r="G181" s="150">
        <v>603</v>
      </c>
      <c r="H181" s="150">
        <v>603</v>
      </c>
      <c r="I181"/>
      <c r="J181"/>
      <c r="K181"/>
      <c r="L181"/>
      <c r="M181"/>
      <c r="GIZ181" s="1"/>
      <c r="GJA181" s="1"/>
      <c r="GJB181" s="1"/>
      <c r="GJC181" s="1"/>
      <c r="GJD181" s="1"/>
    </row>
    <row r="182" spans="1:13 4992:4996" ht="14.45" customHeight="1" x14ac:dyDescent="0.25">
      <c r="A182" s="287" t="s">
        <v>407</v>
      </c>
      <c r="B182" s="284" t="s">
        <v>365</v>
      </c>
      <c r="C182" s="152" t="s">
        <v>366</v>
      </c>
      <c r="D182" s="144" t="s">
        <v>339</v>
      </c>
      <c r="E182" s="144" t="s">
        <v>102</v>
      </c>
      <c r="F182" s="149">
        <v>750</v>
      </c>
      <c r="G182" s="149">
        <v>750</v>
      </c>
      <c r="H182" s="166">
        <v>750</v>
      </c>
      <c r="I182"/>
      <c r="J182"/>
      <c r="K182"/>
      <c r="L182"/>
      <c r="M182"/>
      <c r="GIZ182" s="1"/>
      <c r="GJA182" s="1"/>
      <c r="GJB182" s="1"/>
      <c r="GJC182" s="1"/>
      <c r="GJD182" s="1"/>
    </row>
    <row r="183" spans="1:13 4992:4996" ht="24" x14ac:dyDescent="0.25">
      <c r="A183" s="283"/>
      <c r="B183" s="285"/>
      <c r="C183" s="145" t="s">
        <v>18</v>
      </c>
      <c r="D183" s="145" t="s">
        <v>19</v>
      </c>
      <c r="E183" s="145" t="s">
        <v>71</v>
      </c>
      <c r="F183" s="356">
        <f>F184+F185+F186+F187+F188+F189+F190</f>
        <v>90763.4</v>
      </c>
      <c r="G183" s="356">
        <f>G184+G185+G186+G187+G188+G189+G190</f>
        <v>94769.799999999988</v>
      </c>
      <c r="H183" s="357">
        <f>H184+H185+H186+H187+H188+H189+H190</f>
        <v>93778.799999999988</v>
      </c>
      <c r="I183"/>
      <c r="J183"/>
      <c r="K183"/>
      <c r="L183"/>
      <c r="M183"/>
      <c r="GIZ183" s="1"/>
      <c r="GJA183" s="1"/>
      <c r="GJB183" s="1"/>
      <c r="GJC183" s="1"/>
      <c r="GJD183" s="1"/>
    </row>
    <row r="184" spans="1:13 4992:4996" x14ac:dyDescent="0.25">
      <c r="A184" s="283"/>
      <c r="B184" s="285"/>
      <c r="C184" s="360" t="s">
        <v>367</v>
      </c>
      <c r="D184" s="211"/>
      <c r="E184" s="211"/>
      <c r="F184" s="150">
        <v>10320</v>
      </c>
      <c r="G184" s="150">
        <v>12011</v>
      </c>
      <c r="H184" s="150">
        <v>11469.7</v>
      </c>
      <c r="I184"/>
      <c r="J184"/>
      <c r="K184"/>
      <c r="L184"/>
      <c r="M184"/>
      <c r="GIZ184" s="1"/>
      <c r="GJA184" s="1"/>
      <c r="GJB184" s="1"/>
      <c r="GJC184" s="1"/>
      <c r="GJD184" s="1"/>
    </row>
    <row r="185" spans="1:13 4992:4996" x14ac:dyDescent="0.25">
      <c r="A185" s="283"/>
      <c r="B185" s="285"/>
      <c r="C185" s="360" t="s">
        <v>368</v>
      </c>
      <c r="D185" s="211"/>
      <c r="E185" s="211"/>
      <c r="F185" s="150">
        <v>254</v>
      </c>
      <c r="G185" s="150">
        <v>254</v>
      </c>
      <c r="H185" s="150">
        <v>254</v>
      </c>
      <c r="I185"/>
      <c r="J185"/>
      <c r="K185"/>
      <c r="L185"/>
      <c r="M185"/>
      <c r="GIZ185" s="1"/>
      <c r="GJA185" s="1"/>
      <c r="GJB185" s="1"/>
      <c r="GJC185" s="1"/>
      <c r="GJD185" s="1"/>
    </row>
    <row r="186" spans="1:13 4992:4996" x14ac:dyDescent="0.25">
      <c r="A186" s="283"/>
      <c r="B186" s="285"/>
      <c r="C186" s="360" t="s">
        <v>342</v>
      </c>
      <c r="D186" s="211"/>
      <c r="E186" s="211"/>
      <c r="F186" s="150">
        <v>78207.5</v>
      </c>
      <c r="G186" s="150">
        <v>78207.5</v>
      </c>
      <c r="H186" s="150">
        <v>78207</v>
      </c>
      <c r="I186"/>
      <c r="J186"/>
      <c r="K186"/>
      <c r="L186"/>
      <c r="M186"/>
      <c r="GIZ186" s="1"/>
      <c r="GJA186" s="1"/>
      <c r="GJB186" s="1"/>
      <c r="GJC186" s="1"/>
      <c r="GJD186" s="1"/>
    </row>
    <row r="187" spans="1:13 4992:4996" x14ac:dyDescent="0.25">
      <c r="A187" s="283"/>
      <c r="B187" s="285"/>
      <c r="C187" s="360" t="s">
        <v>369</v>
      </c>
      <c r="D187" s="211"/>
      <c r="E187" s="211"/>
      <c r="F187" s="150">
        <v>1</v>
      </c>
      <c r="G187" s="150">
        <v>1</v>
      </c>
      <c r="H187" s="150">
        <v>0</v>
      </c>
      <c r="I187"/>
      <c r="J187"/>
      <c r="K187"/>
      <c r="L187"/>
      <c r="M187"/>
      <c r="GIZ187" s="1"/>
      <c r="GJA187" s="1"/>
      <c r="GJB187" s="1"/>
      <c r="GJC187" s="1"/>
      <c r="GJD187" s="1"/>
    </row>
    <row r="188" spans="1:13 4992:4996" x14ac:dyDescent="0.25">
      <c r="A188" s="283"/>
      <c r="B188" s="285"/>
      <c r="C188" s="360" t="s">
        <v>361</v>
      </c>
      <c r="D188" s="211"/>
      <c r="E188" s="211"/>
      <c r="F188" s="150">
        <v>1266</v>
      </c>
      <c r="G188" s="150">
        <v>3581.4</v>
      </c>
      <c r="H188" s="150">
        <v>3152.7</v>
      </c>
      <c r="I188"/>
      <c r="J188"/>
      <c r="K188"/>
      <c r="L188"/>
      <c r="M188"/>
      <c r="GIZ188" s="1"/>
      <c r="GJA188" s="1"/>
      <c r="GJB188" s="1"/>
      <c r="GJC188" s="1"/>
      <c r="GJD188" s="1"/>
    </row>
    <row r="189" spans="1:13 4992:4996" x14ac:dyDescent="0.25">
      <c r="A189" s="283"/>
      <c r="B189" s="285"/>
      <c r="C189" s="360" t="s">
        <v>370</v>
      </c>
      <c r="D189" s="211"/>
      <c r="E189" s="211"/>
      <c r="F189" s="150">
        <v>215</v>
      </c>
      <c r="G189" s="150">
        <v>215</v>
      </c>
      <c r="H189" s="150">
        <v>211.9</v>
      </c>
      <c r="I189"/>
      <c r="J189"/>
      <c r="K189"/>
      <c r="L189"/>
      <c r="M189"/>
      <c r="GIZ189" s="1"/>
      <c r="GJA189" s="1"/>
      <c r="GJB189" s="1"/>
      <c r="GJC189" s="1"/>
      <c r="GJD189" s="1"/>
    </row>
    <row r="190" spans="1:13 4992:4996" x14ac:dyDescent="0.25">
      <c r="A190" s="288"/>
      <c r="B190" s="286"/>
      <c r="C190" s="360" t="s">
        <v>371</v>
      </c>
      <c r="D190" s="211"/>
      <c r="E190" s="211"/>
      <c r="F190" s="150">
        <v>499.9</v>
      </c>
      <c r="G190" s="150">
        <v>499.9</v>
      </c>
      <c r="H190" s="150">
        <v>483.5</v>
      </c>
      <c r="I190"/>
      <c r="J190"/>
      <c r="K190"/>
      <c r="L190"/>
      <c r="M190"/>
      <c r="GIZ190" s="1"/>
      <c r="GJA190" s="1"/>
      <c r="GJB190" s="1"/>
      <c r="GJC190" s="1"/>
      <c r="GJD190" s="1"/>
    </row>
    <row r="191" spans="1:13 4992:4996" ht="14.45" customHeight="1" x14ac:dyDescent="0.25">
      <c r="A191" s="287" t="s">
        <v>408</v>
      </c>
      <c r="B191" s="284" t="s">
        <v>372</v>
      </c>
      <c r="C191" s="152" t="s">
        <v>373</v>
      </c>
      <c r="D191" s="144" t="s">
        <v>339</v>
      </c>
      <c r="E191" s="144" t="s">
        <v>102</v>
      </c>
      <c r="F191" s="149">
        <v>750</v>
      </c>
      <c r="G191" s="149">
        <v>750</v>
      </c>
      <c r="H191" s="166">
        <v>750</v>
      </c>
      <c r="I191"/>
      <c r="J191"/>
      <c r="K191"/>
      <c r="L191"/>
      <c r="M191"/>
      <c r="GIZ191" s="1"/>
      <c r="GJA191" s="1"/>
      <c r="GJB191" s="1"/>
      <c r="GJC191" s="1"/>
      <c r="GJD191" s="1"/>
    </row>
    <row r="192" spans="1:13 4992:4996" ht="24" x14ac:dyDescent="0.25">
      <c r="A192" s="283"/>
      <c r="B192" s="285"/>
      <c r="C192" s="145" t="s">
        <v>18</v>
      </c>
      <c r="D192" s="145" t="s">
        <v>19</v>
      </c>
      <c r="E192" s="145" t="s">
        <v>71</v>
      </c>
      <c r="F192" s="356">
        <f>F193+F194+F195+F196+F197+F199+F200+F198</f>
        <v>96973.5</v>
      </c>
      <c r="G192" s="356">
        <f t="shared" ref="G192:H192" si="3">G193+G194+G195+G196+G197+G199+G200+G198</f>
        <v>110630.9</v>
      </c>
      <c r="H192" s="357">
        <f t="shared" si="3"/>
        <v>100836.09999999998</v>
      </c>
      <c r="I192"/>
      <c r="J192"/>
      <c r="K192"/>
      <c r="L192"/>
      <c r="M192"/>
      <c r="GIZ192" s="1"/>
      <c r="GJA192" s="1"/>
      <c r="GJB192" s="1"/>
      <c r="GJC192" s="1"/>
      <c r="GJD192" s="1"/>
    </row>
    <row r="193" spans="1:13 4992:4996" x14ac:dyDescent="0.25">
      <c r="A193" s="283"/>
      <c r="B193" s="285"/>
      <c r="C193" s="360" t="s">
        <v>367</v>
      </c>
      <c r="D193" s="211"/>
      <c r="E193" s="211"/>
      <c r="F193" s="150">
        <v>1911</v>
      </c>
      <c r="G193" s="150">
        <v>1911</v>
      </c>
      <c r="H193" s="150">
        <v>1765.3</v>
      </c>
      <c r="I193"/>
      <c r="J193"/>
      <c r="K193"/>
      <c r="L193"/>
      <c r="M193"/>
      <c r="GIZ193" s="1"/>
      <c r="GJA193" s="1"/>
      <c r="GJB193" s="1"/>
      <c r="GJC193" s="1"/>
      <c r="GJD193" s="1"/>
    </row>
    <row r="194" spans="1:13 4992:4996" x14ac:dyDescent="0.25">
      <c r="A194" s="283"/>
      <c r="B194" s="285"/>
      <c r="C194" s="360" t="s">
        <v>368</v>
      </c>
      <c r="D194" s="211"/>
      <c r="E194" s="211"/>
      <c r="F194" s="150">
        <v>150</v>
      </c>
      <c r="G194" s="150">
        <v>150</v>
      </c>
      <c r="H194" s="150">
        <v>145.1</v>
      </c>
      <c r="I194"/>
      <c r="J194"/>
      <c r="K194"/>
      <c r="L194"/>
      <c r="M194"/>
      <c r="GIZ194" s="1"/>
      <c r="GJA194" s="1"/>
      <c r="GJB194" s="1"/>
      <c r="GJC194" s="1"/>
      <c r="GJD194" s="1"/>
    </row>
    <row r="195" spans="1:13 4992:4996" x14ac:dyDescent="0.25">
      <c r="A195" s="283"/>
      <c r="B195" s="285"/>
      <c r="C195" s="360" t="s">
        <v>342</v>
      </c>
      <c r="D195" s="211"/>
      <c r="E195" s="211"/>
      <c r="F195" s="150">
        <v>90996.5</v>
      </c>
      <c r="G195" s="150">
        <v>100290.9</v>
      </c>
      <c r="H195" s="150">
        <v>91759.4</v>
      </c>
      <c r="I195"/>
      <c r="J195"/>
      <c r="K195"/>
      <c r="L195"/>
      <c r="M195"/>
      <c r="GIZ195" s="1"/>
      <c r="GJA195" s="1"/>
      <c r="GJB195" s="1"/>
      <c r="GJC195" s="1"/>
      <c r="GJD195" s="1"/>
    </row>
    <row r="196" spans="1:13 4992:4996" x14ac:dyDescent="0.25">
      <c r="A196" s="283"/>
      <c r="B196" s="285"/>
      <c r="C196" s="360" t="s">
        <v>361</v>
      </c>
      <c r="D196" s="211"/>
      <c r="E196" s="211"/>
      <c r="F196" s="150">
        <v>2332</v>
      </c>
      <c r="G196" s="150">
        <v>6668.4</v>
      </c>
      <c r="H196" s="150">
        <v>5797.9</v>
      </c>
      <c r="I196"/>
      <c r="J196"/>
      <c r="K196"/>
      <c r="L196"/>
      <c r="M196"/>
      <c r="GIZ196" s="1"/>
      <c r="GJA196" s="1"/>
      <c r="GJB196" s="1"/>
      <c r="GJC196" s="1"/>
      <c r="GJD196" s="1"/>
    </row>
    <row r="197" spans="1:13 4992:4996" x14ac:dyDescent="0.25">
      <c r="A197" s="283"/>
      <c r="B197" s="285"/>
      <c r="C197" s="360" t="s">
        <v>355</v>
      </c>
      <c r="D197" s="211"/>
      <c r="E197" s="211"/>
      <c r="F197" s="150">
        <v>184</v>
      </c>
      <c r="G197" s="150">
        <v>210.6</v>
      </c>
      <c r="H197" s="150">
        <v>210.6</v>
      </c>
      <c r="I197"/>
      <c r="J197"/>
      <c r="K197"/>
      <c r="L197"/>
      <c r="M197"/>
      <c r="GIZ197" s="1"/>
      <c r="GJA197" s="1"/>
      <c r="GJB197" s="1"/>
      <c r="GJC197" s="1"/>
      <c r="GJD197" s="1"/>
    </row>
    <row r="198" spans="1:13 4992:4996" x14ac:dyDescent="0.25">
      <c r="A198" s="283"/>
      <c r="B198" s="285"/>
      <c r="C198" s="360" t="s">
        <v>374</v>
      </c>
      <c r="D198" s="211"/>
      <c r="E198" s="211"/>
      <c r="F198" s="150">
        <v>445</v>
      </c>
      <c r="G198" s="150">
        <v>445</v>
      </c>
      <c r="H198" s="150">
        <v>223</v>
      </c>
      <c r="I198"/>
      <c r="J198"/>
      <c r="K198"/>
      <c r="L198"/>
      <c r="M198"/>
      <c r="GIZ198" s="1"/>
      <c r="GJA198" s="1"/>
      <c r="GJB198" s="1"/>
      <c r="GJC198" s="1"/>
      <c r="GJD198" s="1"/>
    </row>
    <row r="199" spans="1:13 4992:4996" x14ac:dyDescent="0.25">
      <c r="A199" s="283"/>
      <c r="B199" s="285"/>
      <c r="C199" s="360" t="s">
        <v>375</v>
      </c>
      <c r="D199" s="211"/>
      <c r="E199" s="211"/>
      <c r="F199" s="150">
        <v>40</v>
      </c>
      <c r="G199" s="150">
        <v>40</v>
      </c>
      <c r="H199" s="150">
        <v>35.9</v>
      </c>
      <c r="I199"/>
      <c r="J199"/>
      <c r="K199"/>
      <c r="L199"/>
      <c r="M199"/>
      <c r="GIZ199" s="1"/>
      <c r="GJA199" s="1"/>
      <c r="GJB199" s="1"/>
      <c r="GJC199" s="1"/>
      <c r="GJD199" s="1"/>
    </row>
    <row r="200" spans="1:13 4992:4996" x14ac:dyDescent="0.25">
      <c r="A200" s="288"/>
      <c r="B200" s="286"/>
      <c r="C200" s="360" t="s">
        <v>371</v>
      </c>
      <c r="D200" s="211"/>
      <c r="E200" s="211"/>
      <c r="F200" s="150">
        <v>915</v>
      </c>
      <c r="G200" s="150">
        <v>915</v>
      </c>
      <c r="H200" s="150">
        <v>898.9</v>
      </c>
      <c r="I200"/>
      <c r="J200"/>
      <c r="K200"/>
      <c r="L200"/>
      <c r="M200"/>
      <c r="GIZ200" s="1"/>
      <c r="GJA200" s="1"/>
      <c r="GJB200" s="1"/>
      <c r="GJC200" s="1"/>
      <c r="GJD200" s="1"/>
    </row>
    <row r="201" spans="1:13 4992:4996" ht="14.45" customHeight="1" x14ac:dyDescent="0.25">
      <c r="A201" s="287" t="s">
        <v>409</v>
      </c>
      <c r="B201" s="284" t="s">
        <v>376</v>
      </c>
      <c r="C201" s="152" t="s">
        <v>377</v>
      </c>
      <c r="D201" s="144" t="s">
        <v>339</v>
      </c>
      <c r="E201" s="144" t="s">
        <v>102</v>
      </c>
      <c r="F201" s="149">
        <v>342</v>
      </c>
      <c r="G201" s="149">
        <v>342</v>
      </c>
      <c r="H201" s="166">
        <v>337</v>
      </c>
      <c r="I201"/>
      <c r="J201"/>
      <c r="K201"/>
      <c r="L201"/>
      <c r="M201"/>
      <c r="GIZ201" s="1"/>
      <c r="GJA201" s="1"/>
      <c r="GJB201" s="1"/>
      <c r="GJC201" s="1"/>
      <c r="GJD201" s="1"/>
    </row>
    <row r="202" spans="1:13 4992:4996" ht="24" x14ac:dyDescent="0.25">
      <c r="A202" s="283"/>
      <c r="B202" s="285"/>
      <c r="C202" s="145" t="s">
        <v>18</v>
      </c>
      <c r="D202" s="145" t="s">
        <v>19</v>
      </c>
      <c r="E202" s="145" t="s">
        <v>71</v>
      </c>
      <c r="F202" s="356">
        <f>F203+F204</f>
        <v>33439.1</v>
      </c>
      <c r="G202" s="356">
        <f>G203+G204</f>
        <v>33439.1</v>
      </c>
      <c r="H202" s="357">
        <f>H203+H204</f>
        <v>32948.1</v>
      </c>
      <c r="I202"/>
      <c r="J202"/>
      <c r="K202"/>
      <c r="L202"/>
      <c r="M202"/>
      <c r="GIZ202" s="1"/>
      <c r="GJA202" s="1"/>
      <c r="GJB202" s="1"/>
      <c r="GJC202" s="1"/>
      <c r="GJD202" s="1"/>
    </row>
    <row r="203" spans="1:13 4992:4996" x14ac:dyDescent="0.25">
      <c r="A203" s="283"/>
      <c r="B203" s="285"/>
      <c r="C203" s="360" t="s">
        <v>378</v>
      </c>
      <c r="D203" s="211"/>
      <c r="E203" s="211"/>
      <c r="F203" s="150">
        <v>33079</v>
      </c>
      <c r="G203" s="150">
        <v>33079</v>
      </c>
      <c r="H203" s="150">
        <v>32595</v>
      </c>
      <c r="I203"/>
      <c r="J203"/>
      <c r="K203"/>
      <c r="L203"/>
      <c r="M203"/>
      <c r="GIZ203" s="1"/>
      <c r="GJA203" s="1"/>
      <c r="GJB203" s="1"/>
      <c r="GJC203" s="1"/>
      <c r="GJD203" s="1"/>
    </row>
    <row r="204" spans="1:13 4992:4996" x14ac:dyDescent="0.25">
      <c r="A204" s="288"/>
      <c r="B204" s="286"/>
      <c r="C204" s="360" t="s">
        <v>371</v>
      </c>
      <c r="D204" s="211"/>
      <c r="E204" s="211"/>
      <c r="F204" s="150">
        <v>360.1</v>
      </c>
      <c r="G204" s="150">
        <v>360.1</v>
      </c>
      <c r="H204" s="150">
        <v>353.1</v>
      </c>
      <c r="I204"/>
      <c r="J204"/>
      <c r="K204"/>
      <c r="L204"/>
      <c r="M204"/>
      <c r="GIZ204" s="1"/>
      <c r="GJA204" s="1"/>
      <c r="GJB204" s="1"/>
      <c r="GJC204" s="1"/>
      <c r="GJD204" s="1"/>
    </row>
    <row r="205" spans="1:13 4992:4996" ht="14.45" customHeight="1" x14ac:dyDescent="0.25">
      <c r="A205" s="407" t="s">
        <v>410</v>
      </c>
      <c r="B205" s="305" t="s">
        <v>379</v>
      </c>
      <c r="C205" s="45" t="s">
        <v>380</v>
      </c>
      <c r="D205" s="215" t="s">
        <v>381</v>
      </c>
      <c r="E205" s="215" t="s">
        <v>102</v>
      </c>
      <c r="F205" s="408">
        <v>19102</v>
      </c>
      <c r="G205" s="408">
        <v>19102</v>
      </c>
      <c r="H205" s="409">
        <v>19102</v>
      </c>
      <c r="I205"/>
      <c r="J205"/>
      <c r="K205"/>
      <c r="L205"/>
      <c r="M205"/>
      <c r="GIZ205" s="1"/>
      <c r="GJA205" s="1"/>
      <c r="GJB205" s="1"/>
      <c r="GJC205" s="1"/>
      <c r="GJD205" s="1"/>
    </row>
    <row r="206" spans="1:13 4992:4996" ht="24" x14ac:dyDescent="0.25">
      <c r="A206" s="410"/>
      <c r="B206" s="306"/>
      <c r="C206" s="130" t="s">
        <v>18</v>
      </c>
      <c r="D206" s="130" t="s">
        <v>19</v>
      </c>
      <c r="E206" s="130" t="s">
        <v>71</v>
      </c>
      <c r="F206" s="411">
        <v>10282.299999999999</v>
      </c>
      <c r="G206" s="411">
        <v>10282.299999999999</v>
      </c>
      <c r="H206" s="412">
        <v>9990.2826800000003</v>
      </c>
      <c r="I206"/>
      <c r="J206"/>
      <c r="K206"/>
      <c r="L206"/>
      <c r="M206"/>
      <c r="GIZ206" s="1"/>
      <c r="GJA206" s="1"/>
      <c r="GJB206" s="1"/>
      <c r="GJC206" s="1"/>
      <c r="GJD206" s="1"/>
    </row>
    <row r="207" spans="1:13 4992:4996" ht="14.45" customHeight="1" x14ac:dyDescent="0.25">
      <c r="A207" s="350" t="s">
        <v>411</v>
      </c>
      <c r="B207" s="362" t="s">
        <v>383</v>
      </c>
      <c r="C207" s="143" t="s">
        <v>384</v>
      </c>
      <c r="D207" s="211" t="s">
        <v>119</v>
      </c>
      <c r="E207" s="211" t="s">
        <v>253</v>
      </c>
      <c r="F207" s="150">
        <v>590</v>
      </c>
      <c r="G207" s="150">
        <v>590</v>
      </c>
      <c r="H207" s="150">
        <v>590</v>
      </c>
      <c r="I207"/>
      <c r="J207"/>
      <c r="K207"/>
      <c r="L207"/>
      <c r="M207"/>
      <c r="GIZ207" s="1"/>
      <c r="GJA207" s="1"/>
      <c r="GJB207" s="1"/>
      <c r="GJC207" s="1"/>
      <c r="GJD207" s="1"/>
    </row>
    <row r="208" spans="1:13 4992:4996" ht="24" x14ac:dyDescent="0.25">
      <c r="A208" s="350"/>
      <c r="B208" s="362"/>
      <c r="C208" s="358" t="s">
        <v>385</v>
      </c>
      <c r="D208" s="211" t="s">
        <v>19</v>
      </c>
      <c r="E208" s="211" t="s">
        <v>71</v>
      </c>
      <c r="F208" s="151">
        <v>5062</v>
      </c>
      <c r="G208" s="151">
        <v>5092</v>
      </c>
      <c r="H208" s="151">
        <v>5018.8</v>
      </c>
      <c r="I208"/>
      <c r="J208"/>
      <c r="K208"/>
      <c r="L208"/>
      <c r="M208"/>
      <c r="GIZ208" s="1"/>
      <c r="GJA208" s="1"/>
      <c r="GJB208" s="1"/>
      <c r="GJC208" s="1"/>
      <c r="GJD208" s="1"/>
    </row>
    <row r="209" spans="1:13 4992:4996" ht="24" x14ac:dyDescent="0.25">
      <c r="A209" s="283" t="s">
        <v>412</v>
      </c>
      <c r="B209" s="285" t="s">
        <v>386</v>
      </c>
      <c r="C209" s="152" t="s">
        <v>387</v>
      </c>
      <c r="D209" s="212" t="s">
        <v>388</v>
      </c>
      <c r="E209" s="212" t="s">
        <v>102</v>
      </c>
      <c r="F209" s="149">
        <v>35500</v>
      </c>
      <c r="G209" s="149">
        <v>35500</v>
      </c>
      <c r="H209" s="149">
        <v>39050</v>
      </c>
      <c r="I209"/>
      <c r="J209"/>
      <c r="K209"/>
      <c r="L209"/>
      <c r="M209"/>
      <c r="GIZ209" s="1"/>
      <c r="GJA209" s="1"/>
      <c r="GJB209" s="1"/>
      <c r="GJC209" s="1"/>
      <c r="GJD209" s="1"/>
    </row>
    <row r="210" spans="1:13 4992:4996" ht="24" x14ac:dyDescent="0.25">
      <c r="A210" s="283"/>
      <c r="B210" s="285"/>
      <c r="C210" s="211" t="s">
        <v>18</v>
      </c>
      <c r="D210" s="211" t="s">
        <v>19</v>
      </c>
      <c r="E210" s="211" t="s">
        <v>71</v>
      </c>
      <c r="F210" s="151">
        <f>F211+F212</f>
        <v>25762</v>
      </c>
      <c r="G210" s="151">
        <f>G211+G212</f>
        <v>25467</v>
      </c>
      <c r="H210" s="151">
        <f>H211+H212</f>
        <v>25466.5</v>
      </c>
      <c r="I210"/>
      <c r="J210"/>
      <c r="K210"/>
      <c r="L210"/>
      <c r="M210"/>
      <c r="GIZ210" s="1"/>
      <c r="GJA210" s="1"/>
      <c r="GJB210" s="1"/>
      <c r="GJC210" s="1"/>
      <c r="GJD210" s="1"/>
    </row>
    <row r="211" spans="1:13 4992:4996" x14ac:dyDescent="0.25">
      <c r="A211" s="283"/>
      <c r="B211" s="285"/>
      <c r="C211" s="360" t="s">
        <v>382</v>
      </c>
      <c r="D211" s="147"/>
      <c r="E211" s="147"/>
      <c r="F211" s="150">
        <v>25181</v>
      </c>
      <c r="G211" s="150">
        <v>0</v>
      </c>
      <c r="H211" s="150">
        <v>0</v>
      </c>
      <c r="I211"/>
      <c r="J211"/>
      <c r="K211"/>
      <c r="L211"/>
      <c r="M211"/>
      <c r="GIZ211" s="1"/>
      <c r="GJA211" s="1"/>
      <c r="GJB211" s="1"/>
      <c r="GJC211" s="1"/>
      <c r="GJD211" s="1"/>
    </row>
    <row r="212" spans="1:13 4992:4996" x14ac:dyDescent="0.25">
      <c r="A212" s="288"/>
      <c r="B212" s="286"/>
      <c r="C212" s="360" t="s">
        <v>389</v>
      </c>
      <c r="D212" s="147"/>
      <c r="E212" s="147"/>
      <c r="F212" s="150">
        <v>581</v>
      </c>
      <c r="G212" s="150">
        <v>25467</v>
      </c>
      <c r="H212" s="150">
        <v>25466.5</v>
      </c>
      <c r="I212"/>
      <c r="J212"/>
      <c r="K212"/>
      <c r="L212"/>
      <c r="M212"/>
      <c r="GIZ212" s="1"/>
      <c r="GJA212" s="1"/>
      <c r="GJB212" s="1"/>
      <c r="GJC212" s="1"/>
      <c r="GJD212" s="1"/>
    </row>
    <row r="213" spans="1:13 4992:4996" ht="14.45" customHeight="1" x14ac:dyDescent="0.25">
      <c r="A213" s="287" t="s">
        <v>413</v>
      </c>
      <c r="B213" s="284" t="s">
        <v>390</v>
      </c>
      <c r="C213" s="143" t="s">
        <v>380</v>
      </c>
      <c r="D213" s="211" t="s">
        <v>391</v>
      </c>
      <c r="E213" s="211" t="s">
        <v>253</v>
      </c>
      <c r="F213" s="150">
        <v>566</v>
      </c>
      <c r="G213" s="150">
        <v>566</v>
      </c>
      <c r="H213" s="150">
        <v>566</v>
      </c>
      <c r="I213"/>
      <c r="J213"/>
      <c r="K213"/>
      <c r="L213"/>
      <c r="M213"/>
      <c r="GIZ213" s="1"/>
      <c r="GJA213" s="1"/>
      <c r="GJB213" s="1"/>
      <c r="GJC213" s="1"/>
      <c r="GJD213" s="1"/>
    </row>
    <row r="214" spans="1:13 4992:4996" ht="24" x14ac:dyDescent="0.25">
      <c r="A214" s="283"/>
      <c r="B214" s="285"/>
      <c r="C214" s="359" t="s">
        <v>382</v>
      </c>
      <c r="D214" s="211" t="s">
        <v>19</v>
      </c>
      <c r="E214" s="211" t="s">
        <v>71</v>
      </c>
      <c r="F214" s="151">
        <v>520.70000000000005</v>
      </c>
      <c r="G214" s="151">
        <v>520.70000000000005</v>
      </c>
      <c r="H214" s="151">
        <v>506.1</v>
      </c>
      <c r="I214"/>
      <c r="J214"/>
      <c r="K214"/>
      <c r="L214"/>
      <c r="M214"/>
      <c r="GIZ214" s="1"/>
      <c r="GJA214" s="1"/>
      <c r="GJB214" s="1"/>
      <c r="GJC214" s="1"/>
      <c r="GJD214" s="1"/>
    </row>
    <row r="215" spans="1:13 4992:4996" x14ac:dyDescent="0.25">
      <c r="A215" s="307" t="s">
        <v>414</v>
      </c>
      <c r="B215" s="309" t="s">
        <v>392</v>
      </c>
      <c r="C215" s="361" t="s">
        <v>393</v>
      </c>
      <c r="D215" s="211" t="s">
        <v>119</v>
      </c>
      <c r="E215" s="211" t="s">
        <v>253</v>
      </c>
      <c r="F215" s="150">
        <v>0</v>
      </c>
      <c r="G215" s="150">
        <v>630</v>
      </c>
      <c r="H215" s="150">
        <v>630</v>
      </c>
      <c r="I215"/>
      <c r="J215"/>
      <c r="K215"/>
      <c r="L215"/>
      <c r="M215"/>
      <c r="GIZ215" s="1"/>
      <c r="GJA215" s="1"/>
      <c r="GJB215" s="1"/>
      <c r="GJC215" s="1"/>
      <c r="GJD215" s="1"/>
    </row>
    <row r="216" spans="1:13 4992:4996" ht="24.75" thickBot="1" x14ac:dyDescent="0.3">
      <c r="A216" s="307"/>
      <c r="B216" s="260"/>
      <c r="C216" s="154" t="s">
        <v>394</v>
      </c>
      <c r="D216" s="125" t="s">
        <v>19</v>
      </c>
      <c r="E216" s="125" t="s">
        <v>71</v>
      </c>
      <c r="F216" s="151">
        <v>0</v>
      </c>
      <c r="G216" s="151">
        <v>1023.6</v>
      </c>
      <c r="H216" s="153">
        <v>1023.6</v>
      </c>
      <c r="I216"/>
      <c r="J216"/>
      <c r="K216"/>
      <c r="L216"/>
      <c r="M216"/>
      <c r="GIZ216" s="1"/>
      <c r="GJA216" s="1"/>
      <c r="GJB216" s="1"/>
      <c r="GJC216" s="1"/>
      <c r="GJD216" s="1"/>
    </row>
    <row r="217" spans="1:13 4992:4996" ht="15.75" thickBot="1" x14ac:dyDescent="0.3">
      <c r="A217" s="302" t="s">
        <v>12</v>
      </c>
      <c r="B217" s="303"/>
      <c r="C217" s="303"/>
      <c r="D217" s="304"/>
      <c r="E217" s="146"/>
      <c r="F217" s="148">
        <f>F216+F214+F210+F208+F202+F192+F183+F175+F169+F167+F163+F161+F159+F157+F155+F153+F151+F149+F147+F206</f>
        <v>734794.5</v>
      </c>
      <c r="G217" s="148">
        <f t="shared" ref="G217:H217" si="4">G216+G214+G210+G208+G202+G192+G183+G175+G169+G167+G163+G161+G159+G157+G155+G153+G151+G149+G147+G206</f>
        <v>755728.3</v>
      </c>
      <c r="H217" s="148">
        <f t="shared" si="4"/>
        <v>742201.48268000002</v>
      </c>
      <c r="I217"/>
      <c r="J217"/>
      <c r="K217"/>
      <c r="L217"/>
      <c r="M217"/>
      <c r="GIZ217" s="1"/>
      <c r="GJA217" s="1"/>
      <c r="GJB217" s="1"/>
      <c r="GJC217" s="1"/>
      <c r="GJD217" s="1"/>
    </row>
    <row r="218" spans="1:13 4992:4996" ht="24.75" thickBot="1" x14ac:dyDescent="0.3">
      <c r="A218" s="82" t="s">
        <v>184</v>
      </c>
      <c r="B218" s="74" t="s">
        <v>153</v>
      </c>
      <c r="C218" s="75"/>
      <c r="D218" s="75"/>
      <c r="E218" s="75"/>
      <c r="F218" s="75"/>
      <c r="G218" s="75"/>
      <c r="H218" s="76"/>
    </row>
    <row r="219" spans="1:13 4992:4996" x14ac:dyDescent="0.25">
      <c r="A219" s="369" t="s">
        <v>185</v>
      </c>
      <c r="B219" s="280" t="s">
        <v>154</v>
      </c>
      <c r="C219" s="52" t="s">
        <v>155</v>
      </c>
      <c r="D219" s="127" t="s">
        <v>156</v>
      </c>
      <c r="E219" s="127" t="s">
        <v>102</v>
      </c>
      <c r="F219" s="50">
        <v>1200</v>
      </c>
      <c r="G219" s="51">
        <v>1200</v>
      </c>
      <c r="H219" s="65">
        <v>1239</v>
      </c>
    </row>
    <row r="220" spans="1:13 4992:4996" ht="24" x14ac:dyDescent="0.25">
      <c r="A220" s="370"/>
      <c r="B220" s="281"/>
      <c r="C220" s="79" t="s">
        <v>157</v>
      </c>
      <c r="D220" s="122" t="s">
        <v>11</v>
      </c>
      <c r="E220" s="122" t="s">
        <v>9</v>
      </c>
      <c r="F220" s="363">
        <v>2359</v>
      </c>
      <c r="G220" s="364">
        <v>2359</v>
      </c>
      <c r="H220" s="365">
        <v>2359</v>
      </c>
    </row>
    <row r="221" spans="1:13 4992:4996" x14ac:dyDescent="0.25">
      <c r="A221" s="369" t="s">
        <v>186</v>
      </c>
      <c r="B221" s="239" t="s">
        <v>158</v>
      </c>
      <c r="C221" s="79" t="s">
        <v>159</v>
      </c>
      <c r="D221" s="127" t="s">
        <v>160</v>
      </c>
      <c r="E221" s="127" t="s">
        <v>102</v>
      </c>
      <c r="F221" s="50">
        <v>3840</v>
      </c>
      <c r="G221" s="78">
        <v>3840</v>
      </c>
      <c r="H221" s="65">
        <v>3793</v>
      </c>
    </row>
    <row r="222" spans="1:13 4992:4996" x14ac:dyDescent="0.25">
      <c r="A222" s="369"/>
      <c r="B222" s="241"/>
      <c r="C222" s="79" t="s">
        <v>161</v>
      </c>
      <c r="D222" s="127" t="s">
        <v>162</v>
      </c>
      <c r="E222" s="127" t="s">
        <v>102</v>
      </c>
      <c r="F222" s="50">
        <v>1250</v>
      </c>
      <c r="G222" s="78">
        <v>1250</v>
      </c>
      <c r="H222" s="65">
        <v>1188</v>
      </c>
    </row>
    <row r="223" spans="1:13 4992:4996" ht="24.75" thickBot="1" x14ac:dyDescent="0.3">
      <c r="A223" s="371"/>
      <c r="B223" s="275"/>
      <c r="C223" s="80" t="s">
        <v>163</v>
      </c>
      <c r="D223" s="126" t="s">
        <v>11</v>
      </c>
      <c r="E223" s="126" t="s">
        <v>9</v>
      </c>
      <c r="F223" s="366">
        <v>3863</v>
      </c>
      <c r="G223" s="367">
        <v>3863</v>
      </c>
      <c r="H223" s="368">
        <v>2803</v>
      </c>
    </row>
    <row r="224" spans="1:13 4992:4996" ht="15.75" customHeight="1" thickBot="1" x14ac:dyDescent="0.3">
      <c r="A224" s="235" t="s">
        <v>12</v>
      </c>
      <c r="B224" s="236"/>
      <c r="C224" s="236"/>
      <c r="D224" s="237"/>
      <c r="E224" s="77"/>
      <c r="F224" s="72">
        <f>F220+F223</f>
        <v>6222</v>
      </c>
      <c r="G224" s="72">
        <f>G220+G223</f>
        <v>6222</v>
      </c>
      <c r="H224" s="73">
        <f>H220+H223</f>
        <v>5162</v>
      </c>
    </row>
    <row r="225" spans="1:8" ht="14.25" customHeight="1" thickBot="1" x14ac:dyDescent="0.3">
      <c r="A225" s="63">
        <v>7</v>
      </c>
      <c r="B225" s="135" t="s">
        <v>152</v>
      </c>
      <c r="C225" s="135"/>
      <c r="D225" s="135"/>
      <c r="E225" s="135"/>
      <c r="F225" s="135"/>
      <c r="G225" s="135"/>
      <c r="H225" s="64"/>
    </row>
    <row r="226" spans="1:8" ht="14.25" customHeight="1" thickBot="1" x14ac:dyDescent="0.3">
      <c r="A226" s="63">
        <v>8</v>
      </c>
      <c r="B226" s="135" t="s">
        <v>128</v>
      </c>
      <c r="C226" s="135"/>
      <c r="D226" s="135"/>
      <c r="E226" s="135"/>
      <c r="F226" s="135"/>
      <c r="G226" s="135"/>
      <c r="H226" s="64"/>
    </row>
    <row r="227" spans="1:8" x14ac:dyDescent="0.25">
      <c r="A227" s="276" t="s">
        <v>187</v>
      </c>
      <c r="B227" s="277" t="s">
        <v>129</v>
      </c>
      <c r="C227" s="49"/>
      <c r="D227" s="127" t="s">
        <v>130</v>
      </c>
      <c r="E227" s="127" t="s">
        <v>131</v>
      </c>
      <c r="F227" s="50">
        <v>500</v>
      </c>
      <c r="G227" s="51">
        <v>500</v>
      </c>
      <c r="H227" s="65">
        <v>500</v>
      </c>
    </row>
    <row r="228" spans="1:8" ht="32.25" customHeight="1" x14ac:dyDescent="0.25">
      <c r="A228" s="276" t="s">
        <v>133</v>
      </c>
      <c r="B228" s="277" t="s">
        <v>134</v>
      </c>
      <c r="C228" s="52" t="s">
        <v>132</v>
      </c>
      <c r="D228" s="127" t="s">
        <v>11</v>
      </c>
      <c r="E228" s="127" t="s">
        <v>9</v>
      </c>
      <c r="F228" s="372">
        <v>636</v>
      </c>
      <c r="G228" s="372">
        <v>636</v>
      </c>
      <c r="H228" s="373">
        <v>636</v>
      </c>
    </row>
    <row r="229" spans="1:8" x14ac:dyDescent="0.25">
      <c r="A229" s="301" t="s">
        <v>188</v>
      </c>
      <c r="B229" s="280" t="s">
        <v>134</v>
      </c>
      <c r="C229" s="52"/>
      <c r="D229" s="127" t="s">
        <v>135</v>
      </c>
      <c r="E229" s="127" t="s">
        <v>131</v>
      </c>
      <c r="F229" s="57">
        <v>1</v>
      </c>
      <c r="G229" s="58">
        <v>1</v>
      </c>
      <c r="H229" s="66">
        <v>1</v>
      </c>
    </row>
    <row r="230" spans="1:8" ht="24" x14ac:dyDescent="0.25">
      <c r="A230" s="276"/>
      <c r="B230" s="281"/>
      <c r="C230" s="53" t="s">
        <v>132</v>
      </c>
      <c r="D230" s="122" t="s">
        <v>11</v>
      </c>
      <c r="E230" s="122" t="s">
        <v>9</v>
      </c>
      <c r="F230" s="363">
        <v>2776</v>
      </c>
      <c r="G230" s="364">
        <v>2776</v>
      </c>
      <c r="H230" s="365">
        <v>2776</v>
      </c>
    </row>
    <row r="231" spans="1:8" x14ac:dyDescent="0.25">
      <c r="A231" s="276" t="s">
        <v>189</v>
      </c>
      <c r="B231" s="280" t="s">
        <v>137</v>
      </c>
      <c r="C231" s="49"/>
      <c r="D231" s="127" t="s">
        <v>138</v>
      </c>
      <c r="E231" s="127" t="s">
        <v>131</v>
      </c>
      <c r="F231" s="57">
        <v>2</v>
      </c>
      <c r="G231" s="58">
        <v>2</v>
      </c>
      <c r="H231" s="66">
        <v>2</v>
      </c>
    </row>
    <row r="232" spans="1:8" ht="34.5" customHeight="1" x14ac:dyDescent="0.25">
      <c r="A232" s="276" t="s">
        <v>140</v>
      </c>
      <c r="B232" s="281"/>
      <c r="C232" s="53" t="s">
        <v>139</v>
      </c>
      <c r="D232" s="122" t="s">
        <v>11</v>
      </c>
      <c r="E232" s="122" t="s">
        <v>9</v>
      </c>
      <c r="F232" s="363">
        <v>972</v>
      </c>
      <c r="G232" s="364">
        <v>972</v>
      </c>
      <c r="H232" s="365">
        <v>972</v>
      </c>
    </row>
    <row r="233" spans="1:8" x14ac:dyDescent="0.25">
      <c r="A233" s="276" t="s">
        <v>190</v>
      </c>
      <c r="B233" s="239" t="s">
        <v>141</v>
      </c>
      <c r="C233" s="54"/>
      <c r="D233" s="122" t="s">
        <v>142</v>
      </c>
      <c r="E233" s="122" t="s">
        <v>131</v>
      </c>
      <c r="F233" s="57">
        <v>1</v>
      </c>
      <c r="G233" s="58">
        <v>1</v>
      </c>
      <c r="H233" s="66">
        <v>1</v>
      </c>
    </row>
    <row r="234" spans="1:8" ht="37.5" customHeight="1" x14ac:dyDescent="0.25">
      <c r="A234" s="276" t="s">
        <v>143</v>
      </c>
      <c r="B234" s="240"/>
      <c r="C234" s="53" t="s">
        <v>139</v>
      </c>
      <c r="D234" s="122" t="s">
        <v>11</v>
      </c>
      <c r="E234" s="56" t="s">
        <v>9</v>
      </c>
      <c r="F234" s="374">
        <v>10261</v>
      </c>
      <c r="G234" s="374">
        <v>10261</v>
      </c>
      <c r="H234" s="375">
        <v>9792</v>
      </c>
    </row>
    <row r="235" spans="1:8" ht="24.75" customHeight="1" x14ac:dyDescent="0.25">
      <c r="A235" s="276" t="s">
        <v>191</v>
      </c>
      <c r="B235" s="239" t="s">
        <v>141</v>
      </c>
      <c r="C235" s="60"/>
      <c r="D235" s="61" t="s">
        <v>144</v>
      </c>
      <c r="E235" s="55" t="s">
        <v>131</v>
      </c>
      <c r="F235" s="59">
        <v>2</v>
      </c>
      <c r="G235" s="59">
        <v>2</v>
      </c>
      <c r="H235" s="67">
        <v>2</v>
      </c>
    </row>
    <row r="236" spans="1:8" ht="40.5" customHeight="1" x14ac:dyDescent="0.25">
      <c r="A236" s="276" t="s">
        <v>145</v>
      </c>
      <c r="B236" s="240"/>
      <c r="C236" s="53" t="s">
        <v>132</v>
      </c>
      <c r="D236" s="122" t="s">
        <v>11</v>
      </c>
      <c r="E236" s="55" t="s">
        <v>9</v>
      </c>
      <c r="F236" s="374">
        <v>1230</v>
      </c>
      <c r="G236" s="374">
        <v>1230</v>
      </c>
      <c r="H236" s="375">
        <v>1230</v>
      </c>
    </row>
    <row r="237" spans="1:8" x14ac:dyDescent="0.25">
      <c r="A237" s="276" t="s">
        <v>192</v>
      </c>
      <c r="B237" s="239" t="s">
        <v>146</v>
      </c>
      <c r="C237" s="62"/>
      <c r="D237" s="61" t="s">
        <v>147</v>
      </c>
      <c r="E237" s="55" t="s">
        <v>131</v>
      </c>
      <c r="F237" s="59">
        <v>1</v>
      </c>
      <c r="G237" s="59">
        <v>1</v>
      </c>
      <c r="H237" s="67">
        <v>1</v>
      </c>
    </row>
    <row r="238" spans="1:8" ht="40.5" customHeight="1" x14ac:dyDescent="0.25">
      <c r="A238" s="276" t="s">
        <v>148</v>
      </c>
      <c r="B238" s="240"/>
      <c r="C238" s="53" t="s">
        <v>132</v>
      </c>
      <c r="D238" s="122" t="s">
        <v>11</v>
      </c>
      <c r="E238" s="55" t="s">
        <v>9</v>
      </c>
      <c r="F238" s="374">
        <v>1480</v>
      </c>
      <c r="G238" s="374">
        <v>1480</v>
      </c>
      <c r="H238" s="375">
        <v>1480</v>
      </c>
    </row>
    <row r="239" spans="1:8" x14ac:dyDescent="0.25">
      <c r="A239" s="301" t="s">
        <v>193</v>
      </c>
      <c r="B239" s="239" t="s">
        <v>149</v>
      </c>
      <c r="C239" s="70"/>
      <c r="D239" s="61" t="s">
        <v>142</v>
      </c>
      <c r="E239" s="55" t="s">
        <v>131</v>
      </c>
      <c r="F239" s="59">
        <v>1</v>
      </c>
      <c r="G239" s="59">
        <v>1</v>
      </c>
      <c r="H239" s="67">
        <v>1</v>
      </c>
    </row>
    <row r="240" spans="1:8" ht="28.5" customHeight="1" x14ac:dyDescent="0.25">
      <c r="A240" s="276" t="s">
        <v>150</v>
      </c>
      <c r="B240" s="240"/>
      <c r="C240" s="53" t="s">
        <v>132</v>
      </c>
      <c r="D240" s="122" t="s">
        <v>11</v>
      </c>
      <c r="E240" s="55" t="s">
        <v>9</v>
      </c>
      <c r="F240" s="374">
        <v>1213</v>
      </c>
      <c r="G240" s="374">
        <v>1213</v>
      </c>
      <c r="H240" s="375">
        <v>1213</v>
      </c>
    </row>
    <row r="241" spans="1:8" ht="24.75" x14ac:dyDescent="0.25">
      <c r="A241" s="276" t="s">
        <v>194</v>
      </c>
      <c r="B241" s="239" t="s">
        <v>141</v>
      </c>
      <c r="C241" s="70"/>
      <c r="D241" s="61" t="s">
        <v>151</v>
      </c>
      <c r="E241" s="55" t="s">
        <v>131</v>
      </c>
      <c r="F241" s="59"/>
      <c r="G241" s="59">
        <v>574</v>
      </c>
      <c r="H241" s="67">
        <v>574</v>
      </c>
    </row>
    <row r="242" spans="1:8" ht="38.25" customHeight="1" thickBot="1" x14ac:dyDescent="0.3">
      <c r="A242" s="279"/>
      <c r="B242" s="278"/>
      <c r="C242" s="71" t="s">
        <v>132</v>
      </c>
      <c r="D242" s="123" t="s">
        <v>11</v>
      </c>
      <c r="E242" s="68" t="s">
        <v>9</v>
      </c>
      <c r="F242" s="376"/>
      <c r="G242" s="376">
        <v>3167</v>
      </c>
      <c r="H242" s="377">
        <v>3167</v>
      </c>
    </row>
    <row r="243" spans="1:8" ht="15.75" thickBot="1" x14ac:dyDescent="0.3">
      <c r="A243" s="302" t="s">
        <v>12</v>
      </c>
      <c r="B243" s="303"/>
      <c r="C243" s="303"/>
      <c r="D243" s="304"/>
      <c r="E243" s="69"/>
      <c r="F243" s="72">
        <f>F228+F230+F232+F234+F236+F238+F240+F242</f>
        <v>18568</v>
      </c>
      <c r="G243" s="72">
        <f>G228+G230+G232+G234+G236+G238+G240+G242</f>
        <v>21735</v>
      </c>
      <c r="H243" s="73">
        <f>H228+H230+H232+H234+H236+H238+H240+H242</f>
        <v>21266</v>
      </c>
    </row>
    <row r="244" spans="1:8" ht="27.75" customHeight="1" thickBot="1" x14ac:dyDescent="0.3">
      <c r="A244" s="85">
        <v>9</v>
      </c>
      <c r="B244" s="86" t="s">
        <v>198</v>
      </c>
      <c r="C244" s="86"/>
      <c r="D244" s="86"/>
      <c r="E244" s="86"/>
      <c r="F244" s="86"/>
      <c r="G244" s="86"/>
      <c r="H244" s="87"/>
    </row>
    <row r="245" spans="1:8" ht="24.75" x14ac:dyDescent="0.25">
      <c r="A245" s="263" t="s">
        <v>195</v>
      </c>
      <c r="B245" s="262" t="s">
        <v>211</v>
      </c>
      <c r="C245" s="89"/>
      <c r="D245" s="90" t="s">
        <v>199</v>
      </c>
      <c r="E245" s="91" t="s">
        <v>200</v>
      </c>
      <c r="F245" s="92">
        <v>84</v>
      </c>
      <c r="G245" s="92">
        <v>84</v>
      </c>
      <c r="H245" s="93">
        <v>84</v>
      </c>
    </row>
    <row r="246" spans="1:8" ht="33" customHeight="1" x14ac:dyDescent="0.25">
      <c r="A246" s="255" t="s">
        <v>133</v>
      </c>
      <c r="B246" s="256"/>
      <c r="C246" s="53" t="s">
        <v>205</v>
      </c>
      <c r="D246" s="122" t="s">
        <v>11</v>
      </c>
      <c r="E246" s="55" t="s">
        <v>9</v>
      </c>
      <c r="F246" s="378">
        <v>50905</v>
      </c>
      <c r="G246" s="378">
        <v>50905</v>
      </c>
      <c r="H246" s="379">
        <v>50584.460449999999</v>
      </c>
    </row>
    <row r="247" spans="1:8" ht="18.75" customHeight="1" x14ac:dyDescent="0.25">
      <c r="A247" s="255" t="s">
        <v>196</v>
      </c>
      <c r="B247" s="256" t="s">
        <v>201</v>
      </c>
      <c r="C247" s="53"/>
      <c r="D247" s="61" t="s">
        <v>204</v>
      </c>
      <c r="E247" s="55" t="s">
        <v>203</v>
      </c>
      <c r="F247" s="83">
        <v>11</v>
      </c>
      <c r="G247" s="83">
        <v>11</v>
      </c>
      <c r="H247" s="84">
        <v>11</v>
      </c>
    </row>
    <row r="248" spans="1:8" ht="38.25" customHeight="1" x14ac:dyDescent="0.25">
      <c r="A248" s="255"/>
      <c r="B248" s="256"/>
      <c r="C248" s="53" t="s">
        <v>206</v>
      </c>
      <c r="D248" s="122" t="s">
        <v>11</v>
      </c>
      <c r="E248" s="55" t="s">
        <v>9</v>
      </c>
      <c r="F248" s="378">
        <v>100</v>
      </c>
      <c r="G248" s="378">
        <v>100</v>
      </c>
      <c r="H248" s="379">
        <v>100</v>
      </c>
    </row>
    <row r="249" spans="1:8" x14ac:dyDescent="0.25">
      <c r="A249" s="255" t="s">
        <v>197</v>
      </c>
      <c r="B249" s="256" t="s">
        <v>201</v>
      </c>
      <c r="C249" s="88"/>
      <c r="D249" s="61" t="s">
        <v>202</v>
      </c>
      <c r="E249" s="55" t="s">
        <v>203</v>
      </c>
      <c r="F249" s="83">
        <v>13</v>
      </c>
      <c r="G249" s="83">
        <v>13</v>
      </c>
      <c r="H249" s="84">
        <v>13</v>
      </c>
    </row>
    <row r="250" spans="1:8" ht="30.75" customHeight="1" x14ac:dyDescent="0.25">
      <c r="A250" s="255" t="s">
        <v>140</v>
      </c>
      <c r="B250" s="256"/>
      <c r="C250" s="53" t="s">
        <v>206</v>
      </c>
      <c r="D250" s="122" t="s">
        <v>11</v>
      </c>
      <c r="E250" s="55" t="s">
        <v>9</v>
      </c>
      <c r="F250" s="378">
        <v>100</v>
      </c>
      <c r="G250" s="378">
        <v>100</v>
      </c>
      <c r="H250" s="379">
        <v>97.5</v>
      </c>
    </row>
    <row r="251" spans="1:8" x14ac:dyDescent="0.25">
      <c r="A251" s="255" t="s">
        <v>207</v>
      </c>
      <c r="B251" s="256" t="s">
        <v>208</v>
      </c>
      <c r="C251" s="88"/>
      <c r="D251" s="61" t="s">
        <v>209</v>
      </c>
      <c r="E251" s="55" t="s">
        <v>203</v>
      </c>
      <c r="F251" s="83">
        <v>15</v>
      </c>
      <c r="G251" s="83">
        <v>15</v>
      </c>
      <c r="H251" s="84">
        <v>15</v>
      </c>
    </row>
    <row r="252" spans="1:8" ht="31.5" customHeight="1" thickBot="1" x14ac:dyDescent="0.3">
      <c r="A252" s="264" t="s">
        <v>140</v>
      </c>
      <c r="B252" s="265"/>
      <c r="C252" s="71" t="s">
        <v>210</v>
      </c>
      <c r="D252" s="123" t="s">
        <v>11</v>
      </c>
      <c r="E252" s="68" t="s">
        <v>9</v>
      </c>
      <c r="F252" s="380">
        <v>50</v>
      </c>
      <c r="G252" s="380">
        <v>50</v>
      </c>
      <c r="H252" s="381">
        <v>50</v>
      </c>
    </row>
    <row r="253" spans="1:8" ht="15.75" thickBot="1" x14ac:dyDescent="0.3">
      <c r="A253" s="302" t="s">
        <v>12</v>
      </c>
      <c r="B253" s="303"/>
      <c r="C253" s="303"/>
      <c r="D253" s="304"/>
      <c r="E253" s="137"/>
      <c r="F253" s="94">
        <f>F246+F248+F250+F252</f>
        <v>51155</v>
      </c>
      <c r="G253" s="94">
        <f>G246+G248+G250+G252</f>
        <v>51155</v>
      </c>
      <c r="H253" s="95">
        <f>H246+H248+H250+H252</f>
        <v>50831.960449999999</v>
      </c>
    </row>
    <row r="254" spans="1:8" ht="15.75" thickBot="1" x14ac:dyDescent="0.3">
      <c r="A254" s="85">
        <v>10</v>
      </c>
      <c r="B254" s="86" t="s">
        <v>212</v>
      </c>
      <c r="C254" s="86"/>
      <c r="D254" s="86"/>
      <c r="E254" s="86"/>
      <c r="F254" s="86"/>
      <c r="G254" s="86"/>
      <c r="H254" s="87"/>
    </row>
    <row r="255" spans="1:8" ht="27" customHeight="1" x14ac:dyDescent="0.25">
      <c r="A255" s="272" t="s">
        <v>213</v>
      </c>
      <c r="B255" s="274" t="s">
        <v>214</v>
      </c>
      <c r="C255" s="96">
        <v>1.2611000600200001E+22</v>
      </c>
      <c r="D255" s="97" t="s">
        <v>216</v>
      </c>
      <c r="E255" s="97" t="s">
        <v>217</v>
      </c>
      <c r="F255" s="99">
        <v>51079</v>
      </c>
      <c r="G255" s="99">
        <v>51079</v>
      </c>
      <c r="H255" s="167">
        <v>51079</v>
      </c>
    </row>
    <row r="256" spans="1:8" ht="39.75" customHeight="1" thickBot="1" x14ac:dyDescent="0.3">
      <c r="A256" s="273"/>
      <c r="B256" s="240"/>
      <c r="C256" s="53" t="s">
        <v>215</v>
      </c>
      <c r="D256" s="100" t="s">
        <v>11</v>
      </c>
      <c r="E256" s="101" t="s">
        <v>218</v>
      </c>
      <c r="F256" s="195">
        <v>93055</v>
      </c>
      <c r="G256" s="195">
        <v>93055</v>
      </c>
      <c r="H256" s="196">
        <v>93055</v>
      </c>
    </row>
    <row r="257" spans="1:8" ht="15.75" thickBot="1" x14ac:dyDescent="0.3">
      <c r="A257" s="302" t="s">
        <v>12</v>
      </c>
      <c r="B257" s="303"/>
      <c r="C257" s="303"/>
      <c r="D257" s="303"/>
      <c r="E257" s="69"/>
      <c r="F257" s="389">
        <f>F256</f>
        <v>93055</v>
      </c>
      <c r="G257" s="388">
        <f t="shared" ref="G257:H257" si="5">G256</f>
        <v>93055</v>
      </c>
      <c r="H257" s="388">
        <f t="shared" si="5"/>
        <v>93055</v>
      </c>
    </row>
    <row r="258" spans="1:8" ht="26.25" thickBot="1" x14ac:dyDescent="0.3">
      <c r="A258" s="85">
        <v>11</v>
      </c>
      <c r="B258" s="86" t="s">
        <v>219</v>
      </c>
      <c r="C258" s="86"/>
      <c r="D258" s="86"/>
      <c r="E258" s="86"/>
      <c r="F258" s="86"/>
      <c r="G258" s="86"/>
      <c r="H258" s="87"/>
    </row>
    <row r="259" spans="1:8" x14ac:dyDescent="0.25">
      <c r="A259" s="263" t="s">
        <v>220</v>
      </c>
      <c r="B259" s="262" t="s">
        <v>223</v>
      </c>
      <c r="C259" s="96"/>
      <c r="D259" s="97" t="s">
        <v>225</v>
      </c>
      <c r="E259" s="97" t="s">
        <v>126</v>
      </c>
      <c r="F259" s="99">
        <v>12</v>
      </c>
      <c r="G259" s="99">
        <v>12</v>
      </c>
      <c r="H259" s="167">
        <v>12</v>
      </c>
    </row>
    <row r="260" spans="1:8" ht="39" x14ac:dyDescent="0.25">
      <c r="A260" s="255"/>
      <c r="B260" s="256"/>
      <c r="C260" s="53" t="s">
        <v>227</v>
      </c>
      <c r="D260" s="98" t="s">
        <v>11</v>
      </c>
      <c r="E260" s="26" t="s">
        <v>218</v>
      </c>
      <c r="F260" s="378">
        <v>6580</v>
      </c>
      <c r="G260" s="378">
        <v>6653</v>
      </c>
      <c r="H260" s="379">
        <v>6568</v>
      </c>
    </row>
    <row r="261" spans="1:8" x14ac:dyDescent="0.25">
      <c r="A261" s="255" t="s">
        <v>221</v>
      </c>
      <c r="B261" s="256" t="s">
        <v>224</v>
      </c>
      <c r="C261" s="102"/>
      <c r="D261" s="37" t="s">
        <v>225</v>
      </c>
      <c r="E261" s="37" t="s">
        <v>126</v>
      </c>
      <c r="F261" s="103">
        <v>12</v>
      </c>
      <c r="G261" s="103">
        <v>12</v>
      </c>
      <c r="H261" s="168">
        <v>12</v>
      </c>
    </row>
    <row r="262" spans="1:8" ht="39" x14ac:dyDescent="0.25">
      <c r="A262" s="255"/>
      <c r="B262" s="256"/>
      <c r="C262" s="53" t="s">
        <v>227</v>
      </c>
      <c r="D262" s="98" t="s">
        <v>11</v>
      </c>
      <c r="E262" s="26" t="s">
        <v>218</v>
      </c>
      <c r="F262" s="378">
        <v>6600</v>
      </c>
      <c r="G262" s="378">
        <v>6673</v>
      </c>
      <c r="H262" s="379">
        <v>6589</v>
      </c>
    </row>
    <row r="263" spans="1:8" x14ac:dyDescent="0.25">
      <c r="A263" s="255" t="s">
        <v>222</v>
      </c>
      <c r="B263" s="256" t="s">
        <v>121</v>
      </c>
      <c r="C263" s="102"/>
      <c r="D263" s="37" t="s">
        <v>226</v>
      </c>
      <c r="E263" s="37" t="s">
        <v>233</v>
      </c>
      <c r="F263" s="103">
        <v>11000</v>
      </c>
      <c r="G263" s="103">
        <v>11008</v>
      </c>
      <c r="H263" s="168">
        <v>11008</v>
      </c>
    </row>
    <row r="264" spans="1:8" ht="39.75" thickBot="1" x14ac:dyDescent="0.3">
      <c r="A264" s="255"/>
      <c r="B264" s="256"/>
      <c r="C264" s="53" t="s">
        <v>227</v>
      </c>
      <c r="D264" s="98" t="s">
        <v>11</v>
      </c>
      <c r="E264" s="26" t="s">
        <v>218</v>
      </c>
      <c r="F264" s="378">
        <v>5667</v>
      </c>
      <c r="G264" s="378">
        <v>5730</v>
      </c>
      <c r="H264" s="379">
        <v>5657</v>
      </c>
    </row>
    <row r="265" spans="1:8" ht="15.75" thickBot="1" x14ac:dyDescent="0.3">
      <c r="A265" s="302" t="s">
        <v>12</v>
      </c>
      <c r="B265" s="303"/>
      <c r="C265" s="303"/>
      <c r="D265" s="303"/>
      <c r="E265" s="69"/>
      <c r="F265" s="389">
        <f>F260+F262+F264</f>
        <v>18847</v>
      </c>
      <c r="G265" s="389">
        <f>G260+G262+G264</f>
        <v>19056</v>
      </c>
      <c r="H265" s="388">
        <f>H260+H262+H264</f>
        <v>18814</v>
      </c>
    </row>
    <row r="266" spans="1:8" x14ac:dyDescent="0.25">
      <c r="A266" s="85">
        <v>12</v>
      </c>
      <c r="B266" s="86" t="s">
        <v>228</v>
      </c>
      <c r="C266" s="86"/>
      <c r="D266" s="86"/>
      <c r="E266" s="86"/>
      <c r="F266" s="86"/>
      <c r="G266" s="86"/>
      <c r="H266" s="87"/>
    </row>
    <row r="267" spans="1:8" ht="25.5" x14ac:dyDescent="0.25">
      <c r="A267" s="255" t="s">
        <v>229</v>
      </c>
      <c r="B267" s="256" t="s">
        <v>121</v>
      </c>
      <c r="C267" s="102"/>
      <c r="D267" s="37" t="s">
        <v>232</v>
      </c>
      <c r="E267" s="37" t="s">
        <v>233</v>
      </c>
      <c r="F267" s="103">
        <v>11200</v>
      </c>
      <c r="G267" s="103">
        <v>11200</v>
      </c>
      <c r="H267" s="168">
        <v>11200</v>
      </c>
    </row>
    <row r="268" spans="1:8" ht="39" x14ac:dyDescent="0.25">
      <c r="A268" s="255"/>
      <c r="B268" s="256"/>
      <c r="C268" s="53" t="s">
        <v>234</v>
      </c>
      <c r="D268" s="98" t="s">
        <v>11</v>
      </c>
      <c r="E268" s="26" t="s">
        <v>218</v>
      </c>
      <c r="F268" s="378">
        <v>580</v>
      </c>
      <c r="G268" s="378">
        <v>580</v>
      </c>
      <c r="H268" s="379">
        <v>580</v>
      </c>
    </row>
    <row r="269" spans="1:8" ht="25.5" x14ac:dyDescent="0.25">
      <c r="A269" s="255" t="s">
        <v>230</v>
      </c>
      <c r="B269" s="256" t="s">
        <v>231</v>
      </c>
      <c r="C269" s="102"/>
      <c r="D269" s="37" t="s">
        <v>232</v>
      </c>
      <c r="E269" s="37" t="s">
        <v>126</v>
      </c>
      <c r="F269" s="103">
        <v>2</v>
      </c>
      <c r="G269" s="103">
        <v>2</v>
      </c>
      <c r="H269" s="168">
        <v>2</v>
      </c>
    </row>
    <row r="270" spans="1:8" ht="39.75" thickBot="1" x14ac:dyDescent="0.3">
      <c r="A270" s="255"/>
      <c r="B270" s="256"/>
      <c r="C270" s="53" t="s">
        <v>234</v>
      </c>
      <c r="D270" s="98" t="s">
        <v>11</v>
      </c>
      <c r="E270" s="26" t="s">
        <v>218</v>
      </c>
      <c r="F270" s="378">
        <v>6907</v>
      </c>
      <c r="G270" s="378">
        <v>6907</v>
      </c>
      <c r="H270" s="379">
        <v>6907</v>
      </c>
    </row>
    <row r="271" spans="1:8" ht="15.75" thickBot="1" x14ac:dyDescent="0.3">
      <c r="A271" s="302" t="s">
        <v>12</v>
      </c>
      <c r="B271" s="303"/>
      <c r="C271" s="303"/>
      <c r="D271" s="304"/>
      <c r="E271" s="390"/>
      <c r="F271" s="389">
        <f>F268+F270</f>
        <v>7487</v>
      </c>
      <c r="G271" s="389">
        <f>G268+G270</f>
        <v>7487</v>
      </c>
      <c r="H271" s="389">
        <f>H268+H270</f>
        <v>7487</v>
      </c>
    </row>
    <row r="272" spans="1:8" ht="26.25" thickBot="1" x14ac:dyDescent="0.3">
      <c r="A272" s="134" t="s">
        <v>248</v>
      </c>
      <c r="B272" s="135" t="s">
        <v>235</v>
      </c>
      <c r="C272" s="136"/>
      <c r="D272" s="136"/>
      <c r="E272" s="136"/>
      <c r="F272" s="136"/>
      <c r="G272" s="136"/>
      <c r="H272" s="157"/>
    </row>
    <row r="273" spans="1:8" ht="73.900000000000006" customHeight="1" x14ac:dyDescent="0.25">
      <c r="A273" s="404" t="s">
        <v>571</v>
      </c>
      <c r="B273" s="259" t="s">
        <v>236</v>
      </c>
      <c r="C273" s="124" t="s">
        <v>237</v>
      </c>
      <c r="D273" s="127" t="s">
        <v>232</v>
      </c>
      <c r="E273" s="104" t="s">
        <v>238</v>
      </c>
      <c r="F273" s="50">
        <v>2454</v>
      </c>
      <c r="G273" s="51">
        <v>2459</v>
      </c>
      <c r="H273" s="65">
        <v>2256</v>
      </c>
    </row>
    <row r="274" spans="1:8" ht="39" customHeight="1" x14ac:dyDescent="0.25">
      <c r="A274" s="405"/>
      <c r="B274" s="259"/>
      <c r="C274" s="124" t="s">
        <v>239</v>
      </c>
      <c r="D274" s="122" t="s">
        <v>11</v>
      </c>
      <c r="E274" s="105" t="s">
        <v>9</v>
      </c>
      <c r="F274" s="363">
        <v>677381</v>
      </c>
      <c r="G274" s="364">
        <v>690197</v>
      </c>
      <c r="H274" s="365">
        <v>653648</v>
      </c>
    </row>
    <row r="275" spans="1:8" ht="24" x14ac:dyDescent="0.25">
      <c r="A275" s="404" t="s">
        <v>572</v>
      </c>
      <c r="B275" s="260" t="s">
        <v>240</v>
      </c>
      <c r="C275" s="124" t="s">
        <v>241</v>
      </c>
      <c r="D275" s="127" t="s">
        <v>232</v>
      </c>
      <c r="E275" s="104" t="s">
        <v>238</v>
      </c>
      <c r="F275" s="57">
        <v>160</v>
      </c>
      <c r="G275" s="58">
        <v>160</v>
      </c>
      <c r="H275" s="66">
        <v>112</v>
      </c>
    </row>
    <row r="276" spans="1:8" ht="24" x14ac:dyDescent="0.25">
      <c r="A276" s="405"/>
      <c r="B276" s="260"/>
      <c r="C276" s="124" t="s">
        <v>242</v>
      </c>
      <c r="D276" s="122" t="s">
        <v>11</v>
      </c>
      <c r="E276" s="105" t="s">
        <v>9</v>
      </c>
      <c r="F276" s="363">
        <v>106723</v>
      </c>
      <c r="G276" s="364">
        <v>107755</v>
      </c>
      <c r="H276" s="365">
        <v>101188</v>
      </c>
    </row>
    <row r="277" spans="1:8" ht="24" x14ac:dyDescent="0.25">
      <c r="A277" s="404" t="s">
        <v>573</v>
      </c>
      <c r="B277" s="261" t="s">
        <v>243</v>
      </c>
      <c r="C277" s="124" t="s">
        <v>244</v>
      </c>
      <c r="D277" s="127" t="s">
        <v>232</v>
      </c>
      <c r="E277" s="104" t="s">
        <v>238</v>
      </c>
      <c r="F277" s="57">
        <v>900</v>
      </c>
      <c r="G277" s="58">
        <v>900</v>
      </c>
      <c r="H277" s="66">
        <v>961</v>
      </c>
    </row>
    <row r="278" spans="1:8" ht="24" x14ac:dyDescent="0.25">
      <c r="A278" s="405"/>
      <c r="B278" s="261"/>
      <c r="C278" s="124" t="s">
        <v>239</v>
      </c>
      <c r="D278" s="122" t="s">
        <v>11</v>
      </c>
      <c r="E278" s="105" t="s">
        <v>9</v>
      </c>
      <c r="F278" s="363">
        <v>7076</v>
      </c>
      <c r="G278" s="364">
        <v>9898</v>
      </c>
      <c r="H278" s="365">
        <v>9938</v>
      </c>
    </row>
    <row r="279" spans="1:8" ht="24" x14ac:dyDescent="0.25">
      <c r="A279" s="404" t="s">
        <v>574</v>
      </c>
      <c r="B279" s="261" t="s">
        <v>245</v>
      </c>
      <c r="C279" s="124" t="s">
        <v>246</v>
      </c>
      <c r="D279" s="127" t="s">
        <v>232</v>
      </c>
      <c r="E279" s="104" t="s">
        <v>238</v>
      </c>
      <c r="F279" s="57">
        <v>18</v>
      </c>
      <c r="G279" s="58">
        <v>18</v>
      </c>
      <c r="H279" s="66">
        <v>4</v>
      </c>
    </row>
    <row r="280" spans="1:8" ht="24.75" thickBot="1" x14ac:dyDescent="0.3">
      <c r="A280" s="406"/>
      <c r="B280" s="391"/>
      <c r="C280" s="114" t="s">
        <v>247</v>
      </c>
      <c r="D280" s="213" t="s">
        <v>11</v>
      </c>
      <c r="E280" s="392" t="s">
        <v>9</v>
      </c>
      <c r="F280" s="366">
        <v>16572</v>
      </c>
      <c r="G280" s="367">
        <v>16572</v>
      </c>
      <c r="H280" s="368">
        <v>6104</v>
      </c>
    </row>
    <row r="281" spans="1:8" ht="15.75" thickBot="1" x14ac:dyDescent="0.3">
      <c r="A281" s="302" t="s">
        <v>12</v>
      </c>
      <c r="B281" s="303"/>
      <c r="C281" s="303"/>
      <c r="D281" s="304"/>
      <c r="E281" s="399" t="s">
        <v>9</v>
      </c>
      <c r="F281" s="400">
        <f>F274+F276+F278+F280</f>
        <v>807752</v>
      </c>
      <c r="G281" s="400">
        <f>G274+G276+G278+G280</f>
        <v>824422</v>
      </c>
      <c r="H281" s="401">
        <f>H274+H276+H278+H280</f>
        <v>770878</v>
      </c>
    </row>
    <row r="282" spans="1:8" s="108" customFormat="1" ht="28.5" x14ac:dyDescent="0.25">
      <c r="A282" s="393" t="s">
        <v>306</v>
      </c>
      <c r="B282" s="394" t="s">
        <v>249</v>
      </c>
      <c r="C282" s="395"/>
      <c r="D282" s="396"/>
      <c r="E282" s="395"/>
      <c r="F282" s="397"/>
      <c r="G282" s="397"/>
      <c r="H282" s="398"/>
    </row>
    <row r="283" spans="1:8" s="108" customFormat="1" ht="21.75" customHeight="1" x14ac:dyDescent="0.25">
      <c r="A283" s="479" t="s">
        <v>307</v>
      </c>
      <c r="B283" s="257" t="s">
        <v>250</v>
      </c>
      <c r="C283" s="109" t="s">
        <v>251</v>
      </c>
      <c r="D283" s="110" t="s">
        <v>252</v>
      </c>
      <c r="E283" s="111" t="s">
        <v>253</v>
      </c>
      <c r="F283" s="117">
        <v>27951</v>
      </c>
      <c r="G283" s="117">
        <v>27951</v>
      </c>
      <c r="H283" s="170">
        <v>55716</v>
      </c>
    </row>
    <row r="284" spans="1:8" s="108" customFormat="1" ht="36.75" customHeight="1" x14ac:dyDescent="0.25">
      <c r="A284" s="480"/>
      <c r="B284" s="258"/>
      <c r="C284" s="111" t="s">
        <v>254</v>
      </c>
      <c r="D284" s="110" t="s">
        <v>19</v>
      </c>
      <c r="E284" s="111" t="s">
        <v>71</v>
      </c>
      <c r="F284" s="121">
        <v>57335</v>
      </c>
      <c r="G284" s="121">
        <v>57335</v>
      </c>
      <c r="H284" s="173">
        <v>57352.7</v>
      </c>
    </row>
    <row r="285" spans="1:8" s="108" customFormat="1" ht="66" customHeight="1" x14ac:dyDescent="0.25">
      <c r="A285" s="479" t="s">
        <v>308</v>
      </c>
      <c r="B285" s="257" t="s">
        <v>255</v>
      </c>
      <c r="C285" s="109" t="s">
        <v>256</v>
      </c>
      <c r="D285" s="110" t="s">
        <v>257</v>
      </c>
      <c r="E285" s="111" t="s">
        <v>253</v>
      </c>
      <c r="F285" s="117">
        <v>129816</v>
      </c>
      <c r="G285" s="117">
        <v>129816</v>
      </c>
      <c r="H285" s="170">
        <v>126834</v>
      </c>
    </row>
    <row r="286" spans="1:8" s="108" customFormat="1" ht="57.75" customHeight="1" x14ac:dyDescent="0.25">
      <c r="A286" s="480"/>
      <c r="B286" s="258"/>
      <c r="C286" s="111" t="s">
        <v>258</v>
      </c>
      <c r="D286" s="110" t="s">
        <v>19</v>
      </c>
      <c r="E286" s="111" t="s">
        <v>71</v>
      </c>
      <c r="F286" s="121">
        <f>77411.2+100000</f>
        <v>177411.20000000001</v>
      </c>
      <c r="G286" s="121">
        <f>77411.2+100000</f>
        <v>177411.20000000001</v>
      </c>
      <c r="H286" s="173">
        <f>87076+80000</f>
        <v>167076</v>
      </c>
    </row>
    <row r="287" spans="1:8" s="108" customFormat="1" ht="21" customHeight="1" x14ac:dyDescent="0.25">
      <c r="A287" s="479" t="s">
        <v>309</v>
      </c>
      <c r="B287" s="257" t="s">
        <v>259</v>
      </c>
      <c r="C287" s="109" t="s">
        <v>260</v>
      </c>
      <c r="D287" s="110" t="s">
        <v>261</v>
      </c>
      <c r="E287" s="111" t="s">
        <v>253</v>
      </c>
      <c r="F287" s="117">
        <v>913</v>
      </c>
      <c r="G287" s="117">
        <v>913</v>
      </c>
      <c r="H287" s="170">
        <v>978</v>
      </c>
    </row>
    <row r="288" spans="1:8" s="108" customFormat="1" ht="37.5" customHeight="1" x14ac:dyDescent="0.25">
      <c r="A288" s="480"/>
      <c r="B288" s="258"/>
      <c r="C288" s="111" t="s">
        <v>262</v>
      </c>
      <c r="D288" s="110" t="s">
        <v>19</v>
      </c>
      <c r="E288" s="111" t="s">
        <v>71</v>
      </c>
      <c r="F288" s="121">
        <v>9807.7999999999993</v>
      </c>
      <c r="G288" s="121">
        <v>9807.7999999999993</v>
      </c>
      <c r="H288" s="173">
        <v>10865.1</v>
      </c>
    </row>
    <row r="289" spans="1:8" s="108" customFormat="1" ht="21" customHeight="1" x14ac:dyDescent="0.25">
      <c r="A289" s="479" t="s">
        <v>310</v>
      </c>
      <c r="B289" s="257" t="s">
        <v>263</v>
      </c>
      <c r="C289" s="109" t="s">
        <v>264</v>
      </c>
      <c r="D289" s="110" t="s">
        <v>265</v>
      </c>
      <c r="E289" s="111" t="s">
        <v>253</v>
      </c>
      <c r="F289" s="117">
        <v>337043</v>
      </c>
      <c r="G289" s="117">
        <v>337043</v>
      </c>
      <c r="H289" s="170">
        <v>313450</v>
      </c>
    </row>
    <row r="290" spans="1:8" s="108" customFormat="1" ht="51.75" customHeight="1" x14ac:dyDescent="0.25">
      <c r="A290" s="480"/>
      <c r="B290" s="258"/>
      <c r="C290" s="111" t="s">
        <v>266</v>
      </c>
      <c r="D290" s="110" t="s">
        <v>19</v>
      </c>
      <c r="E290" s="111" t="s">
        <v>71</v>
      </c>
      <c r="F290" s="121">
        <v>153697</v>
      </c>
      <c r="G290" s="121">
        <v>153697</v>
      </c>
      <c r="H290" s="173">
        <v>146086.1</v>
      </c>
    </row>
    <row r="291" spans="1:8" s="108" customFormat="1" ht="30.75" customHeight="1" x14ac:dyDescent="0.25">
      <c r="A291" s="479" t="s">
        <v>311</v>
      </c>
      <c r="B291" s="257" t="s">
        <v>267</v>
      </c>
      <c r="C291" s="111" t="s">
        <v>268</v>
      </c>
      <c r="D291" s="110" t="s">
        <v>261</v>
      </c>
      <c r="E291" s="111" t="s">
        <v>253</v>
      </c>
      <c r="F291" s="118">
        <v>1665</v>
      </c>
      <c r="G291" s="118">
        <v>1665</v>
      </c>
      <c r="H291" s="171">
        <v>1651</v>
      </c>
    </row>
    <row r="292" spans="1:8" s="108" customFormat="1" ht="47.25" customHeight="1" x14ac:dyDescent="0.25">
      <c r="A292" s="480"/>
      <c r="B292" s="258"/>
      <c r="C292" s="111" t="s">
        <v>262</v>
      </c>
      <c r="D292" s="110" t="s">
        <v>19</v>
      </c>
      <c r="E292" s="111" t="s">
        <v>71</v>
      </c>
      <c r="F292" s="402">
        <v>12570</v>
      </c>
      <c r="G292" s="402">
        <v>12570</v>
      </c>
      <c r="H292" s="403">
        <v>12435</v>
      </c>
    </row>
    <row r="293" spans="1:8" s="108" customFormat="1" ht="51" customHeight="1" x14ac:dyDescent="0.25">
      <c r="A293" s="479" t="s">
        <v>312</v>
      </c>
      <c r="B293" s="257" t="s">
        <v>269</v>
      </c>
      <c r="C293" s="109" t="s">
        <v>270</v>
      </c>
      <c r="D293" s="110" t="s">
        <v>257</v>
      </c>
      <c r="E293" s="111" t="s">
        <v>253</v>
      </c>
      <c r="F293" s="117">
        <v>110242</v>
      </c>
      <c r="G293" s="117">
        <v>110242</v>
      </c>
      <c r="H293" s="170">
        <v>100320</v>
      </c>
    </row>
    <row r="294" spans="1:8" s="108" customFormat="1" ht="33" customHeight="1" x14ac:dyDescent="0.25">
      <c r="A294" s="480"/>
      <c r="B294" s="258"/>
      <c r="C294" s="111" t="s">
        <v>271</v>
      </c>
      <c r="D294" s="110" t="s">
        <v>19</v>
      </c>
      <c r="E294" s="111" t="s">
        <v>71</v>
      </c>
      <c r="F294" s="121">
        <v>161100</v>
      </c>
      <c r="G294" s="121">
        <v>161100</v>
      </c>
      <c r="H294" s="173">
        <v>154656</v>
      </c>
    </row>
    <row r="295" spans="1:8" s="108" customFormat="1" ht="20.25" customHeight="1" x14ac:dyDescent="0.25">
      <c r="A295" s="477" t="s">
        <v>313</v>
      </c>
      <c r="B295" s="257" t="s">
        <v>272</v>
      </c>
      <c r="C295" s="109" t="s">
        <v>273</v>
      </c>
      <c r="D295" s="110" t="s">
        <v>274</v>
      </c>
      <c r="E295" s="111" t="s">
        <v>253</v>
      </c>
      <c r="F295" s="117">
        <f>119002-28100</f>
        <v>90902</v>
      </c>
      <c r="G295" s="117">
        <f>119002-28100</f>
        <v>90902</v>
      </c>
      <c r="H295" s="172">
        <f>119002-28100</f>
        <v>90902</v>
      </c>
    </row>
    <row r="296" spans="1:8" s="108" customFormat="1" ht="33.75" customHeight="1" x14ac:dyDescent="0.25">
      <c r="A296" s="478"/>
      <c r="B296" s="258"/>
      <c r="C296" s="111" t="s">
        <v>275</v>
      </c>
      <c r="D296" s="110" t="s">
        <v>19</v>
      </c>
      <c r="E296" s="111" t="s">
        <v>71</v>
      </c>
      <c r="F296" s="121">
        <f>244226.5-58874</f>
        <v>185352.5</v>
      </c>
      <c r="G296" s="121">
        <f>244624.4-58959</f>
        <v>185665.4</v>
      </c>
      <c r="H296" s="173">
        <f>234029.5-55316.4</f>
        <v>178713.1</v>
      </c>
    </row>
    <row r="297" spans="1:8" s="108" customFormat="1" ht="18.75" customHeight="1" x14ac:dyDescent="0.25">
      <c r="A297" s="477" t="s">
        <v>314</v>
      </c>
      <c r="B297" s="257" t="s">
        <v>276</v>
      </c>
      <c r="C297" s="109" t="s">
        <v>277</v>
      </c>
      <c r="D297" s="110" t="s">
        <v>278</v>
      </c>
      <c r="E297" s="111" t="s">
        <v>102</v>
      </c>
      <c r="F297" s="119">
        <v>4591</v>
      </c>
      <c r="G297" s="119">
        <v>4591</v>
      </c>
      <c r="H297" s="170">
        <v>4591</v>
      </c>
    </row>
    <row r="298" spans="1:8" s="108" customFormat="1" ht="29.25" customHeight="1" x14ac:dyDescent="0.25">
      <c r="A298" s="478"/>
      <c r="B298" s="258"/>
      <c r="C298" s="112" t="s">
        <v>279</v>
      </c>
      <c r="D298" s="110" t="s">
        <v>19</v>
      </c>
      <c r="E298" s="111" t="s">
        <v>71</v>
      </c>
      <c r="F298" s="121">
        <v>88617</v>
      </c>
      <c r="G298" s="121">
        <v>88617</v>
      </c>
      <c r="H298" s="173">
        <v>88606.3</v>
      </c>
    </row>
    <row r="299" spans="1:8" s="108" customFormat="1" ht="39.75" customHeight="1" x14ac:dyDescent="0.25">
      <c r="A299" s="477" t="s">
        <v>315</v>
      </c>
      <c r="B299" s="257" t="s">
        <v>280</v>
      </c>
      <c r="C299" s="109" t="s">
        <v>281</v>
      </c>
      <c r="D299" s="110" t="s">
        <v>261</v>
      </c>
      <c r="E299" s="111" t="s">
        <v>253</v>
      </c>
      <c r="F299" s="117">
        <v>14120</v>
      </c>
      <c r="G299" s="117">
        <v>14120</v>
      </c>
      <c r="H299" s="170">
        <v>13761</v>
      </c>
    </row>
    <row r="300" spans="1:8" s="108" customFormat="1" ht="87.75" customHeight="1" x14ac:dyDescent="0.25">
      <c r="A300" s="478"/>
      <c r="B300" s="258"/>
      <c r="C300" s="111" t="s">
        <v>282</v>
      </c>
      <c r="D300" s="110" t="s">
        <v>19</v>
      </c>
      <c r="E300" s="111" t="s">
        <v>71</v>
      </c>
      <c r="F300" s="121">
        <f>1746147.4-243137.1-120000</f>
        <v>1383010.2999999998</v>
      </c>
      <c r="G300" s="121">
        <f>1745147.4-312106-120000</f>
        <v>1313041.3999999999</v>
      </c>
      <c r="H300" s="173">
        <f>1658507.5-368893.1-100000+5888</f>
        <v>1195502.3999999999</v>
      </c>
    </row>
    <row r="301" spans="1:8" s="108" customFormat="1" ht="18" customHeight="1" x14ac:dyDescent="0.25">
      <c r="A301" s="477" t="s">
        <v>316</v>
      </c>
      <c r="B301" s="257" t="s">
        <v>283</v>
      </c>
      <c r="C301" s="109" t="s">
        <v>284</v>
      </c>
      <c r="D301" s="110" t="s">
        <v>274</v>
      </c>
      <c r="E301" s="111" t="s">
        <v>253</v>
      </c>
      <c r="F301" s="117">
        <v>156062</v>
      </c>
      <c r="G301" s="117">
        <v>156062</v>
      </c>
      <c r="H301" s="170">
        <v>140760</v>
      </c>
    </row>
    <row r="302" spans="1:8" s="108" customFormat="1" ht="27.75" customHeight="1" x14ac:dyDescent="0.25">
      <c r="A302" s="478"/>
      <c r="B302" s="258"/>
      <c r="C302" s="111" t="s">
        <v>285</v>
      </c>
      <c r="D302" s="110" t="s">
        <v>19</v>
      </c>
      <c r="E302" s="111" t="s">
        <v>71</v>
      </c>
      <c r="F302" s="121">
        <v>301185.90000000002</v>
      </c>
      <c r="G302" s="121">
        <v>301185.90000000002</v>
      </c>
      <c r="H302" s="173">
        <v>282154.5</v>
      </c>
    </row>
    <row r="303" spans="1:8" s="108" customFormat="1" ht="117" customHeight="1" x14ac:dyDescent="0.25">
      <c r="A303" s="477" t="s">
        <v>575</v>
      </c>
      <c r="B303" s="257" t="s">
        <v>286</v>
      </c>
      <c r="C303" s="113" t="s">
        <v>287</v>
      </c>
      <c r="D303" s="110" t="s">
        <v>288</v>
      </c>
      <c r="E303" s="111" t="s">
        <v>253</v>
      </c>
      <c r="F303" s="117">
        <v>2396</v>
      </c>
      <c r="G303" s="117">
        <v>2396</v>
      </c>
      <c r="H303" s="170">
        <v>2396</v>
      </c>
    </row>
    <row r="304" spans="1:8" s="108" customFormat="1" ht="30" customHeight="1" x14ac:dyDescent="0.25">
      <c r="A304" s="478"/>
      <c r="B304" s="258"/>
      <c r="C304" s="111" t="s">
        <v>289</v>
      </c>
      <c r="D304" s="110" t="s">
        <v>19</v>
      </c>
      <c r="E304" s="111" t="s">
        <v>71</v>
      </c>
      <c r="F304" s="121">
        <v>440876</v>
      </c>
      <c r="G304" s="121">
        <v>440876</v>
      </c>
      <c r="H304" s="173">
        <v>440876</v>
      </c>
    </row>
    <row r="305" spans="1:8" s="108" customFormat="1" ht="24.75" customHeight="1" x14ac:dyDescent="0.25">
      <c r="A305" s="477" t="s">
        <v>576</v>
      </c>
      <c r="B305" s="257" t="s">
        <v>290</v>
      </c>
      <c r="C305" s="109" t="s">
        <v>291</v>
      </c>
      <c r="D305" s="114" t="s">
        <v>292</v>
      </c>
      <c r="E305" s="111" t="s">
        <v>293</v>
      </c>
      <c r="F305" s="117">
        <v>18090</v>
      </c>
      <c r="G305" s="117">
        <v>18090</v>
      </c>
      <c r="H305" s="170">
        <v>18090</v>
      </c>
    </row>
    <row r="306" spans="1:8" s="108" customFormat="1" ht="28.5" customHeight="1" x14ac:dyDescent="0.25">
      <c r="A306" s="478"/>
      <c r="B306" s="258"/>
      <c r="C306" s="111" t="s">
        <v>294</v>
      </c>
      <c r="D306" s="110" t="s">
        <v>19</v>
      </c>
      <c r="E306" s="111" t="s">
        <v>71</v>
      </c>
      <c r="F306" s="121">
        <f>261011-103789</f>
        <v>157222</v>
      </c>
      <c r="G306" s="121">
        <f>262251.3-103455.6</f>
        <v>158795.69999999998</v>
      </c>
      <c r="H306" s="173">
        <f>253750.1-99747.4</f>
        <v>154002.70000000001</v>
      </c>
    </row>
    <row r="307" spans="1:8" s="108" customFormat="1" ht="17.25" customHeight="1" x14ac:dyDescent="0.25">
      <c r="A307" s="477" t="s">
        <v>317</v>
      </c>
      <c r="B307" s="257" t="s">
        <v>295</v>
      </c>
      <c r="C307" s="109" t="s">
        <v>296</v>
      </c>
      <c r="D307" s="115" t="s">
        <v>297</v>
      </c>
      <c r="E307" s="111" t="s">
        <v>253</v>
      </c>
      <c r="F307" s="117">
        <v>21791</v>
      </c>
      <c r="G307" s="117">
        <v>21791</v>
      </c>
      <c r="H307" s="172">
        <v>21791</v>
      </c>
    </row>
    <row r="308" spans="1:8" s="108" customFormat="1" ht="33" customHeight="1" x14ac:dyDescent="0.25">
      <c r="A308" s="478"/>
      <c r="B308" s="258"/>
      <c r="C308" s="116" t="s">
        <v>298</v>
      </c>
      <c r="D308" s="110" t="s">
        <v>19</v>
      </c>
      <c r="E308" s="111" t="s">
        <v>71</v>
      </c>
      <c r="F308" s="121">
        <v>107310</v>
      </c>
      <c r="G308" s="121">
        <v>108896</v>
      </c>
      <c r="H308" s="173">
        <v>105981.9</v>
      </c>
    </row>
    <row r="309" spans="1:8" s="108" customFormat="1" ht="20.25" customHeight="1" x14ac:dyDescent="0.25">
      <c r="A309" s="477" t="s">
        <v>318</v>
      </c>
      <c r="B309" s="257" t="s">
        <v>299</v>
      </c>
      <c r="C309" s="109" t="s">
        <v>300</v>
      </c>
      <c r="D309" s="115" t="s">
        <v>301</v>
      </c>
      <c r="E309" s="111" t="s">
        <v>253</v>
      </c>
      <c r="F309" s="117">
        <v>557000</v>
      </c>
      <c r="G309" s="117">
        <v>557000</v>
      </c>
      <c r="H309" s="172">
        <v>557000</v>
      </c>
    </row>
    <row r="310" spans="1:8" s="108" customFormat="1" ht="30" customHeight="1" x14ac:dyDescent="0.25">
      <c r="A310" s="478"/>
      <c r="B310" s="258"/>
      <c r="C310" s="116" t="s">
        <v>302</v>
      </c>
      <c r="D310" s="110" t="s">
        <v>19</v>
      </c>
      <c r="E310" s="111" t="s">
        <v>71</v>
      </c>
      <c r="F310" s="121">
        <v>65278</v>
      </c>
      <c r="G310" s="121">
        <v>66498.899999999994</v>
      </c>
      <c r="H310" s="173">
        <v>66017</v>
      </c>
    </row>
    <row r="311" spans="1:8" s="108" customFormat="1" ht="18" customHeight="1" x14ac:dyDescent="0.25">
      <c r="A311" s="477" t="s">
        <v>319</v>
      </c>
      <c r="B311" s="257" t="s">
        <v>303</v>
      </c>
      <c r="C311" s="109"/>
      <c r="D311" s="115" t="s">
        <v>301</v>
      </c>
      <c r="E311" s="111" t="s">
        <v>253</v>
      </c>
      <c r="F311" s="117"/>
      <c r="G311" s="117"/>
      <c r="H311" s="172"/>
    </row>
    <row r="312" spans="1:8" s="108" customFormat="1" ht="30" customHeight="1" x14ac:dyDescent="0.25">
      <c r="A312" s="478"/>
      <c r="B312" s="258"/>
      <c r="C312" s="109" t="s">
        <v>304</v>
      </c>
      <c r="D312" s="110" t="s">
        <v>19</v>
      </c>
      <c r="E312" s="111" t="s">
        <v>71</v>
      </c>
      <c r="F312" s="121">
        <v>43180</v>
      </c>
      <c r="G312" s="121">
        <v>43068.4</v>
      </c>
      <c r="H312" s="173">
        <v>38877.599999999999</v>
      </c>
    </row>
    <row r="313" spans="1:8" s="108" customFormat="1" ht="18" customHeight="1" x14ac:dyDescent="0.25">
      <c r="A313" s="477" t="s">
        <v>320</v>
      </c>
      <c r="B313" s="257" t="s">
        <v>305</v>
      </c>
      <c r="C313" s="109"/>
      <c r="D313" s="115" t="s">
        <v>301</v>
      </c>
      <c r="E313" s="111" t="s">
        <v>253</v>
      </c>
      <c r="F313" s="117"/>
      <c r="G313" s="117"/>
      <c r="H313" s="172"/>
    </row>
    <row r="314" spans="1:8" s="108" customFormat="1" ht="30.75" customHeight="1" x14ac:dyDescent="0.25">
      <c r="A314" s="478"/>
      <c r="B314" s="258"/>
      <c r="C314" s="109" t="s">
        <v>262</v>
      </c>
      <c r="D314" s="110" t="s">
        <v>19</v>
      </c>
      <c r="E314" s="111" t="s">
        <v>71</v>
      </c>
      <c r="F314" s="121">
        <v>76820</v>
      </c>
      <c r="G314" s="121">
        <v>76931.600000000006</v>
      </c>
      <c r="H314" s="173">
        <v>75234.399999999994</v>
      </c>
    </row>
    <row r="315" spans="1:8" s="108" customFormat="1" ht="19.5" customHeight="1" thickBot="1" x14ac:dyDescent="0.3">
      <c r="A315" s="169" t="s">
        <v>12</v>
      </c>
      <c r="B315" s="106"/>
      <c r="C315" s="107"/>
      <c r="D315" s="27"/>
      <c r="E315" s="120" t="s">
        <v>71</v>
      </c>
      <c r="F315" s="121">
        <f>F284+F286+F288+F290+F292+F294+F296+F298+F300+F302+F304+F306+F308+F310+F312+F314</f>
        <v>3420772.6999999997</v>
      </c>
      <c r="G315" s="121">
        <f>G284+G286+G288+G290+G292+G294+G296+G298+G300+G302+G304+G306+G308+G310+G312+G314</f>
        <v>3355497.3</v>
      </c>
      <c r="H315" s="173">
        <f>H284+H286+H288+H290+H292+H294+H296+H298+H300+H302+H304+H306+H308+H310+H312+H314</f>
        <v>3174436.8000000003</v>
      </c>
    </row>
    <row r="316" spans="1:8" s="108" customFormat="1" ht="19.5" customHeight="1" thickBot="1" x14ac:dyDescent="0.3">
      <c r="A316" s="134">
        <v>15</v>
      </c>
      <c r="B316" s="135" t="s">
        <v>416</v>
      </c>
      <c r="C316" s="136"/>
      <c r="D316" s="136"/>
      <c r="E316" s="136"/>
      <c r="F316" s="136"/>
      <c r="G316" s="136"/>
      <c r="H316" s="157"/>
    </row>
    <row r="317" spans="1:8" s="108" customFormat="1" ht="42.75" customHeight="1" x14ac:dyDescent="0.25">
      <c r="A317" s="248" t="s">
        <v>417</v>
      </c>
      <c r="B317" s="250" t="s">
        <v>321</v>
      </c>
      <c r="C317" s="139" t="s">
        <v>322</v>
      </c>
      <c r="D317" s="131" t="s">
        <v>323</v>
      </c>
      <c r="E317" s="132" t="s">
        <v>17</v>
      </c>
      <c r="F317" s="133">
        <v>42</v>
      </c>
      <c r="G317" s="133">
        <v>42</v>
      </c>
      <c r="H317" s="174">
        <v>42</v>
      </c>
    </row>
    <row r="318" spans="1:8" s="108" customFormat="1" ht="30.75" customHeight="1" x14ac:dyDescent="0.25">
      <c r="A318" s="249"/>
      <c r="B318" s="251"/>
      <c r="C318" s="140" t="s">
        <v>324</v>
      </c>
      <c r="D318" s="131" t="s">
        <v>19</v>
      </c>
      <c r="E318" s="132" t="s">
        <v>9</v>
      </c>
      <c r="F318" s="413">
        <v>250.78</v>
      </c>
      <c r="G318" s="413">
        <v>250.78</v>
      </c>
      <c r="H318" s="414">
        <v>250.78</v>
      </c>
    </row>
    <row r="319" spans="1:8" s="108" customFormat="1" ht="31.5" customHeight="1" x14ac:dyDescent="0.25">
      <c r="A319" s="252" t="s">
        <v>418</v>
      </c>
      <c r="B319" s="253" t="s">
        <v>325</v>
      </c>
      <c r="C319" s="140" t="s">
        <v>326</v>
      </c>
      <c r="D319" s="131" t="s">
        <v>323</v>
      </c>
      <c r="E319" s="132" t="s">
        <v>17</v>
      </c>
      <c r="F319" s="133">
        <v>85</v>
      </c>
      <c r="G319" s="133">
        <v>85</v>
      </c>
      <c r="H319" s="174">
        <v>85</v>
      </c>
    </row>
    <row r="320" spans="1:8" s="108" customFormat="1" ht="32.25" customHeight="1" x14ac:dyDescent="0.25">
      <c r="A320" s="249"/>
      <c r="B320" s="254"/>
      <c r="C320" s="138" t="s">
        <v>324</v>
      </c>
      <c r="D320" s="131" t="s">
        <v>19</v>
      </c>
      <c r="E320" s="132" t="s">
        <v>9</v>
      </c>
      <c r="F320" s="413">
        <v>2131.63</v>
      </c>
      <c r="G320" s="413">
        <v>2131.63</v>
      </c>
      <c r="H320" s="414">
        <v>2131.63</v>
      </c>
    </row>
    <row r="321" spans="1:10" s="108" customFormat="1" ht="34.5" customHeight="1" x14ac:dyDescent="0.25">
      <c r="A321" s="252" t="s">
        <v>419</v>
      </c>
      <c r="B321" s="253" t="s">
        <v>327</v>
      </c>
      <c r="C321" s="184" t="s">
        <v>425</v>
      </c>
      <c r="D321" s="141" t="s">
        <v>323</v>
      </c>
      <c r="E321" s="132" t="s">
        <v>17</v>
      </c>
      <c r="F321" s="133">
        <v>16</v>
      </c>
      <c r="G321" s="133">
        <v>16</v>
      </c>
      <c r="H321" s="174">
        <v>16</v>
      </c>
    </row>
    <row r="322" spans="1:10" s="108" customFormat="1" ht="31.5" customHeight="1" x14ac:dyDescent="0.25">
      <c r="A322" s="249"/>
      <c r="B322" s="254"/>
      <c r="C322" s="138" t="s">
        <v>324</v>
      </c>
      <c r="D322" s="131" t="s">
        <v>19</v>
      </c>
      <c r="E322" s="132" t="s">
        <v>9</v>
      </c>
      <c r="F322" s="413">
        <v>10156.59</v>
      </c>
      <c r="G322" s="413">
        <v>10156.59</v>
      </c>
      <c r="H322" s="414">
        <v>10156.59</v>
      </c>
    </row>
    <row r="323" spans="1:10" s="108" customFormat="1" ht="18" customHeight="1" thickBot="1" x14ac:dyDescent="0.3">
      <c r="A323" s="415" t="s">
        <v>12</v>
      </c>
      <c r="B323" s="416"/>
      <c r="C323" s="416"/>
      <c r="D323" s="417"/>
      <c r="E323" s="137"/>
      <c r="F323" s="142">
        <f>F322+F320+F318</f>
        <v>12539.000000000002</v>
      </c>
      <c r="G323" s="142">
        <f t="shared" ref="G323:H323" si="6">G322+G320+G318</f>
        <v>12539.000000000002</v>
      </c>
      <c r="H323" s="142">
        <f t="shared" si="6"/>
        <v>12539.000000000002</v>
      </c>
    </row>
    <row r="324" spans="1:10" s="108" customFormat="1" ht="34.5" customHeight="1" thickBot="1" x14ac:dyDescent="0.3">
      <c r="A324" s="179">
        <v>16</v>
      </c>
      <c r="B324" s="180" t="s">
        <v>423</v>
      </c>
      <c r="C324" s="181"/>
      <c r="D324" s="181"/>
      <c r="E324" s="181"/>
      <c r="F324" s="181"/>
      <c r="G324" s="181"/>
      <c r="H324" s="182"/>
    </row>
    <row r="325" spans="1:10" s="108" customFormat="1" ht="34.5" customHeight="1" x14ac:dyDescent="0.25">
      <c r="A325" s="242" t="s">
        <v>422</v>
      </c>
      <c r="B325" s="244" t="s">
        <v>420</v>
      </c>
      <c r="C325" s="184" t="s">
        <v>426</v>
      </c>
      <c r="D325" s="175" t="s">
        <v>323</v>
      </c>
      <c r="E325" s="176" t="s">
        <v>421</v>
      </c>
      <c r="F325" s="177">
        <v>20</v>
      </c>
      <c r="G325" s="177">
        <v>20</v>
      </c>
      <c r="H325" s="177">
        <v>20</v>
      </c>
    </row>
    <row r="326" spans="1:10" s="108" customFormat="1" ht="34.5" customHeight="1" x14ac:dyDescent="0.25">
      <c r="A326" s="243"/>
      <c r="B326" s="245"/>
      <c r="C326" s="138" t="s">
        <v>424</v>
      </c>
      <c r="D326" s="175" t="s">
        <v>19</v>
      </c>
      <c r="E326" s="176" t="s">
        <v>9</v>
      </c>
      <c r="F326" s="178">
        <v>100</v>
      </c>
      <c r="G326" s="178">
        <v>100</v>
      </c>
      <c r="H326" s="178">
        <v>100</v>
      </c>
    </row>
    <row r="327" spans="1:10" s="108" customFormat="1" ht="18.75" customHeight="1" thickBot="1" x14ac:dyDescent="0.3">
      <c r="A327" s="415" t="s">
        <v>12</v>
      </c>
      <c r="B327" s="416"/>
      <c r="C327" s="416"/>
      <c r="D327" s="417"/>
      <c r="E327" s="183"/>
      <c r="F327" s="142">
        <f>F326</f>
        <v>100</v>
      </c>
      <c r="G327" s="142">
        <f>G326</f>
        <v>100</v>
      </c>
      <c r="H327" s="142">
        <f>H326</f>
        <v>100</v>
      </c>
    </row>
    <row r="328" spans="1:10" s="108" customFormat="1" ht="18.75" customHeight="1" thickBot="1" x14ac:dyDescent="0.3">
      <c r="A328" s="189">
        <v>17</v>
      </c>
      <c r="B328" s="190" t="s">
        <v>432</v>
      </c>
      <c r="C328" s="191"/>
      <c r="D328" s="191"/>
      <c r="E328" s="191"/>
      <c r="F328" s="191"/>
      <c r="G328" s="191"/>
      <c r="H328" s="157"/>
    </row>
    <row r="329" spans="1:10" s="108" customFormat="1" ht="34.5" customHeight="1" x14ac:dyDescent="0.25">
      <c r="A329" s="246" t="s">
        <v>433</v>
      </c>
      <c r="B329" s="247" t="s">
        <v>427</v>
      </c>
      <c r="C329" s="185" t="s">
        <v>435</v>
      </c>
      <c r="D329" s="186" t="s">
        <v>323</v>
      </c>
      <c r="E329" s="187" t="s">
        <v>17</v>
      </c>
      <c r="F329" s="188">
        <v>4</v>
      </c>
      <c r="G329" s="188">
        <v>4</v>
      </c>
      <c r="H329" s="193">
        <v>4</v>
      </c>
    </row>
    <row r="330" spans="1:10" s="108" customFormat="1" ht="34.5" customHeight="1" x14ac:dyDescent="0.25">
      <c r="A330" s="246"/>
      <c r="B330" s="247"/>
      <c r="C330" s="138" t="s">
        <v>431</v>
      </c>
      <c r="D330" s="186" t="s">
        <v>19</v>
      </c>
      <c r="E330" s="187" t="s">
        <v>9</v>
      </c>
      <c r="F330" s="418">
        <v>13720</v>
      </c>
      <c r="G330" s="418">
        <v>13720</v>
      </c>
      <c r="H330" s="419">
        <v>13426</v>
      </c>
    </row>
    <row r="331" spans="1:10" s="108" customFormat="1" ht="53.25" customHeight="1" x14ac:dyDescent="0.25">
      <c r="A331" s="246" t="s">
        <v>434</v>
      </c>
      <c r="B331" s="247" t="s">
        <v>428</v>
      </c>
      <c r="C331" s="185" t="s">
        <v>430</v>
      </c>
      <c r="D331" s="186" t="s">
        <v>323</v>
      </c>
      <c r="E331" s="187" t="s">
        <v>429</v>
      </c>
      <c r="F331" s="188">
        <v>293</v>
      </c>
      <c r="G331" s="188">
        <v>293</v>
      </c>
      <c r="H331" s="193">
        <v>293</v>
      </c>
    </row>
    <row r="332" spans="1:10" s="108" customFormat="1" ht="44.25" customHeight="1" x14ac:dyDescent="0.25">
      <c r="A332" s="246"/>
      <c r="B332" s="247"/>
      <c r="C332" s="138" t="s">
        <v>431</v>
      </c>
      <c r="D332" s="186" t="s">
        <v>19</v>
      </c>
      <c r="E332" s="187" t="s">
        <v>9</v>
      </c>
      <c r="F332" s="418">
        <v>1524.4</v>
      </c>
      <c r="G332" s="418">
        <v>1524.4</v>
      </c>
      <c r="H332" s="419">
        <v>1492.8000000000002</v>
      </c>
      <c r="J332" s="192"/>
    </row>
    <row r="333" spans="1:10" s="108" customFormat="1" ht="15.75" thickBot="1" x14ac:dyDescent="0.3">
      <c r="A333" s="415" t="s">
        <v>12</v>
      </c>
      <c r="B333" s="416"/>
      <c r="C333" s="416"/>
      <c r="D333" s="417"/>
      <c r="E333" s="101"/>
      <c r="F333" s="195">
        <f>F330+F332</f>
        <v>15244.4</v>
      </c>
      <c r="G333" s="195">
        <f t="shared" ref="G333:H333" si="7">G330+G332</f>
        <v>15244.4</v>
      </c>
      <c r="H333" s="195">
        <f t="shared" si="7"/>
        <v>14918.8</v>
      </c>
    </row>
    <row r="334" spans="1:10" s="108" customFormat="1" ht="34.5" customHeight="1" thickBot="1" x14ac:dyDescent="0.3">
      <c r="A334" s="197">
        <v>18</v>
      </c>
      <c r="B334" s="198" t="s">
        <v>436</v>
      </c>
      <c r="C334" s="199"/>
      <c r="D334" s="200"/>
      <c r="E334" s="200"/>
      <c r="F334" s="201"/>
      <c r="G334" s="201"/>
      <c r="H334" s="201"/>
    </row>
    <row r="335" spans="1:10" s="108" customFormat="1" ht="34.5" customHeight="1" x14ac:dyDescent="0.25">
      <c r="A335" s="468" t="s">
        <v>586</v>
      </c>
      <c r="B335" s="467" t="s">
        <v>437</v>
      </c>
      <c r="C335" s="424" t="s">
        <v>438</v>
      </c>
      <c r="D335" s="425" t="s">
        <v>439</v>
      </c>
      <c r="E335" s="203" t="s">
        <v>102</v>
      </c>
      <c r="F335" s="204">
        <v>3040</v>
      </c>
      <c r="G335" s="205">
        <v>3040</v>
      </c>
      <c r="H335" s="204">
        <v>3091</v>
      </c>
    </row>
    <row r="336" spans="1:10" s="108" customFormat="1" ht="42" customHeight="1" x14ac:dyDescent="0.25">
      <c r="A336" s="469"/>
      <c r="B336" s="466"/>
      <c r="C336" s="426"/>
      <c r="D336" s="427" t="s">
        <v>11</v>
      </c>
      <c r="E336" s="206" t="s">
        <v>9</v>
      </c>
      <c r="F336" s="420">
        <f>SUM(F337:F342)</f>
        <v>115958</v>
      </c>
      <c r="G336" s="421">
        <f>SUM(G337:G342)</f>
        <v>116269</v>
      </c>
      <c r="H336" s="420">
        <f>SUM(H337:H342)</f>
        <v>115271</v>
      </c>
    </row>
    <row r="337" spans="1:8" s="108" customFormat="1" x14ac:dyDescent="0.25">
      <c r="A337" s="469"/>
      <c r="B337" s="466"/>
      <c r="C337" s="424" t="s">
        <v>440</v>
      </c>
      <c r="D337" s="425"/>
      <c r="E337" s="206" t="s">
        <v>9</v>
      </c>
      <c r="F337" s="422">
        <v>961</v>
      </c>
      <c r="G337" s="423">
        <v>961</v>
      </c>
      <c r="H337" s="422">
        <v>961</v>
      </c>
    </row>
    <row r="338" spans="1:8" s="108" customFormat="1" x14ac:dyDescent="0.25">
      <c r="A338" s="469"/>
      <c r="B338" s="466"/>
      <c r="C338" s="424" t="s">
        <v>441</v>
      </c>
      <c r="D338" s="425"/>
      <c r="E338" s="206" t="s">
        <v>9</v>
      </c>
      <c r="F338" s="422">
        <v>500</v>
      </c>
      <c r="G338" s="423">
        <v>500</v>
      </c>
      <c r="H338" s="422">
        <v>500</v>
      </c>
    </row>
    <row r="339" spans="1:8" s="108" customFormat="1" x14ac:dyDescent="0.25">
      <c r="A339" s="469"/>
      <c r="B339" s="466"/>
      <c r="C339" s="424" t="s">
        <v>442</v>
      </c>
      <c r="D339" s="425"/>
      <c r="E339" s="206" t="s">
        <v>9</v>
      </c>
      <c r="F339" s="422">
        <v>7359</v>
      </c>
      <c r="G339" s="422">
        <v>7359</v>
      </c>
      <c r="H339" s="422">
        <v>7359</v>
      </c>
    </row>
    <row r="340" spans="1:8" s="108" customFormat="1" x14ac:dyDescent="0.25">
      <c r="A340" s="469"/>
      <c r="B340" s="466"/>
      <c r="C340" s="424" t="s">
        <v>443</v>
      </c>
      <c r="D340" s="425"/>
      <c r="E340" s="206" t="s">
        <v>9</v>
      </c>
      <c r="F340" s="422">
        <v>2328</v>
      </c>
      <c r="G340" s="422">
        <v>2328</v>
      </c>
      <c r="H340" s="422">
        <v>2328</v>
      </c>
    </row>
    <row r="341" spans="1:8" s="108" customFormat="1" x14ac:dyDescent="0.25">
      <c r="A341" s="469"/>
      <c r="B341" s="466"/>
      <c r="C341" s="424" t="s">
        <v>444</v>
      </c>
      <c r="D341" s="425"/>
      <c r="E341" s="206" t="s">
        <v>9</v>
      </c>
      <c r="F341" s="422">
        <v>74260</v>
      </c>
      <c r="G341" s="423">
        <v>74571</v>
      </c>
      <c r="H341" s="422">
        <v>73573</v>
      </c>
    </row>
    <row r="342" spans="1:8" s="108" customFormat="1" x14ac:dyDescent="0.25">
      <c r="A342" s="470"/>
      <c r="B342" s="437"/>
      <c r="C342" s="424" t="s">
        <v>445</v>
      </c>
      <c r="D342" s="425"/>
      <c r="E342" s="206" t="s">
        <v>9</v>
      </c>
      <c r="F342" s="422">
        <v>30550</v>
      </c>
      <c r="G342" s="423">
        <v>30550</v>
      </c>
      <c r="H342" s="422">
        <v>30550</v>
      </c>
    </row>
    <row r="343" spans="1:8" s="108" customFormat="1" ht="34.5" customHeight="1" x14ac:dyDescent="0.25">
      <c r="A343" s="471" t="s">
        <v>587</v>
      </c>
      <c r="B343" s="436" t="s">
        <v>446</v>
      </c>
      <c r="C343" s="424" t="s">
        <v>447</v>
      </c>
      <c r="D343" s="425" t="s">
        <v>439</v>
      </c>
      <c r="E343" s="428" t="s">
        <v>102</v>
      </c>
      <c r="F343" s="429">
        <v>298</v>
      </c>
      <c r="G343" s="430">
        <v>298</v>
      </c>
      <c r="H343" s="429">
        <v>297</v>
      </c>
    </row>
    <row r="344" spans="1:8" s="108" customFormat="1" ht="38.25" x14ac:dyDescent="0.25">
      <c r="A344" s="472"/>
      <c r="B344" s="466"/>
      <c r="C344" s="426"/>
      <c r="D344" s="427" t="s">
        <v>11</v>
      </c>
      <c r="E344" s="431" t="s">
        <v>9</v>
      </c>
      <c r="F344" s="434">
        <f>SUM(F345:F346)</f>
        <v>13123</v>
      </c>
      <c r="G344" s="435">
        <f>SUM(G345:G346)</f>
        <v>13123</v>
      </c>
      <c r="H344" s="434">
        <f>SUM(H345:H346)</f>
        <v>13123</v>
      </c>
    </row>
    <row r="345" spans="1:8" s="108" customFormat="1" x14ac:dyDescent="0.25">
      <c r="A345" s="472"/>
      <c r="B345" s="466"/>
      <c r="C345" s="202" t="s">
        <v>444</v>
      </c>
      <c r="D345" s="203"/>
      <c r="E345" s="206" t="s">
        <v>9</v>
      </c>
      <c r="F345" s="422">
        <v>10819</v>
      </c>
      <c r="G345" s="423">
        <v>10819</v>
      </c>
      <c r="H345" s="422">
        <v>10819</v>
      </c>
    </row>
    <row r="346" spans="1:8" s="108" customFormat="1" x14ac:dyDescent="0.25">
      <c r="A346" s="473"/>
      <c r="B346" s="437"/>
      <c r="C346" s="202" t="s">
        <v>445</v>
      </c>
      <c r="D346" s="203"/>
      <c r="E346" s="206" t="s">
        <v>9</v>
      </c>
      <c r="F346" s="422">
        <v>2304</v>
      </c>
      <c r="G346" s="423">
        <v>2304</v>
      </c>
      <c r="H346" s="422">
        <v>2304</v>
      </c>
    </row>
    <row r="347" spans="1:8" s="108" customFormat="1" ht="34.5" hidden="1" customHeight="1" x14ac:dyDescent="0.25">
      <c r="A347" s="474"/>
      <c r="B347" s="209"/>
      <c r="C347" s="202"/>
      <c r="D347" s="203"/>
      <c r="E347" s="203"/>
      <c r="F347" s="207"/>
      <c r="G347" s="208"/>
      <c r="H347" s="207"/>
    </row>
    <row r="348" spans="1:8" s="108" customFormat="1" ht="25.5" x14ac:dyDescent="0.25">
      <c r="A348" s="475" t="s">
        <v>588</v>
      </c>
      <c r="B348" s="436" t="s">
        <v>448</v>
      </c>
      <c r="C348" s="424" t="s">
        <v>449</v>
      </c>
      <c r="D348" s="425" t="s">
        <v>439</v>
      </c>
      <c r="E348" s="428" t="s">
        <v>102</v>
      </c>
      <c r="F348" s="429">
        <v>73</v>
      </c>
      <c r="G348" s="430">
        <v>73</v>
      </c>
      <c r="H348" s="429">
        <v>73</v>
      </c>
    </row>
    <row r="349" spans="1:8" s="108" customFormat="1" ht="38.25" x14ac:dyDescent="0.25">
      <c r="A349" s="469"/>
      <c r="B349" s="466"/>
      <c r="C349" s="424"/>
      <c r="D349" s="427" t="s">
        <v>11</v>
      </c>
      <c r="E349" s="431" t="s">
        <v>9</v>
      </c>
      <c r="F349" s="434">
        <f>SUM(F350:F354)</f>
        <v>12720</v>
      </c>
      <c r="G349" s="435">
        <f t="shared" ref="G349:H349" si="8">SUM(G350:G354)</f>
        <v>14547</v>
      </c>
      <c r="H349" s="434">
        <f t="shared" si="8"/>
        <v>14547</v>
      </c>
    </row>
    <row r="350" spans="1:8" s="108" customFormat="1" x14ac:dyDescent="0.25">
      <c r="A350" s="469"/>
      <c r="B350" s="466"/>
      <c r="C350" s="424" t="s">
        <v>450</v>
      </c>
      <c r="D350" s="425"/>
      <c r="E350" s="431" t="s">
        <v>9</v>
      </c>
      <c r="F350" s="432">
        <v>200</v>
      </c>
      <c r="G350" s="433">
        <v>0</v>
      </c>
      <c r="H350" s="432">
        <v>0</v>
      </c>
    </row>
    <row r="351" spans="1:8" s="108" customFormat="1" x14ac:dyDescent="0.25">
      <c r="A351" s="469"/>
      <c r="B351" s="466"/>
      <c r="C351" s="424" t="s">
        <v>451</v>
      </c>
      <c r="D351" s="425"/>
      <c r="E351" s="431" t="s">
        <v>9</v>
      </c>
      <c r="F351" s="432">
        <v>0</v>
      </c>
      <c r="G351" s="433">
        <v>200</v>
      </c>
      <c r="H351" s="432">
        <v>200</v>
      </c>
    </row>
    <row r="352" spans="1:8" s="108" customFormat="1" x14ac:dyDescent="0.25">
      <c r="A352" s="469"/>
      <c r="B352" s="466"/>
      <c r="C352" s="424" t="s">
        <v>440</v>
      </c>
      <c r="D352" s="425"/>
      <c r="E352" s="431" t="s">
        <v>9</v>
      </c>
      <c r="F352" s="432">
        <v>600</v>
      </c>
      <c r="G352" s="433">
        <v>600</v>
      </c>
      <c r="H352" s="432">
        <v>600</v>
      </c>
    </row>
    <row r="353" spans="1:8" s="108" customFormat="1" x14ac:dyDescent="0.25">
      <c r="A353" s="469"/>
      <c r="B353" s="466"/>
      <c r="C353" s="424" t="s">
        <v>444</v>
      </c>
      <c r="D353" s="425"/>
      <c r="E353" s="431" t="s">
        <v>9</v>
      </c>
      <c r="F353" s="432">
        <v>5465</v>
      </c>
      <c r="G353" s="433">
        <v>5648</v>
      </c>
      <c r="H353" s="432">
        <v>5648</v>
      </c>
    </row>
    <row r="354" spans="1:8" s="108" customFormat="1" x14ac:dyDescent="0.25">
      <c r="A354" s="470"/>
      <c r="B354" s="437"/>
      <c r="C354" s="424" t="s">
        <v>452</v>
      </c>
      <c r="D354" s="425"/>
      <c r="E354" s="431" t="s">
        <v>9</v>
      </c>
      <c r="F354" s="432">
        <v>6455</v>
      </c>
      <c r="G354" s="433">
        <v>8099</v>
      </c>
      <c r="H354" s="432">
        <v>8099</v>
      </c>
    </row>
    <row r="355" spans="1:8" s="108" customFormat="1" ht="25.5" x14ac:dyDescent="0.25">
      <c r="A355" s="473" t="s">
        <v>589</v>
      </c>
      <c r="B355" s="436" t="s">
        <v>453</v>
      </c>
      <c r="C355" s="424" t="s">
        <v>454</v>
      </c>
      <c r="D355" s="425" t="s">
        <v>439</v>
      </c>
      <c r="E355" s="428" t="s">
        <v>102</v>
      </c>
      <c r="F355" s="429">
        <v>18</v>
      </c>
      <c r="G355" s="430">
        <v>18</v>
      </c>
      <c r="H355" s="429">
        <v>18</v>
      </c>
    </row>
    <row r="356" spans="1:8" s="108" customFormat="1" ht="38.25" x14ac:dyDescent="0.25">
      <c r="A356" s="476"/>
      <c r="B356" s="437"/>
      <c r="C356" s="424" t="s">
        <v>444</v>
      </c>
      <c r="D356" s="427" t="s">
        <v>11</v>
      </c>
      <c r="E356" s="431" t="s">
        <v>9</v>
      </c>
      <c r="F356" s="434">
        <v>2541</v>
      </c>
      <c r="G356" s="435">
        <v>2541</v>
      </c>
      <c r="H356" s="434">
        <v>2541</v>
      </c>
    </row>
    <row r="357" spans="1:8" s="108" customFormat="1" ht="29.25" customHeight="1" x14ac:dyDescent="0.25">
      <c r="A357" s="473" t="s">
        <v>590</v>
      </c>
      <c r="B357" s="436" t="s">
        <v>455</v>
      </c>
      <c r="C357" s="424" t="s">
        <v>456</v>
      </c>
      <c r="D357" s="425" t="s">
        <v>439</v>
      </c>
      <c r="E357" s="428" t="s">
        <v>102</v>
      </c>
      <c r="F357" s="429">
        <v>60</v>
      </c>
      <c r="G357" s="430">
        <v>60</v>
      </c>
      <c r="H357" s="429">
        <v>60</v>
      </c>
    </row>
    <row r="358" spans="1:8" s="108" customFormat="1" ht="48.75" customHeight="1" x14ac:dyDescent="0.25">
      <c r="A358" s="476"/>
      <c r="B358" s="437"/>
      <c r="C358" s="202" t="s">
        <v>444</v>
      </c>
      <c r="D358" s="427" t="s">
        <v>11</v>
      </c>
      <c r="E358" s="431" t="s">
        <v>9</v>
      </c>
      <c r="F358" s="434">
        <v>544</v>
      </c>
      <c r="G358" s="435">
        <v>544</v>
      </c>
      <c r="H358" s="434">
        <v>544</v>
      </c>
    </row>
    <row r="359" spans="1:8" s="108" customFormat="1" ht="25.5" x14ac:dyDescent="0.25">
      <c r="A359" s="471" t="s">
        <v>591</v>
      </c>
      <c r="B359" s="436" t="s">
        <v>457</v>
      </c>
      <c r="C359" s="424" t="s">
        <v>458</v>
      </c>
      <c r="D359" s="425" t="s">
        <v>439</v>
      </c>
      <c r="E359" s="428" t="s">
        <v>102</v>
      </c>
      <c r="F359" s="429">
        <v>161</v>
      </c>
      <c r="G359" s="430">
        <v>161</v>
      </c>
      <c r="H359" s="429">
        <v>161</v>
      </c>
    </row>
    <row r="360" spans="1:8" s="108" customFormat="1" ht="38.25" x14ac:dyDescent="0.25">
      <c r="A360" s="472"/>
      <c r="B360" s="466"/>
      <c r="C360" s="424"/>
      <c r="D360" s="427" t="s">
        <v>11</v>
      </c>
      <c r="E360" s="431" t="s">
        <v>9</v>
      </c>
      <c r="F360" s="434">
        <f t="shared" ref="F360:H360" si="9">SUM(F361:F362)</f>
        <v>4951</v>
      </c>
      <c r="G360" s="435">
        <f t="shared" si="9"/>
        <v>4951</v>
      </c>
      <c r="H360" s="434">
        <f t="shared" si="9"/>
        <v>4951</v>
      </c>
    </row>
    <row r="361" spans="1:8" s="108" customFormat="1" x14ac:dyDescent="0.25">
      <c r="A361" s="472"/>
      <c r="B361" s="466"/>
      <c r="C361" s="424" t="s">
        <v>459</v>
      </c>
      <c r="D361" s="425"/>
      <c r="E361" s="431" t="s">
        <v>9</v>
      </c>
      <c r="F361" s="432">
        <v>400</v>
      </c>
      <c r="G361" s="433">
        <v>400</v>
      </c>
      <c r="H361" s="432">
        <v>400</v>
      </c>
    </row>
    <row r="362" spans="1:8" s="108" customFormat="1" x14ac:dyDescent="0.25">
      <c r="A362" s="473"/>
      <c r="B362" s="437"/>
      <c r="C362" s="424" t="s">
        <v>444</v>
      </c>
      <c r="D362" s="425"/>
      <c r="E362" s="431" t="s">
        <v>9</v>
      </c>
      <c r="F362" s="432">
        <v>4551</v>
      </c>
      <c r="G362" s="433">
        <v>4551</v>
      </c>
      <c r="H362" s="432">
        <v>4551</v>
      </c>
    </row>
    <row r="363" spans="1:8" s="108" customFormat="1" ht="15" customHeight="1" x14ac:dyDescent="0.25">
      <c r="A363" s="471" t="s">
        <v>592</v>
      </c>
      <c r="B363" s="436" t="s">
        <v>460</v>
      </c>
      <c r="C363" s="424" t="s">
        <v>461</v>
      </c>
      <c r="D363" s="425" t="s">
        <v>462</v>
      </c>
      <c r="E363" s="428" t="s">
        <v>203</v>
      </c>
      <c r="F363" s="429">
        <v>13</v>
      </c>
      <c r="G363" s="430">
        <v>13</v>
      </c>
      <c r="H363" s="429">
        <v>13</v>
      </c>
    </row>
    <row r="364" spans="1:8" s="108" customFormat="1" ht="38.25" x14ac:dyDescent="0.25">
      <c r="A364" s="472"/>
      <c r="B364" s="466"/>
      <c r="C364" s="424"/>
      <c r="D364" s="427" t="s">
        <v>11</v>
      </c>
      <c r="E364" s="431" t="s">
        <v>9</v>
      </c>
      <c r="F364" s="434">
        <f>SUM(F365:F366)</f>
        <v>3630</v>
      </c>
      <c r="G364" s="435">
        <f t="shared" ref="G364:H364" si="10">SUM(G365:G366)</f>
        <v>3630</v>
      </c>
      <c r="H364" s="434">
        <f t="shared" si="10"/>
        <v>3630</v>
      </c>
    </row>
    <row r="365" spans="1:8" s="108" customFormat="1" x14ac:dyDescent="0.25">
      <c r="A365" s="472"/>
      <c r="B365" s="466"/>
      <c r="C365" s="424" t="s">
        <v>463</v>
      </c>
      <c r="D365" s="425"/>
      <c r="E365" s="431" t="s">
        <v>9</v>
      </c>
      <c r="F365" s="432">
        <v>3180</v>
      </c>
      <c r="G365" s="433">
        <v>3180</v>
      </c>
      <c r="H365" s="432">
        <v>3180</v>
      </c>
    </row>
    <row r="366" spans="1:8" s="108" customFormat="1" x14ac:dyDescent="0.25">
      <c r="A366" s="473"/>
      <c r="B366" s="437"/>
      <c r="C366" s="424" t="s">
        <v>464</v>
      </c>
      <c r="D366" s="425"/>
      <c r="E366" s="431" t="s">
        <v>9</v>
      </c>
      <c r="F366" s="432">
        <v>450</v>
      </c>
      <c r="G366" s="433">
        <v>450</v>
      </c>
      <c r="H366" s="432">
        <v>450</v>
      </c>
    </row>
    <row r="367" spans="1:8" s="108" customFormat="1" ht="15" customHeight="1" x14ac:dyDescent="0.25">
      <c r="A367" s="471" t="s">
        <v>593</v>
      </c>
      <c r="B367" s="436" t="s">
        <v>465</v>
      </c>
      <c r="C367" s="424" t="s">
        <v>466</v>
      </c>
      <c r="D367" s="425" t="s">
        <v>462</v>
      </c>
      <c r="E367" s="428" t="s">
        <v>203</v>
      </c>
      <c r="F367" s="429">
        <v>110</v>
      </c>
      <c r="G367" s="430">
        <v>110</v>
      </c>
      <c r="H367" s="429">
        <v>104</v>
      </c>
    </row>
    <row r="368" spans="1:8" s="108" customFormat="1" ht="38.25" x14ac:dyDescent="0.25">
      <c r="A368" s="472"/>
      <c r="B368" s="466"/>
      <c r="C368" s="424"/>
      <c r="D368" s="427" t="s">
        <v>11</v>
      </c>
      <c r="E368" s="431" t="s">
        <v>9</v>
      </c>
      <c r="F368" s="434">
        <f>SUM(F369:F371)</f>
        <v>3547</v>
      </c>
      <c r="G368" s="435">
        <f t="shared" ref="G368:H368" si="11">SUM(G369:G371)</f>
        <v>4747</v>
      </c>
      <c r="H368" s="434">
        <f t="shared" si="11"/>
        <v>4727</v>
      </c>
    </row>
    <row r="369" spans="1:8" s="108" customFormat="1" x14ac:dyDescent="0.25">
      <c r="A369" s="472"/>
      <c r="B369" s="466"/>
      <c r="C369" s="424" t="s">
        <v>440</v>
      </c>
      <c r="D369" s="425"/>
      <c r="E369" s="431" t="s">
        <v>9</v>
      </c>
      <c r="F369" s="432">
        <v>3087</v>
      </c>
      <c r="G369" s="433">
        <v>3087</v>
      </c>
      <c r="H369" s="432">
        <v>3067</v>
      </c>
    </row>
    <row r="370" spans="1:8" s="108" customFormat="1" x14ac:dyDescent="0.25">
      <c r="A370" s="472"/>
      <c r="B370" s="466"/>
      <c r="C370" s="424" t="s">
        <v>441</v>
      </c>
      <c r="D370" s="425"/>
      <c r="E370" s="431" t="s">
        <v>9</v>
      </c>
      <c r="F370" s="432">
        <v>460</v>
      </c>
      <c r="G370" s="433">
        <v>460</v>
      </c>
      <c r="H370" s="432">
        <v>460</v>
      </c>
    </row>
    <row r="371" spans="1:8" s="108" customFormat="1" x14ac:dyDescent="0.25">
      <c r="A371" s="473"/>
      <c r="B371" s="437"/>
      <c r="C371" s="424" t="s">
        <v>467</v>
      </c>
      <c r="D371" s="425"/>
      <c r="E371" s="431" t="s">
        <v>9</v>
      </c>
      <c r="F371" s="432">
        <v>0</v>
      </c>
      <c r="G371" s="433">
        <v>1200</v>
      </c>
      <c r="H371" s="432">
        <v>1200</v>
      </c>
    </row>
    <row r="372" spans="1:8" s="108" customFormat="1" x14ac:dyDescent="0.25">
      <c r="A372" s="471" t="s">
        <v>594</v>
      </c>
      <c r="B372" s="436" t="s">
        <v>468</v>
      </c>
      <c r="C372" s="424" t="s">
        <v>469</v>
      </c>
      <c r="D372" s="425" t="s">
        <v>470</v>
      </c>
      <c r="E372" s="428" t="s">
        <v>102</v>
      </c>
      <c r="F372" s="429">
        <v>816</v>
      </c>
      <c r="G372" s="430">
        <v>816</v>
      </c>
      <c r="H372" s="429">
        <v>748</v>
      </c>
    </row>
    <row r="373" spans="1:8" s="108" customFormat="1" ht="38.25" x14ac:dyDescent="0.25">
      <c r="A373" s="473"/>
      <c r="B373" s="437"/>
      <c r="C373" s="424" t="s">
        <v>444</v>
      </c>
      <c r="D373" s="427" t="s">
        <v>11</v>
      </c>
      <c r="E373" s="431" t="s">
        <v>9</v>
      </c>
      <c r="F373" s="434">
        <v>20214</v>
      </c>
      <c r="G373" s="435">
        <v>20214</v>
      </c>
      <c r="H373" s="434">
        <v>20214</v>
      </c>
    </row>
    <row r="374" spans="1:8" x14ac:dyDescent="0.25">
      <c r="A374" s="471" t="s">
        <v>595</v>
      </c>
      <c r="B374" s="436" t="s">
        <v>471</v>
      </c>
      <c r="C374" s="424" t="s">
        <v>472</v>
      </c>
      <c r="D374" s="425" t="s">
        <v>462</v>
      </c>
      <c r="E374" s="428" t="s">
        <v>203</v>
      </c>
      <c r="F374" s="429">
        <v>25</v>
      </c>
      <c r="G374" s="430">
        <v>16</v>
      </c>
      <c r="H374" s="429">
        <v>16</v>
      </c>
    </row>
    <row r="375" spans="1:8" ht="38.25" x14ac:dyDescent="0.25">
      <c r="A375" s="473"/>
      <c r="B375" s="437"/>
      <c r="C375" s="424" t="s">
        <v>440</v>
      </c>
      <c r="D375" s="427" t="s">
        <v>11</v>
      </c>
      <c r="E375" s="431" t="s">
        <v>9</v>
      </c>
      <c r="F375" s="434">
        <v>5620</v>
      </c>
      <c r="G375" s="435">
        <v>3976</v>
      </c>
      <c r="H375" s="434">
        <v>3910</v>
      </c>
    </row>
    <row r="376" spans="1:8" x14ac:dyDescent="0.25">
      <c r="A376" s="471" t="s">
        <v>596</v>
      </c>
      <c r="B376" s="436" t="s">
        <v>473</v>
      </c>
      <c r="C376" s="424" t="s">
        <v>474</v>
      </c>
      <c r="D376" s="425" t="s">
        <v>475</v>
      </c>
      <c r="E376" s="428" t="s">
        <v>203</v>
      </c>
      <c r="F376" s="429">
        <v>46</v>
      </c>
      <c r="G376" s="430">
        <v>46</v>
      </c>
      <c r="H376" s="429">
        <v>46</v>
      </c>
    </row>
    <row r="377" spans="1:8" ht="38.25" x14ac:dyDescent="0.25">
      <c r="A377" s="473"/>
      <c r="B377" s="437"/>
      <c r="C377" s="424" t="s">
        <v>444</v>
      </c>
      <c r="D377" s="427" t="s">
        <v>11</v>
      </c>
      <c r="E377" s="431" t="s">
        <v>9</v>
      </c>
      <c r="F377" s="434">
        <v>24124</v>
      </c>
      <c r="G377" s="435">
        <v>24124</v>
      </c>
      <c r="H377" s="434">
        <v>24073</v>
      </c>
    </row>
    <row r="378" spans="1:8" x14ac:dyDescent="0.25">
      <c r="A378" s="471" t="s">
        <v>597</v>
      </c>
      <c r="B378" s="436" t="s">
        <v>476</v>
      </c>
      <c r="C378" s="424" t="s">
        <v>477</v>
      </c>
      <c r="D378" s="425" t="s">
        <v>462</v>
      </c>
      <c r="E378" s="428" t="s">
        <v>203</v>
      </c>
      <c r="F378" s="429">
        <v>11</v>
      </c>
      <c r="G378" s="430">
        <v>11</v>
      </c>
      <c r="H378" s="429">
        <v>11</v>
      </c>
    </row>
    <row r="379" spans="1:8" ht="38.25" x14ac:dyDescent="0.25">
      <c r="A379" s="473"/>
      <c r="B379" s="437"/>
      <c r="C379" s="424" t="s">
        <v>440</v>
      </c>
      <c r="D379" s="427" t="s">
        <v>11</v>
      </c>
      <c r="E379" s="431" t="s">
        <v>9</v>
      </c>
      <c r="F379" s="434">
        <v>2103</v>
      </c>
      <c r="G379" s="435">
        <v>2103</v>
      </c>
      <c r="H379" s="434">
        <v>2088</v>
      </c>
    </row>
    <row r="380" spans="1:8" ht="15.75" thickBot="1" x14ac:dyDescent="0.3">
      <c r="A380" s="439" t="s">
        <v>12</v>
      </c>
      <c r="B380" s="440"/>
      <c r="C380" s="440"/>
      <c r="D380" s="441"/>
      <c r="E380" s="210"/>
      <c r="F380" s="438">
        <f>SUM(F336,F344,F349,F356,F358,F360,F364,F368,F373,F375,F377,F379)</f>
        <v>209075</v>
      </c>
      <c r="G380" s="438">
        <f t="shared" ref="G380:H380" si="12">SUM(G336,G344,G349,G356,G358,G360,G364,G368,G373,G375,G377,G379)</f>
        <v>210769</v>
      </c>
      <c r="H380" s="438">
        <f t="shared" si="12"/>
        <v>209619</v>
      </c>
    </row>
    <row r="381" spans="1:8" ht="22.5" customHeight="1" thickBot="1" x14ac:dyDescent="0.3">
      <c r="A381" s="189">
        <v>19</v>
      </c>
      <c r="B381" s="190" t="s">
        <v>478</v>
      </c>
      <c r="C381" s="191"/>
      <c r="D381" s="191"/>
      <c r="E381" s="191"/>
      <c r="F381" s="191"/>
      <c r="G381" s="191"/>
      <c r="H381" s="182"/>
    </row>
    <row r="382" spans="1:8" x14ac:dyDescent="0.25">
      <c r="A382" s="238" t="s">
        <v>521</v>
      </c>
      <c r="B382" s="239" t="s">
        <v>479</v>
      </c>
      <c r="C382" s="218"/>
      <c r="D382" s="61" t="s">
        <v>480</v>
      </c>
      <c r="E382" s="219" t="s">
        <v>481</v>
      </c>
      <c r="F382" s="59">
        <v>70.8</v>
      </c>
      <c r="G382" s="59">
        <v>70.8</v>
      </c>
      <c r="H382" s="59">
        <v>70.8</v>
      </c>
    </row>
    <row r="383" spans="1:8" ht="24" x14ac:dyDescent="0.25">
      <c r="A383" s="238" t="s">
        <v>148</v>
      </c>
      <c r="B383" s="240"/>
      <c r="C383" s="49" t="s">
        <v>482</v>
      </c>
      <c r="D383" s="194" t="s">
        <v>11</v>
      </c>
      <c r="E383" s="219" t="s">
        <v>9</v>
      </c>
      <c r="F383" s="374">
        <v>499.88299999999998</v>
      </c>
      <c r="G383" s="374">
        <v>499.88299999999998</v>
      </c>
      <c r="H383" s="374">
        <v>499.88299999999998</v>
      </c>
    </row>
    <row r="384" spans="1:8" x14ac:dyDescent="0.25">
      <c r="A384" s="238" t="s">
        <v>522</v>
      </c>
      <c r="B384" s="239" t="s">
        <v>483</v>
      </c>
      <c r="C384" s="218"/>
      <c r="D384" s="61" t="s">
        <v>480</v>
      </c>
      <c r="E384" s="219" t="s">
        <v>481</v>
      </c>
      <c r="F384" s="59">
        <v>2.06</v>
      </c>
      <c r="G384" s="59">
        <v>2.06</v>
      </c>
      <c r="H384" s="59">
        <v>2.06</v>
      </c>
    </row>
    <row r="385" spans="1:8" ht="24" x14ac:dyDescent="0.25">
      <c r="A385" s="238" t="s">
        <v>148</v>
      </c>
      <c r="B385" s="240"/>
      <c r="C385" s="49" t="s">
        <v>482</v>
      </c>
      <c r="D385" s="194" t="s">
        <v>11</v>
      </c>
      <c r="E385" s="219" t="s">
        <v>9</v>
      </c>
      <c r="F385" s="374">
        <v>309</v>
      </c>
      <c r="G385" s="374">
        <v>309</v>
      </c>
      <c r="H385" s="374">
        <v>309</v>
      </c>
    </row>
    <row r="386" spans="1:8" x14ac:dyDescent="0.25">
      <c r="A386" s="238" t="s">
        <v>523</v>
      </c>
      <c r="B386" s="239" t="s">
        <v>484</v>
      </c>
      <c r="C386" s="218"/>
      <c r="D386" s="61" t="s">
        <v>480</v>
      </c>
      <c r="E386" s="219" t="s">
        <v>481</v>
      </c>
      <c r="F386" s="59">
        <v>93.7</v>
      </c>
      <c r="G386" s="59">
        <v>93.7</v>
      </c>
      <c r="H386" s="59">
        <v>93.7</v>
      </c>
    </row>
    <row r="387" spans="1:8" ht="24" x14ac:dyDescent="0.25">
      <c r="A387" s="238" t="s">
        <v>148</v>
      </c>
      <c r="B387" s="240"/>
      <c r="C387" s="49" t="s">
        <v>482</v>
      </c>
      <c r="D387" s="194" t="s">
        <v>11</v>
      </c>
      <c r="E387" s="219" t="s">
        <v>9</v>
      </c>
      <c r="F387" s="374">
        <v>327.99700000000001</v>
      </c>
      <c r="G387" s="374">
        <v>327.99700000000001</v>
      </c>
      <c r="H387" s="374">
        <v>327.99700000000001</v>
      </c>
    </row>
    <row r="388" spans="1:8" x14ac:dyDescent="0.25">
      <c r="A388" s="238" t="s">
        <v>524</v>
      </c>
      <c r="B388" s="239" t="s">
        <v>485</v>
      </c>
      <c r="C388" s="218"/>
      <c r="D388" s="61" t="s">
        <v>480</v>
      </c>
      <c r="E388" s="219" t="s">
        <v>481</v>
      </c>
      <c r="F388" s="59">
        <f>3993.64+5.12</f>
        <v>3998.7599999999998</v>
      </c>
      <c r="G388" s="59">
        <f>3993.64+5.12</f>
        <v>3998.7599999999998</v>
      </c>
      <c r="H388" s="59">
        <f>3993.64+5.12</f>
        <v>3998.7599999999998</v>
      </c>
    </row>
    <row r="389" spans="1:8" ht="24" x14ac:dyDescent="0.25">
      <c r="A389" s="238" t="s">
        <v>148</v>
      </c>
      <c r="B389" s="240"/>
      <c r="C389" s="49" t="s">
        <v>482</v>
      </c>
      <c r="D389" s="194" t="s">
        <v>11</v>
      </c>
      <c r="E389" s="219" t="s">
        <v>9</v>
      </c>
      <c r="F389" s="374">
        <f>4792.368+6.144+5.105</f>
        <v>4803.6170000000002</v>
      </c>
      <c r="G389" s="374">
        <f>4792.368+6.144+5.105</f>
        <v>4803.6170000000002</v>
      </c>
      <c r="H389" s="374">
        <f>4792.368+6.144+5.105</f>
        <v>4803.6170000000002</v>
      </c>
    </row>
    <row r="390" spans="1:8" x14ac:dyDescent="0.25">
      <c r="A390" s="238" t="s">
        <v>525</v>
      </c>
      <c r="B390" s="239" t="s">
        <v>486</v>
      </c>
      <c r="C390" s="218"/>
      <c r="D390" s="61" t="s">
        <v>480</v>
      </c>
      <c r="E390" s="219" t="s">
        <v>481</v>
      </c>
      <c r="F390" s="59">
        <v>94.6</v>
      </c>
      <c r="G390" s="59">
        <v>94.6</v>
      </c>
      <c r="H390" s="59">
        <v>94.6</v>
      </c>
    </row>
    <row r="391" spans="1:8" ht="24" x14ac:dyDescent="0.25">
      <c r="A391" s="238" t="s">
        <v>148</v>
      </c>
      <c r="B391" s="240"/>
      <c r="C391" s="49" t="s">
        <v>482</v>
      </c>
      <c r="D391" s="194" t="s">
        <v>11</v>
      </c>
      <c r="E391" s="219" t="s">
        <v>9</v>
      </c>
      <c r="F391" s="374">
        <v>614.9</v>
      </c>
      <c r="G391" s="374">
        <v>614.9</v>
      </c>
      <c r="H391" s="374">
        <v>614.9</v>
      </c>
    </row>
    <row r="392" spans="1:8" x14ac:dyDescent="0.25">
      <c r="A392" s="238" t="s">
        <v>526</v>
      </c>
      <c r="B392" s="239" t="s">
        <v>487</v>
      </c>
      <c r="C392" s="218"/>
      <c r="D392" s="61" t="s">
        <v>480</v>
      </c>
      <c r="E392" s="219" t="s">
        <v>481</v>
      </c>
      <c r="F392" s="59">
        <v>5.98</v>
      </c>
      <c r="G392" s="59">
        <v>5.98</v>
      </c>
      <c r="H392" s="59">
        <v>5.98</v>
      </c>
    </row>
    <row r="393" spans="1:8" ht="24" x14ac:dyDescent="0.25">
      <c r="A393" s="238" t="s">
        <v>148</v>
      </c>
      <c r="B393" s="240"/>
      <c r="C393" s="49" t="s">
        <v>482</v>
      </c>
      <c r="D393" s="194" t="s">
        <v>11</v>
      </c>
      <c r="E393" s="219" t="s">
        <v>9</v>
      </c>
      <c r="F393" s="374">
        <v>38.869999999999997</v>
      </c>
      <c r="G393" s="374">
        <v>38.869999999999997</v>
      </c>
      <c r="H393" s="374">
        <v>38.869999999999997</v>
      </c>
    </row>
    <row r="394" spans="1:8" x14ac:dyDescent="0.25">
      <c r="A394" s="238" t="s">
        <v>527</v>
      </c>
      <c r="B394" s="239" t="s">
        <v>488</v>
      </c>
      <c r="C394" s="218"/>
      <c r="D394" s="61" t="s">
        <v>489</v>
      </c>
      <c r="E394" s="219" t="s">
        <v>131</v>
      </c>
      <c r="F394" s="59">
        <v>87</v>
      </c>
      <c r="G394" s="59">
        <v>87</v>
      </c>
      <c r="H394" s="59">
        <v>87</v>
      </c>
    </row>
    <row r="395" spans="1:8" ht="24" x14ac:dyDescent="0.25">
      <c r="A395" s="238" t="s">
        <v>148</v>
      </c>
      <c r="B395" s="240"/>
      <c r="C395" s="49" t="s">
        <v>482</v>
      </c>
      <c r="D395" s="194" t="s">
        <v>11</v>
      </c>
      <c r="E395" s="219" t="s">
        <v>9</v>
      </c>
      <c r="F395" s="374">
        <v>739.5</v>
      </c>
      <c r="G395" s="374">
        <v>739.5</v>
      </c>
      <c r="H395" s="374">
        <v>739.5</v>
      </c>
    </row>
    <row r="396" spans="1:8" x14ac:dyDescent="0.25">
      <c r="A396" s="238" t="s">
        <v>528</v>
      </c>
      <c r="B396" s="239" t="s">
        <v>490</v>
      </c>
      <c r="C396" s="218"/>
      <c r="D396" s="61" t="s">
        <v>491</v>
      </c>
      <c r="E396" s="219" t="s">
        <v>492</v>
      </c>
      <c r="F396" s="59">
        <v>230399</v>
      </c>
      <c r="G396" s="59">
        <v>230399</v>
      </c>
      <c r="H396" s="59">
        <v>230399</v>
      </c>
    </row>
    <row r="397" spans="1:8" ht="24" x14ac:dyDescent="0.25">
      <c r="A397" s="238" t="s">
        <v>148</v>
      </c>
      <c r="B397" s="240"/>
      <c r="C397" s="49" t="s">
        <v>482</v>
      </c>
      <c r="D397" s="194" t="s">
        <v>11</v>
      </c>
      <c r="E397" s="219" t="s">
        <v>9</v>
      </c>
      <c r="F397" s="374">
        <v>4031.9830000000002</v>
      </c>
      <c r="G397" s="374">
        <v>4031.9830000000002</v>
      </c>
      <c r="H397" s="374">
        <v>4031.9830000000002</v>
      </c>
    </row>
    <row r="398" spans="1:8" x14ac:dyDescent="0.25">
      <c r="A398" s="238" t="s">
        <v>529</v>
      </c>
      <c r="B398" s="239" t="s">
        <v>493</v>
      </c>
      <c r="C398" s="218"/>
      <c r="D398" s="61" t="s">
        <v>489</v>
      </c>
      <c r="E398" s="219" t="s">
        <v>131</v>
      </c>
      <c r="F398" s="59">
        <v>25</v>
      </c>
      <c r="G398" s="59">
        <v>25</v>
      </c>
      <c r="H398" s="59">
        <v>25</v>
      </c>
    </row>
    <row r="399" spans="1:8" ht="24" x14ac:dyDescent="0.25">
      <c r="A399" s="238" t="s">
        <v>148</v>
      </c>
      <c r="B399" s="240"/>
      <c r="C399" s="49" t="s">
        <v>482</v>
      </c>
      <c r="D399" s="194" t="s">
        <v>11</v>
      </c>
      <c r="E399" s="219" t="s">
        <v>9</v>
      </c>
      <c r="F399" s="374">
        <v>1000</v>
      </c>
      <c r="G399" s="374">
        <v>1000</v>
      </c>
      <c r="H399" s="374">
        <v>1000</v>
      </c>
    </row>
    <row r="400" spans="1:8" x14ac:dyDescent="0.25">
      <c r="A400" s="238" t="s">
        <v>530</v>
      </c>
      <c r="B400" s="239" t="s">
        <v>494</v>
      </c>
      <c r="C400" s="218"/>
      <c r="D400" s="61" t="s">
        <v>489</v>
      </c>
      <c r="E400" s="219" t="s">
        <v>131</v>
      </c>
      <c r="F400" s="59">
        <v>121</v>
      </c>
      <c r="G400" s="59">
        <v>121</v>
      </c>
      <c r="H400" s="59">
        <v>121</v>
      </c>
    </row>
    <row r="401" spans="1:8" ht="24" x14ac:dyDescent="0.25">
      <c r="A401" s="238" t="s">
        <v>148</v>
      </c>
      <c r="B401" s="240"/>
      <c r="C401" s="49" t="s">
        <v>482</v>
      </c>
      <c r="D401" s="194" t="s">
        <v>11</v>
      </c>
      <c r="E401" s="219" t="s">
        <v>9</v>
      </c>
      <c r="F401" s="374">
        <v>920.024</v>
      </c>
      <c r="G401" s="374">
        <v>920.024</v>
      </c>
      <c r="H401" s="374">
        <v>920.024</v>
      </c>
    </row>
    <row r="402" spans="1:8" x14ac:dyDescent="0.25">
      <c r="A402" s="238" t="s">
        <v>531</v>
      </c>
      <c r="B402" s="239" t="s">
        <v>495</v>
      </c>
      <c r="C402" s="218"/>
      <c r="D402" s="61" t="s">
        <v>489</v>
      </c>
      <c r="E402" s="219" t="s">
        <v>131</v>
      </c>
      <c r="F402" s="59">
        <v>146</v>
      </c>
      <c r="G402" s="59">
        <v>146</v>
      </c>
      <c r="H402" s="59">
        <v>146</v>
      </c>
    </row>
    <row r="403" spans="1:8" ht="24" x14ac:dyDescent="0.25">
      <c r="A403" s="238" t="s">
        <v>148</v>
      </c>
      <c r="B403" s="240"/>
      <c r="C403" s="49" t="s">
        <v>482</v>
      </c>
      <c r="D403" s="194" t="s">
        <v>11</v>
      </c>
      <c r="E403" s="219" t="s">
        <v>9</v>
      </c>
      <c r="F403" s="374">
        <v>449.97199999999998</v>
      </c>
      <c r="G403" s="374">
        <v>449.97199999999998</v>
      </c>
      <c r="H403" s="374">
        <v>449.97199999999998</v>
      </c>
    </row>
    <row r="404" spans="1:8" x14ac:dyDescent="0.25">
      <c r="A404" s="238" t="s">
        <v>532</v>
      </c>
      <c r="B404" s="239" t="s">
        <v>496</v>
      </c>
      <c r="C404" s="218"/>
      <c r="D404" s="61" t="s">
        <v>491</v>
      </c>
      <c r="E404" s="219" t="s">
        <v>492</v>
      </c>
      <c r="F404" s="59">
        <v>4966.1000000000004</v>
      </c>
      <c r="G404" s="59">
        <v>4966.1000000000004</v>
      </c>
      <c r="H404" s="59">
        <v>4966.1000000000004</v>
      </c>
    </row>
    <row r="405" spans="1:8" ht="24" x14ac:dyDescent="0.25">
      <c r="A405" s="238" t="s">
        <v>148</v>
      </c>
      <c r="B405" s="240"/>
      <c r="C405" s="49" t="s">
        <v>482</v>
      </c>
      <c r="D405" s="194" t="s">
        <v>11</v>
      </c>
      <c r="E405" s="219" t="s">
        <v>9</v>
      </c>
      <c r="F405" s="374">
        <v>4281.1080000000002</v>
      </c>
      <c r="G405" s="374">
        <v>4281.1080000000002</v>
      </c>
      <c r="H405" s="374">
        <v>4281.1080000000002</v>
      </c>
    </row>
    <row r="406" spans="1:8" x14ac:dyDescent="0.25">
      <c r="A406" s="238" t="s">
        <v>533</v>
      </c>
      <c r="B406" s="239" t="s">
        <v>497</v>
      </c>
      <c r="C406" s="218"/>
      <c r="D406" s="61" t="s">
        <v>491</v>
      </c>
      <c r="E406" s="219" t="s">
        <v>492</v>
      </c>
      <c r="F406" s="59">
        <v>177.9</v>
      </c>
      <c r="G406" s="59">
        <v>177.9</v>
      </c>
      <c r="H406" s="59">
        <v>177.9</v>
      </c>
    </row>
    <row r="407" spans="1:8" ht="24" x14ac:dyDescent="0.25">
      <c r="A407" s="238" t="s">
        <v>148</v>
      </c>
      <c r="B407" s="240"/>
      <c r="C407" s="49" t="s">
        <v>482</v>
      </c>
      <c r="D407" s="194" t="s">
        <v>11</v>
      </c>
      <c r="E407" s="219" t="s">
        <v>9</v>
      </c>
      <c r="F407" s="374">
        <v>480.08600000000001</v>
      </c>
      <c r="G407" s="374">
        <v>480.08600000000001</v>
      </c>
      <c r="H407" s="374">
        <v>480.08600000000001</v>
      </c>
    </row>
    <row r="408" spans="1:8" x14ac:dyDescent="0.25">
      <c r="A408" s="238" t="s">
        <v>534</v>
      </c>
      <c r="B408" s="239" t="s">
        <v>498</v>
      </c>
      <c r="C408" s="218"/>
      <c r="D408" s="61" t="s">
        <v>491</v>
      </c>
      <c r="E408" s="219" t="s">
        <v>492</v>
      </c>
      <c r="F408" s="59">
        <v>70.5</v>
      </c>
      <c r="G408" s="59">
        <v>70.5</v>
      </c>
      <c r="H408" s="59">
        <v>70.5</v>
      </c>
    </row>
    <row r="409" spans="1:8" ht="45.75" customHeight="1" x14ac:dyDescent="0.25">
      <c r="A409" s="238" t="s">
        <v>148</v>
      </c>
      <c r="B409" s="240"/>
      <c r="C409" s="49" t="s">
        <v>482</v>
      </c>
      <c r="D409" s="194" t="s">
        <v>11</v>
      </c>
      <c r="E409" s="219" t="s">
        <v>9</v>
      </c>
      <c r="F409" s="374">
        <v>2573.25</v>
      </c>
      <c r="G409" s="374">
        <v>2573.25</v>
      </c>
      <c r="H409" s="374">
        <v>2573.25</v>
      </c>
    </row>
    <row r="410" spans="1:8" x14ac:dyDescent="0.25">
      <c r="A410" s="238" t="s">
        <v>535</v>
      </c>
      <c r="B410" s="239" t="s">
        <v>499</v>
      </c>
      <c r="C410" s="218"/>
      <c r="D410" s="61" t="s">
        <v>491</v>
      </c>
      <c r="E410" s="219" t="s">
        <v>492</v>
      </c>
      <c r="F410" s="59">
        <v>12</v>
      </c>
      <c r="G410" s="59">
        <v>12</v>
      </c>
      <c r="H410" s="59">
        <v>12</v>
      </c>
    </row>
    <row r="411" spans="1:8" ht="48" customHeight="1" x14ac:dyDescent="0.25">
      <c r="A411" s="238" t="s">
        <v>148</v>
      </c>
      <c r="B411" s="240"/>
      <c r="C411" s="49" t="s">
        <v>482</v>
      </c>
      <c r="D411" s="194" t="s">
        <v>11</v>
      </c>
      <c r="E411" s="219" t="s">
        <v>9</v>
      </c>
      <c r="F411" s="374">
        <v>438</v>
      </c>
      <c r="G411" s="374">
        <v>438</v>
      </c>
      <c r="H411" s="374">
        <v>438</v>
      </c>
    </row>
    <row r="412" spans="1:8" x14ac:dyDescent="0.25">
      <c r="A412" s="238" t="s">
        <v>536</v>
      </c>
      <c r="B412" s="239" t="s">
        <v>500</v>
      </c>
      <c r="C412" s="218"/>
      <c r="D412" s="61" t="s">
        <v>491</v>
      </c>
      <c r="E412" s="219" t="s">
        <v>492</v>
      </c>
      <c r="F412" s="59">
        <v>1214</v>
      </c>
      <c r="G412" s="59">
        <v>1214</v>
      </c>
      <c r="H412" s="59">
        <v>1214</v>
      </c>
    </row>
    <row r="413" spans="1:8" ht="24" x14ac:dyDescent="0.25">
      <c r="A413" s="238" t="s">
        <v>148</v>
      </c>
      <c r="B413" s="240"/>
      <c r="C413" s="49" t="s">
        <v>482</v>
      </c>
      <c r="D413" s="194" t="s">
        <v>11</v>
      </c>
      <c r="E413" s="219" t="s">
        <v>9</v>
      </c>
      <c r="F413" s="374">
        <v>3884.8</v>
      </c>
      <c r="G413" s="374">
        <v>3884.8</v>
      </c>
      <c r="H413" s="374">
        <v>3884.8</v>
      </c>
    </row>
    <row r="414" spans="1:8" x14ac:dyDescent="0.25">
      <c r="A414" s="238" t="s">
        <v>537</v>
      </c>
      <c r="B414" s="239" t="s">
        <v>501</v>
      </c>
      <c r="C414" s="218"/>
      <c r="D414" s="61" t="s">
        <v>491</v>
      </c>
      <c r="E414" s="219" t="s">
        <v>492</v>
      </c>
      <c r="F414" s="59">
        <v>89.7</v>
      </c>
      <c r="G414" s="59">
        <v>89.7</v>
      </c>
      <c r="H414" s="59">
        <v>89.7</v>
      </c>
    </row>
    <row r="415" spans="1:8" ht="24" x14ac:dyDescent="0.25">
      <c r="A415" s="238" t="s">
        <v>148</v>
      </c>
      <c r="B415" s="240"/>
      <c r="C415" s="49" t="s">
        <v>482</v>
      </c>
      <c r="D415" s="194" t="s">
        <v>11</v>
      </c>
      <c r="E415" s="219" t="s">
        <v>9</v>
      </c>
      <c r="F415" s="374">
        <v>762.495</v>
      </c>
      <c r="G415" s="374">
        <v>762.495</v>
      </c>
      <c r="H415" s="374">
        <v>762.495</v>
      </c>
    </row>
    <row r="416" spans="1:8" x14ac:dyDescent="0.25">
      <c r="A416" s="238" t="s">
        <v>538</v>
      </c>
      <c r="B416" s="239" t="s">
        <v>502</v>
      </c>
      <c r="C416" s="218"/>
      <c r="D416" s="61" t="s">
        <v>491</v>
      </c>
      <c r="E416" s="219" t="s">
        <v>492</v>
      </c>
      <c r="F416" s="59">
        <v>95</v>
      </c>
      <c r="G416" s="59">
        <v>95</v>
      </c>
      <c r="H416" s="59">
        <v>95</v>
      </c>
    </row>
    <row r="417" spans="1:8" ht="24" x14ac:dyDescent="0.25">
      <c r="A417" s="238" t="s">
        <v>148</v>
      </c>
      <c r="B417" s="240"/>
      <c r="C417" s="49" t="s">
        <v>482</v>
      </c>
      <c r="D417" s="194" t="s">
        <v>11</v>
      </c>
      <c r="E417" s="219" t="s">
        <v>9</v>
      </c>
      <c r="F417" s="374">
        <v>1282.5</v>
      </c>
      <c r="G417" s="374">
        <v>1282.5</v>
      </c>
      <c r="H417" s="374">
        <v>1282.5</v>
      </c>
    </row>
    <row r="418" spans="1:8" x14ac:dyDescent="0.25">
      <c r="A418" s="238" t="s">
        <v>539</v>
      </c>
      <c r="B418" s="239" t="s">
        <v>503</v>
      </c>
      <c r="C418" s="218"/>
      <c r="D418" s="61" t="s">
        <v>491</v>
      </c>
      <c r="E418" s="219" t="s">
        <v>492</v>
      </c>
      <c r="F418" s="59">
        <v>223.63</v>
      </c>
      <c r="G418" s="59">
        <v>223.63</v>
      </c>
      <c r="H418" s="59">
        <v>223.63</v>
      </c>
    </row>
    <row r="419" spans="1:8" x14ac:dyDescent="0.25">
      <c r="A419" s="238"/>
      <c r="B419" s="241"/>
      <c r="C419" s="218"/>
      <c r="D419" s="61" t="s">
        <v>504</v>
      </c>
      <c r="E419" s="219" t="s">
        <v>505</v>
      </c>
      <c r="F419" s="59">
        <v>3479.8</v>
      </c>
      <c r="G419" s="59">
        <v>3479.8</v>
      </c>
      <c r="H419" s="59">
        <v>3479.8</v>
      </c>
    </row>
    <row r="420" spans="1:8" ht="24" x14ac:dyDescent="0.25">
      <c r="A420" s="238" t="s">
        <v>148</v>
      </c>
      <c r="B420" s="240"/>
      <c r="C420" s="49" t="s">
        <v>482</v>
      </c>
      <c r="D420" s="194" t="s">
        <v>11</v>
      </c>
      <c r="E420" s="219" t="s">
        <v>9</v>
      </c>
      <c r="F420" s="374">
        <v>3062.2240000000002</v>
      </c>
      <c r="G420" s="374">
        <v>3062.2240000000002</v>
      </c>
      <c r="H420" s="374">
        <v>3062.2240000000002</v>
      </c>
    </row>
    <row r="421" spans="1:8" x14ac:dyDescent="0.25">
      <c r="A421" s="238" t="s">
        <v>540</v>
      </c>
      <c r="B421" s="239" t="s">
        <v>506</v>
      </c>
      <c r="C421" s="218"/>
      <c r="D421" s="61" t="s">
        <v>491</v>
      </c>
      <c r="E421" s="219" t="s">
        <v>492</v>
      </c>
      <c r="F421" s="59">
        <v>1522.8</v>
      </c>
      <c r="G421" s="59">
        <v>1522.8</v>
      </c>
      <c r="H421" s="59">
        <v>1522.8</v>
      </c>
    </row>
    <row r="422" spans="1:8" ht="24" x14ac:dyDescent="0.25">
      <c r="A422" s="238" t="s">
        <v>148</v>
      </c>
      <c r="B422" s="240"/>
      <c r="C422" s="49" t="s">
        <v>482</v>
      </c>
      <c r="D422" s="194" t="s">
        <v>11</v>
      </c>
      <c r="E422" s="219" t="s">
        <v>9</v>
      </c>
      <c r="F422" s="374">
        <v>1675.08</v>
      </c>
      <c r="G422" s="374">
        <v>1675.08</v>
      </c>
      <c r="H422" s="374">
        <v>1675.08</v>
      </c>
    </row>
    <row r="423" spans="1:8" x14ac:dyDescent="0.25">
      <c r="A423" s="238" t="s">
        <v>541</v>
      </c>
      <c r="B423" s="239" t="s">
        <v>507</v>
      </c>
      <c r="C423" s="218"/>
      <c r="D423" s="61" t="s">
        <v>491</v>
      </c>
      <c r="E423" s="219" t="s">
        <v>492</v>
      </c>
      <c r="F423" s="59">
        <v>811.56</v>
      </c>
      <c r="G423" s="59">
        <v>811.56</v>
      </c>
      <c r="H423" s="59">
        <v>811.56</v>
      </c>
    </row>
    <row r="424" spans="1:8" x14ac:dyDescent="0.25">
      <c r="A424" s="238"/>
      <c r="B424" s="241"/>
      <c r="C424" s="218"/>
      <c r="D424" s="61" t="s">
        <v>504</v>
      </c>
      <c r="E424" s="219" t="s">
        <v>505</v>
      </c>
      <c r="F424" s="59">
        <v>19079.310000000001</v>
      </c>
      <c r="G424" s="59">
        <v>19079.310000000001</v>
      </c>
      <c r="H424" s="59">
        <v>19079.310000000001</v>
      </c>
    </row>
    <row r="425" spans="1:8" ht="24" x14ac:dyDescent="0.25">
      <c r="A425" s="238" t="s">
        <v>148</v>
      </c>
      <c r="B425" s="240"/>
      <c r="C425" s="49" t="s">
        <v>482</v>
      </c>
      <c r="D425" s="194" t="s">
        <v>11</v>
      </c>
      <c r="E425" s="219" t="s">
        <v>9</v>
      </c>
      <c r="F425" s="374">
        <v>10976.326999999999</v>
      </c>
      <c r="G425" s="374">
        <v>10976.326999999999</v>
      </c>
      <c r="H425" s="374">
        <v>10976.326999999999</v>
      </c>
    </row>
    <row r="426" spans="1:8" x14ac:dyDescent="0.25">
      <c r="A426" s="238" t="s">
        <v>542</v>
      </c>
      <c r="B426" s="239" t="s">
        <v>508</v>
      </c>
      <c r="C426" s="218"/>
      <c r="D426" s="61" t="s">
        <v>491</v>
      </c>
      <c r="E426" s="219" t="s">
        <v>492</v>
      </c>
      <c r="F426" s="59">
        <v>115.32</v>
      </c>
      <c r="G426" s="59">
        <v>115.32</v>
      </c>
      <c r="H426" s="59">
        <v>115.32</v>
      </c>
    </row>
    <row r="427" spans="1:8" x14ac:dyDescent="0.25">
      <c r="A427" s="238"/>
      <c r="B427" s="241"/>
      <c r="C427" s="218"/>
      <c r="D427" s="61" t="s">
        <v>504</v>
      </c>
      <c r="E427" s="219" t="s">
        <v>505</v>
      </c>
      <c r="F427" s="59">
        <v>3415.1</v>
      </c>
      <c r="G427" s="59">
        <v>3415.1</v>
      </c>
      <c r="H427" s="59">
        <v>3415.1</v>
      </c>
    </row>
    <row r="428" spans="1:8" ht="24" x14ac:dyDescent="0.25">
      <c r="A428" s="238" t="s">
        <v>148</v>
      </c>
      <c r="B428" s="240"/>
      <c r="C428" s="49" t="s">
        <v>482</v>
      </c>
      <c r="D428" s="194" t="s">
        <v>11</v>
      </c>
      <c r="E428" s="219" t="s">
        <v>9</v>
      </c>
      <c r="F428" s="374">
        <v>3032.4009999999998</v>
      </c>
      <c r="G428" s="374">
        <v>3032.4009999999998</v>
      </c>
      <c r="H428" s="374">
        <v>3032.4009999999998</v>
      </c>
    </row>
    <row r="429" spans="1:8" x14ac:dyDescent="0.25">
      <c r="A429" s="238" t="s">
        <v>543</v>
      </c>
      <c r="B429" s="239" t="s">
        <v>509</v>
      </c>
      <c r="C429" s="218"/>
      <c r="D429" s="61" t="s">
        <v>491</v>
      </c>
      <c r="E429" s="219" t="s">
        <v>492</v>
      </c>
      <c r="F429" s="59">
        <v>20</v>
      </c>
      <c r="G429" s="59">
        <v>20</v>
      </c>
      <c r="H429" s="59">
        <v>20</v>
      </c>
    </row>
    <row r="430" spans="1:8" ht="24" x14ac:dyDescent="0.25">
      <c r="A430" s="238" t="s">
        <v>148</v>
      </c>
      <c r="B430" s="240"/>
      <c r="C430" s="49" t="s">
        <v>482</v>
      </c>
      <c r="D430" s="194" t="s">
        <v>11</v>
      </c>
      <c r="E430" s="219" t="s">
        <v>9</v>
      </c>
      <c r="F430" s="374">
        <v>40.764000000000003</v>
      </c>
      <c r="G430" s="374">
        <v>40.764000000000003</v>
      </c>
      <c r="H430" s="374">
        <v>40.764000000000003</v>
      </c>
    </row>
    <row r="431" spans="1:8" x14ac:dyDescent="0.25">
      <c r="A431" s="238" t="s">
        <v>544</v>
      </c>
      <c r="B431" s="239" t="s">
        <v>510</v>
      </c>
      <c r="C431" s="218"/>
      <c r="D431" s="61" t="s">
        <v>489</v>
      </c>
      <c r="E431" s="219" t="s">
        <v>131</v>
      </c>
      <c r="F431" s="59">
        <v>4160</v>
      </c>
      <c r="G431" s="59">
        <v>4160</v>
      </c>
      <c r="H431" s="59">
        <v>4160</v>
      </c>
    </row>
    <row r="432" spans="1:8" ht="24" x14ac:dyDescent="0.25">
      <c r="A432" s="238" t="s">
        <v>148</v>
      </c>
      <c r="B432" s="240"/>
      <c r="C432" s="49" t="s">
        <v>482</v>
      </c>
      <c r="D432" s="194" t="s">
        <v>11</v>
      </c>
      <c r="E432" s="219" t="s">
        <v>9</v>
      </c>
      <c r="F432" s="374">
        <v>88.691000000000003</v>
      </c>
      <c r="G432" s="374">
        <v>88.691000000000003</v>
      </c>
      <c r="H432" s="374">
        <v>88.691000000000003</v>
      </c>
    </row>
    <row r="433" spans="1:8" x14ac:dyDescent="0.25">
      <c r="A433" s="238" t="s">
        <v>545</v>
      </c>
      <c r="B433" s="239" t="s">
        <v>511</v>
      </c>
      <c r="C433" s="218"/>
      <c r="D433" s="61" t="s">
        <v>489</v>
      </c>
      <c r="E433" s="219" t="s">
        <v>131</v>
      </c>
      <c r="F433" s="59">
        <v>4160</v>
      </c>
      <c r="G433" s="59">
        <v>4160</v>
      </c>
      <c r="H433" s="59">
        <v>4160</v>
      </c>
    </row>
    <row r="434" spans="1:8" ht="24" x14ac:dyDescent="0.25">
      <c r="A434" s="238" t="s">
        <v>148</v>
      </c>
      <c r="B434" s="240"/>
      <c r="C434" s="49" t="s">
        <v>482</v>
      </c>
      <c r="D434" s="194" t="s">
        <v>11</v>
      </c>
      <c r="E434" s="219" t="s">
        <v>9</v>
      </c>
      <c r="F434" s="374">
        <v>64.522000000000006</v>
      </c>
      <c r="G434" s="374">
        <v>64.522000000000006</v>
      </c>
      <c r="H434" s="374">
        <v>64.522000000000006</v>
      </c>
    </row>
    <row r="435" spans="1:8" x14ac:dyDescent="0.25">
      <c r="A435" s="238" t="s">
        <v>546</v>
      </c>
      <c r="B435" s="239" t="s">
        <v>512</v>
      </c>
      <c r="C435" s="218"/>
      <c r="D435" s="61" t="s">
        <v>489</v>
      </c>
      <c r="E435" s="219" t="s">
        <v>131</v>
      </c>
      <c r="F435" s="59">
        <v>8320</v>
      </c>
      <c r="G435" s="59">
        <v>8320</v>
      </c>
      <c r="H435" s="59">
        <v>8320</v>
      </c>
    </row>
    <row r="436" spans="1:8" ht="24" x14ac:dyDescent="0.25">
      <c r="A436" s="238" t="s">
        <v>148</v>
      </c>
      <c r="B436" s="240"/>
      <c r="C436" s="49" t="s">
        <v>482</v>
      </c>
      <c r="D436" s="194" t="s">
        <v>11</v>
      </c>
      <c r="E436" s="219" t="s">
        <v>9</v>
      </c>
      <c r="F436" s="374">
        <v>68.307000000000002</v>
      </c>
      <c r="G436" s="374">
        <v>68.307000000000002</v>
      </c>
      <c r="H436" s="374">
        <v>68.307000000000002</v>
      </c>
    </row>
    <row r="437" spans="1:8" x14ac:dyDescent="0.25">
      <c r="A437" s="238" t="s">
        <v>547</v>
      </c>
      <c r="B437" s="239" t="s">
        <v>513</v>
      </c>
      <c r="C437" s="218"/>
      <c r="D437" s="61" t="s">
        <v>489</v>
      </c>
      <c r="E437" s="219" t="s">
        <v>131</v>
      </c>
      <c r="F437" s="59">
        <v>4160</v>
      </c>
      <c r="G437" s="59">
        <v>4160</v>
      </c>
      <c r="H437" s="59">
        <v>4160</v>
      </c>
    </row>
    <row r="438" spans="1:8" ht="24" x14ac:dyDescent="0.25">
      <c r="A438" s="238" t="s">
        <v>148</v>
      </c>
      <c r="B438" s="240"/>
      <c r="C438" s="49" t="s">
        <v>482</v>
      </c>
      <c r="D438" s="194" t="s">
        <v>11</v>
      </c>
      <c r="E438" s="219" t="s">
        <v>9</v>
      </c>
      <c r="F438" s="374">
        <v>24.544</v>
      </c>
      <c r="G438" s="374">
        <v>24.544</v>
      </c>
      <c r="H438" s="374">
        <v>24.544</v>
      </c>
    </row>
    <row r="439" spans="1:8" x14ac:dyDescent="0.25">
      <c r="A439" s="238" t="s">
        <v>548</v>
      </c>
      <c r="B439" s="239" t="s">
        <v>514</v>
      </c>
      <c r="C439" s="218"/>
      <c r="D439" s="61" t="s">
        <v>515</v>
      </c>
      <c r="E439" s="219" t="s">
        <v>131</v>
      </c>
      <c r="F439" s="59">
        <v>5148</v>
      </c>
      <c r="G439" s="59">
        <v>5148</v>
      </c>
      <c r="H439" s="59">
        <v>5148</v>
      </c>
    </row>
    <row r="440" spans="1:8" ht="24" x14ac:dyDescent="0.25">
      <c r="A440" s="238" t="s">
        <v>148</v>
      </c>
      <c r="B440" s="240"/>
      <c r="C440" s="49" t="s">
        <v>482</v>
      </c>
      <c r="D440" s="194" t="s">
        <v>11</v>
      </c>
      <c r="E440" s="219" t="s">
        <v>9</v>
      </c>
      <c r="F440" s="374">
        <v>186.92400000000001</v>
      </c>
      <c r="G440" s="374">
        <v>186.92400000000001</v>
      </c>
      <c r="H440" s="374">
        <v>186.92400000000001</v>
      </c>
    </row>
    <row r="441" spans="1:8" x14ac:dyDescent="0.25">
      <c r="A441" s="229" t="s">
        <v>549</v>
      </c>
      <c r="B441" s="239" t="s">
        <v>516</v>
      </c>
      <c r="C441" s="218"/>
      <c r="D441" s="61" t="s">
        <v>491</v>
      </c>
      <c r="E441" s="219" t="s">
        <v>492</v>
      </c>
      <c r="F441" s="59">
        <v>230399</v>
      </c>
      <c r="G441" s="59">
        <v>230399</v>
      </c>
      <c r="H441" s="59">
        <v>230399</v>
      </c>
    </row>
    <row r="442" spans="1:8" ht="24" x14ac:dyDescent="0.25">
      <c r="A442" s="230"/>
      <c r="B442" s="240"/>
      <c r="C442" s="49" t="s">
        <v>482</v>
      </c>
      <c r="D442" s="194" t="s">
        <v>11</v>
      </c>
      <c r="E442" s="219" t="s">
        <v>9</v>
      </c>
      <c r="F442" s="374">
        <v>1478.3</v>
      </c>
      <c r="G442" s="374">
        <v>1478.3</v>
      </c>
      <c r="H442" s="374">
        <v>1478.3</v>
      </c>
    </row>
    <row r="443" spans="1:8" x14ac:dyDescent="0.25">
      <c r="A443" s="238" t="s">
        <v>550</v>
      </c>
      <c r="B443" s="239" t="s">
        <v>517</v>
      </c>
      <c r="C443" s="218"/>
      <c r="D443" s="61" t="s">
        <v>491</v>
      </c>
      <c r="E443" s="219" t="s">
        <v>492</v>
      </c>
      <c r="F443" s="59">
        <v>29.04</v>
      </c>
      <c r="G443" s="59">
        <v>29.04</v>
      </c>
      <c r="H443" s="59">
        <v>29.04</v>
      </c>
    </row>
    <row r="444" spans="1:8" ht="24" x14ac:dyDescent="0.25">
      <c r="A444" s="238" t="s">
        <v>148</v>
      </c>
      <c r="B444" s="240"/>
      <c r="C444" s="49" t="s">
        <v>482</v>
      </c>
      <c r="D444" s="194" t="s">
        <v>11</v>
      </c>
      <c r="E444" s="219" t="s">
        <v>9</v>
      </c>
      <c r="F444" s="374">
        <v>73.930999999999997</v>
      </c>
      <c r="G444" s="374">
        <v>73.930999999999997</v>
      </c>
      <c r="H444" s="374">
        <v>73.930999999999997</v>
      </c>
    </row>
    <row r="445" spans="1:8" x14ac:dyDescent="0.25">
      <c r="A445" s="238" t="s">
        <v>551</v>
      </c>
      <c r="B445" s="239" t="s">
        <v>518</v>
      </c>
      <c r="C445" s="218"/>
      <c r="D445" s="61" t="s">
        <v>491</v>
      </c>
      <c r="E445" s="219" t="s">
        <v>492</v>
      </c>
      <c r="F445" s="59">
        <v>5365.56</v>
      </c>
      <c r="G445" s="59">
        <v>5365.56</v>
      </c>
      <c r="H445" s="59">
        <v>5365.56</v>
      </c>
    </row>
    <row r="446" spans="1:8" ht="24" x14ac:dyDescent="0.25">
      <c r="A446" s="238" t="s">
        <v>148</v>
      </c>
      <c r="B446" s="240"/>
      <c r="C446" s="49" t="s">
        <v>519</v>
      </c>
      <c r="D446" s="194" t="s">
        <v>11</v>
      </c>
      <c r="E446" s="219" t="s">
        <v>9</v>
      </c>
      <c r="F446" s="374">
        <v>7715.4639999999999</v>
      </c>
      <c r="G446" s="374">
        <v>7715.4639999999999</v>
      </c>
      <c r="H446" s="374">
        <v>7715.4639999999999</v>
      </c>
    </row>
    <row r="447" spans="1:8" x14ac:dyDescent="0.25">
      <c r="A447" s="229" t="s">
        <v>552</v>
      </c>
      <c r="B447" s="239" t="s">
        <v>520</v>
      </c>
      <c r="C447" s="218"/>
      <c r="D447" s="61" t="s">
        <v>491</v>
      </c>
      <c r="E447" s="219" t="s">
        <v>492</v>
      </c>
      <c r="F447" s="59">
        <v>3925.7</v>
      </c>
      <c r="G447" s="59">
        <v>3925.7</v>
      </c>
      <c r="H447" s="59">
        <v>3925.7</v>
      </c>
    </row>
    <row r="448" spans="1:8" ht="24.75" thickBot="1" x14ac:dyDescent="0.3">
      <c r="A448" s="442"/>
      <c r="B448" s="241"/>
      <c r="C448" s="443" t="s">
        <v>519</v>
      </c>
      <c r="D448" s="213" t="s">
        <v>11</v>
      </c>
      <c r="E448" s="444" t="s">
        <v>9</v>
      </c>
      <c r="F448" s="445">
        <v>3993.5360000000001</v>
      </c>
      <c r="G448" s="445">
        <v>3993.5360000000001</v>
      </c>
      <c r="H448" s="445">
        <v>3993.5360000000001</v>
      </c>
    </row>
    <row r="449" spans="1:8" ht="15.75" thickBot="1" x14ac:dyDescent="0.3">
      <c r="A449" s="448" t="s">
        <v>12</v>
      </c>
      <c r="B449" s="449"/>
      <c r="C449" s="449"/>
      <c r="D449" s="450"/>
      <c r="E449" s="451"/>
      <c r="F449" s="72">
        <f>F448+F446+F444+F442+F440+F438+F436+F434+F432+F430+F428+F425+F422+F420+F417+F415+F413+F411+F409+F407+F405+F403+F401+F399+F397+F395+F393+F391+F389+F387+F385+F383</f>
        <v>59919.000000000022</v>
      </c>
      <c r="G449" s="72">
        <f t="shared" ref="G449:H449" si="13">G448+G446+G444+G442+G440+G438+G436+G434+G432+G430+G428+G425+G422+G420+G417+G415+G413+G411+G409+G407+G405+G403+G401+G399+G397+G395+G393+G391+G389+G387+G385+G383</f>
        <v>59919.000000000022</v>
      </c>
      <c r="H449" s="73">
        <f t="shared" si="13"/>
        <v>59919.000000000022</v>
      </c>
    </row>
    <row r="450" spans="1:8" ht="29.25" x14ac:dyDescent="0.25">
      <c r="A450" s="452">
        <v>20</v>
      </c>
      <c r="B450" s="446" t="s">
        <v>553</v>
      </c>
      <c r="C450" s="446"/>
      <c r="D450" s="447"/>
      <c r="E450" s="447"/>
      <c r="F450" s="447"/>
      <c r="G450" s="447"/>
      <c r="H450" s="447"/>
    </row>
    <row r="451" spans="1:8" x14ac:dyDescent="0.25">
      <c r="A451" s="220"/>
      <c r="B451" s="221" t="s">
        <v>554</v>
      </c>
      <c r="C451" s="222"/>
      <c r="D451" s="223"/>
      <c r="E451" s="223"/>
      <c r="F451" s="223"/>
      <c r="G451" s="223"/>
      <c r="H451" s="223"/>
    </row>
    <row r="452" spans="1:8" ht="26.25" x14ac:dyDescent="0.25">
      <c r="A452" s="456" t="s">
        <v>598</v>
      </c>
      <c r="B452" s="457" t="s">
        <v>555</v>
      </c>
      <c r="C452" s="458" t="s">
        <v>557</v>
      </c>
      <c r="D452" s="459" t="s">
        <v>558</v>
      </c>
      <c r="E452" s="460" t="s">
        <v>17</v>
      </c>
      <c r="F452" s="460">
        <v>28903</v>
      </c>
      <c r="G452" s="460">
        <v>28903</v>
      </c>
      <c r="H452" s="460">
        <v>26108</v>
      </c>
    </row>
    <row r="453" spans="1:8" ht="39" x14ac:dyDescent="0.25">
      <c r="A453" s="461"/>
      <c r="B453" s="462"/>
      <c r="C453" s="460" t="s">
        <v>556</v>
      </c>
      <c r="D453" s="459" t="s">
        <v>11</v>
      </c>
      <c r="E453" s="460" t="s">
        <v>9</v>
      </c>
      <c r="F453" s="463">
        <v>15909</v>
      </c>
      <c r="G453" s="463">
        <v>15909</v>
      </c>
      <c r="H453" s="463">
        <v>15714</v>
      </c>
    </row>
    <row r="454" spans="1:8" ht="25.5" x14ac:dyDescent="0.25">
      <c r="A454" s="455"/>
      <c r="B454" s="224" t="s">
        <v>559</v>
      </c>
      <c r="C454" s="225"/>
      <c r="D454" s="226"/>
      <c r="E454" s="227"/>
      <c r="F454" s="227"/>
      <c r="G454" s="227"/>
      <c r="H454" s="227"/>
    </row>
    <row r="455" spans="1:8" x14ac:dyDescent="0.25">
      <c r="A455" s="453" t="s">
        <v>599</v>
      </c>
      <c r="B455" s="231" t="s">
        <v>561</v>
      </c>
      <c r="C455" s="233" t="s">
        <v>560</v>
      </c>
      <c r="D455" s="231" t="s">
        <v>562</v>
      </c>
      <c r="E455" s="228" t="s">
        <v>563</v>
      </c>
      <c r="F455" s="464">
        <v>200</v>
      </c>
      <c r="G455" s="464">
        <v>200</v>
      </c>
      <c r="H455" s="464">
        <v>200</v>
      </c>
    </row>
    <row r="456" spans="1:8" ht="131.25" customHeight="1" x14ac:dyDescent="0.25">
      <c r="A456" s="454"/>
      <c r="B456" s="232"/>
      <c r="C456" s="234"/>
      <c r="D456" s="232"/>
      <c r="E456" s="228" t="s">
        <v>71</v>
      </c>
      <c r="F456" s="465">
        <v>98</v>
      </c>
      <c r="G456" s="465">
        <v>98</v>
      </c>
      <c r="H456" s="465">
        <v>98</v>
      </c>
    </row>
    <row r="457" spans="1:8" x14ac:dyDescent="0.25">
      <c r="A457" s="453" t="s">
        <v>600</v>
      </c>
      <c r="B457" s="231" t="s">
        <v>564</v>
      </c>
      <c r="C457" s="233" t="s">
        <v>560</v>
      </c>
      <c r="D457" s="231" t="s">
        <v>565</v>
      </c>
      <c r="E457" s="228" t="s">
        <v>563</v>
      </c>
      <c r="F457" s="464">
        <v>4</v>
      </c>
      <c r="G457" s="464">
        <v>4</v>
      </c>
      <c r="H457" s="464">
        <v>4</v>
      </c>
    </row>
    <row r="458" spans="1:8" ht="72.75" customHeight="1" x14ac:dyDescent="0.25">
      <c r="A458" s="454"/>
      <c r="B458" s="232"/>
      <c r="C458" s="234"/>
      <c r="D458" s="232"/>
      <c r="E458" s="228" t="s">
        <v>566</v>
      </c>
      <c r="F458" s="465">
        <v>2280</v>
      </c>
      <c r="G458" s="465">
        <v>2280</v>
      </c>
      <c r="H458" s="465">
        <v>2280</v>
      </c>
    </row>
    <row r="459" spans="1:8" x14ac:dyDescent="0.25">
      <c r="A459" s="453" t="s">
        <v>601</v>
      </c>
      <c r="B459" s="231" t="s">
        <v>567</v>
      </c>
      <c r="C459" s="233" t="s">
        <v>560</v>
      </c>
      <c r="D459" s="231" t="s">
        <v>568</v>
      </c>
      <c r="E459" s="228" t="s">
        <v>563</v>
      </c>
      <c r="F459" s="464">
        <v>154045</v>
      </c>
      <c r="G459" s="464">
        <v>154045</v>
      </c>
      <c r="H459" s="464">
        <v>154045</v>
      </c>
    </row>
    <row r="460" spans="1:8" ht="21.75" customHeight="1" x14ac:dyDescent="0.25">
      <c r="A460" s="454"/>
      <c r="B460" s="232"/>
      <c r="C460" s="234"/>
      <c r="D460" s="232"/>
      <c r="E460" s="228" t="s">
        <v>71</v>
      </c>
      <c r="F460" s="465">
        <v>12678</v>
      </c>
      <c r="G460" s="465">
        <v>12678</v>
      </c>
      <c r="H460" s="465">
        <v>12678</v>
      </c>
    </row>
    <row r="461" spans="1:8" x14ac:dyDescent="0.25">
      <c r="A461" s="453" t="s">
        <v>602</v>
      </c>
      <c r="B461" s="231" t="s">
        <v>569</v>
      </c>
      <c r="C461" s="233" t="s">
        <v>560</v>
      </c>
      <c r="D461" s="231" t="s">
        <v>570</v>
      </c>
      <c r="E461" s="228" t="s">
        <v>563</v>
      </c>
      <c r="F461" s="464">
        <v>350</v>
      </c>
      <c r="G461" s="464">
        <v>350</v>
      </c>
      <c r="H461" s="464">
        <v>350</v>
      </c>
    </row>
    <row r="462" spans="1:8" ht="45" customHeight="1" thickBot="1" x14ac:dyDescent="0.3">
      <c r="A462" s="454"/>
      <c r="B462" s="232"/>
      <c r="C462" s="234"/>
      <c r="D462" s="232"/>
      <c r="E462" s="228" t="s">
        <v>71</v>
      </c>
      <c r="F462" s="465">
        <v>5178</v>
      </c>
      <c r="G462" s="465">
        <v>5178</v>
      </c>
      <c r="H462" s="465">
        <v>5178</v>
      </c>
    </row>
    <row r="463" spans="1:8" ht="15.75" thickBot="1" x14ac:dyDescent="0.3">
      <c r="A463" s="235" t="s">
        <v>12</v>
      </c>
      <c r="B463" s="236"/>
      <c r="C463" s="236"/>
      <c r="D463" s="237"/>
      <c r="E463" s="77"/>
      <c r="F463" s="72">
        <f>F462+F460+F458+F456+F453</f>
        <v>36143</v>
      </c>
      <c r="G463" s="72">
        <f t="shared" ref="G463:H463" si="14">G462+G460+G458+G456+G453</f>
        <v>36143</v>
      </c>
      <c r="H463" s="72">
        <f t="shared" si="14"/>
        <v>35948</v>
      </c>
    </row>
    <row r="464" spans="1:8" ht="15.75" thickBot="1" x14ac:dyDescent="0.3">
      <c r="A464" s="235" t="s">
        <v>603</v>
      </c>
      <c r="B464" s="236"/>
      <c r="C464" s="236"/>
      <c r="D464" s="237"/>
      <c r="E464" s="77"/>
      <c r="F464" s="72">
        <f>F74+F106+F110+F144+F217+F224+F243+F253+F257+F265+F271+F281+F315+F323+F327+F333+F380+F449+F463</f>
        <v>8233649.6000100002</v>
      </c>
      <c r="G464" s="72">
        <f t="shared" ref="G464:H464" si="15">G74+G106+G110+G144+G217+G224+G243+G253+G257+G265+G271+G281+G315+G323+G327+G333+G380+G449+G463</f>
        <v>8226075.2000099998</v>
      </c>
      <c r="H464" s="72">
        <f t="shared" si="15"/>
        <v>7971636.1431400003</v>
      </c>
    </row>
  </sheetData>
  <mergeCells count="322">
    <mergeCell ref="A293:A294"/>
    <mergeCell ref="A291:A292"/>
    <mergeCell ref="A289:A290"/>
    <mergeCell ref="A287:A288"/>
    <mergeCell ref="A285:A286"/>
    <mergeCell ref="A283:A284"/>
    <mergeCell ref="A311:A312"/>
    <mergeCell ref="A309:A310"/>
    <mergeCell ref="A307:A308"/>
    <mergeCell ref="A305:A306"/>
    <mergeCell ref="A303:A304"/>
    <mergeCell ref="A301:A302"/>
    <mergeCell ref="A299:A300"/>
    <mergeCell ref="A297:A298"/>
    <mergeCell ref="A295:A296"/>
    <mergeCell ref="B359:B362"/>
    <mergeCell ref="A359:A362"/>
    <mergeCell ref="B348:B354"/>
    <mergeCell ref="A348:A354"/>
    <mergeCell ref="B343:B346"/>
    <mergeCell ref="A343:A346"/>
    <mergeCell ref="B335:B342"/>
    <mergeCell ref="A335:A342"/>
    <mergeCell ref="A313:A314"/>
    <mergeCell ref="A380:D380"/>
    <mergeCell ref="A449:D449"/>
    <mergeCell ref="B452:B453"/>
    <mergeCell ref="A463:D463"/>
    <mergeCell ref="A464:D464"/>
    <mergeCell ref="B367:B371"/>
    <mergeCell ref="A367:A371"/>
    <mergeCell ref="B363:B366"/>
    <mergeCell ref="A363:A366"/>
    <mergeCell ref="A243:D243"/>
    <mergeCell ref="A224:D224"/>
    <mergeCell ref="A110:D110"/>
    <mergeCell ref="A106:D106"/>
    <mergeCell ref="A74:D74"/>
    <mergeCell ref="A265:D265"/>
    <mergeCell ref="A271:D271"/>
    <mergeCell ref="A281:D281"/>
    <mergeCell ref="A134:A135"/>
    <mergeCell ref="A136:A137"/>
    <mergeCell ref="A138:A139"/>
    <mergeCell ref="A140:A141"/>
    <mergeCell ref="A142:A143"/>
    <mergeCell ref="B134:B135"/>
    <mergeCell ref="B136:B137"/>
    <mergeCell ref="B138:B139"/>
    <mergeCell ref="B140:B141"/>
    <mergeCell ref="B142:B143"/>
    <mergeCell ref="A374:A375"/>
    <mergeCell ref="A376:A377"/>
    <mergeCell ref="A378:A379"/>
    <mergeCell ref="B355:B356"/>
    <mergeCell ref="B357:B358"/>
    <mergeCell ref="B372:B373"/>
    <mergeCell ref="B374:B375"/>
    <mergeCell ref="B376:B377"/>
    <mergeCell ref="B378:B379"/>
    <mergeCell ref="A355:A356"/>
    <mergeCell ref="A357:A358"/>
    <mergeCell ref="A372:A373"/>
    <mergeCell ref="B295:B296"/>
    <mergeCell ref="B297:B298"/>
    <mergeCell ref="B299:B300"/>
    <mergeCell ref="B301:B302"/>
    <mergeCell ref="A154:A155"/>
    <mergeCell ref="A215:A216"/>
    <mergeCell ref="B215:B216"/>
    <mergeCell ref="B168:B173"/>
    <mergeCell ref="A168:A173"/>
    <mergeCell ref="B191:B200"/>
    <mergeCell ref="A191:A200"/>
    <mergeCell ref="B201:B204"/>
    <mergeCell ref="A201:A204"/>
    <mergeCell ref="B207:B208"/>
    <mergeCell ref="A207:A208"/>
    <mergeCell ref="B205:B206"/>
    <mergeCell ref="A205:A206"/>
    <mergeCell ref="B209:B212"/>
    <mergeCell ref="A209:A212"/>
    <mergeCell ref="B213:B214"/>
    <mergeCell ref="A213:A214"/>
    <mergeCell ref="A174:A181"/>
    <mergeCell ref="B174:B181"/>
    <mergeCell ref="B166:B167"/>
    <mergeCell ref="A229:A230"/>
    <mergeCell ref="A239:A240"/>
    <mergeCell ref="B239:B240"/>
    <mergeCell ref="A235:A236"/>
    <mergeCell ref="B235:B236"/>
    <mergeCell ref="A231:A232"/>
    <mergeCell ref="B231:B232"/>
    <mergeCell ref="B118:B119"/>
    <mergeCell ref="A233:A234"/>
    <mergeCell ref="B229:B230"/>
    <mergeCell ref="A166:A167"/>
    <mergeCell ref="B162:B165"/>
    <mergeCell ref="A162:A165"/>
    <mergeCell ref="A217:D217"/>
    <mergeCell ref="B126:B127"/>
    <mergeCell ref="B128:B129"/>
    <mergeCell ref="A128:A129"/>
    <mergeCell ref="B130:B131"/>
    <mergeCell ref="A130:A131"/>
    <mergeCell ref="B132:B133"/>
    <mergeCell ref="A132:A133"/>
    <mergeCell ref="B152:B153"/>
    <mergeCell ref="A152:A153"/>
    <mergeCell ref="B150:B151"/>
    <mergeCell ref="A3:H3"/>
    <mergeCell ref="A8:A18"/>
    <mergeCell ref="B8:B18"/>
    <mergeCell ref="A19:A23"/>
    <mergeCell ref="B19:B23"/>
    <mergeCell ref="B60:B66"/>
    <mergeCell ref="A71:A73"/>
    <mergeCell ref="B71:B73"/>
    <mergeCell ref="A67:A70"/>
    <mergeCell ref="B67:B70"/>
    <mergeCell ref="A24:A27"/>
    <mergeCell ref="B24:B27"/>
    <mergeCell ref="A28:A32"/>
    <mergeCell ref="B28:B32"/>
    <mergeCell ref="A33:A41"/>
    <mergeCell ref="B33:B41"/>
    <mergeCell ref="A42:A47"/>
    <mergeCell ref="B42:B47"/>
    <mergeCell ref="A48:A53"/>
    <mergeCell ref="B48:B53"/>
    <mergeCell ref="A54:A56"/>
    <mergeCell ref="B54:B56"/>
    <mergeCell ref="A57:A59"/>
    <mergeCell ref="B57:B59"/>
    <mergeCell ref="A60:A66"/>
    <mergeCell ref="A76:A79"/>
    <mergeCell ref="B76:B79"/>
    <mergeCell ref="A80:A85"/>
    <mergeCell ref="B80:B85"/>
    <mergeCell ref="A86:A89"/>
    <mergeCell ref="B86:B89"/>
    <mergeCell ref="A90:A93"/>
    <mergeCell ref="B90:B93"/>
    <mergeCell ref="A219:A220"/>
    <mergeCell ref="B219:B220"/>
    <mergeCell ref="A144:D144"/>
    <mergeCell ref="B120:B121"/>
    <mergeCell ref="B122:B123"/>
    <mergeCell ref="B124:B125"/>
    <mergeCell ref="B116:B117"/>
    <mergeCell ref="A112:A117"/>
    <mergeCell ref="B160:B161"/>
    <mergeCell ref="A150:A151"/>
    <mergeCell ref="B146:B147"/>
    <mergeCell ref="A146:A147"/>
    <mergeCell ref="B148:B149"/>
    <mergeCell ref="A148:A149"/>
    <mergeCell ref="B182:B190"/>
    <mergeCell ref="A182:A190"/>
    <mergeCell ref="A160:A161"/>
    <mergeCell ref="B158:B159"/>
    <mergeCell ref="A158:A159"/>
    <mergeCell ref="B156:B157"/>
    <mergeCell ref="A156:A157"/>
    <mergeCell ref="B154:B155"/>
    <mergeCell ref="A94:A100"/>
    <mergeCell ref="B94:B100"/>
    <mergeCell ref="A101:A105"/>
    <mergeCell ref="B101:B105"/>
    <mergeCell ref="A108:A109"/>
    <mergeCell ref="B108:B109"/>
    <mergeCell ref="B112:B113"/>
    <mergeCell ref="B114:B115"/>
    <mergeCell ref="A255:A256"/>
    <mergeCell ref="B255:B256"/>
    <mergeCell ref="A118:A119"/>
    <mergeCell ref="A120:A127"/>
    <mergeCell ref="A221:A223"/>
    <mergeCell ref="B221:B223"/>
    <mergeCell ref="A227:A228"/>
    <mergeCell ref="B227:B228"/>
    <mergeCell ref="B241:B242"/>
    <mergeCell ref="A237:A238"/>
    <mergeCell ref="B237:B238"/>
    <mergeCell ref="A241:A242"/>
    <mergeCell ref="B233:B234"/>
    <mergeCell ref="A245:A246"/>
    <mergeCell ref="B313:B314"/>
    <mergeCell ref="B303:B304"/>
    <mergeCell ref="B245:B246"/>
    <mergeCell ref="A249:A250"/>
    <mergeCell ref="A269:A270"/>
    <mergeCell ref="B269:B270"/>
    <mergeCell ref="A263:A264"/>
    <mergeCell ref="B263:B264"/>
    <mergeCell ref="A267:A268"/>
    <mergeCell ref="B267:B268"/>
    <mergeCell ref="A259:A260"/>
    <mergeCell ref="B259:B260"/>
    <mergeCell ref="A261:A262"/>
    <mergeCell ref="B261:B262"/>
    <mergeCell ref="B249:B250"/>
    <mergeCell ref="A251:A252"/>
    <mergeCell ref="B251:B252"/>
    <mergeCell ref="B305:B306"/>
    <mergeCell ref="B307:B308"/>
    <mergeCell ref="B309:B310"/>
    <mergeCell ref="B311:B312"/>
    <mergeCell ref="B293:B294"/>
    <mergeCell ref="A247:A248"/>
    <mergeCell ref="B247:B248"/>
    <mergeCell ref="B283:B284"/>
    <mergeCell ref="B285:B286"/>
    <mergeCell ref="B287:B288"/>
    <mergeCell ref="B289:B290"/>
    <mergeCell ref="B291:B292"/>
    <mergeCell ref="A273:A274"/>
    <mergeCell ref="B273:B274"/>
    <mergeCell ref="A275:A276"/>
    <mergeCell ref="B275:B276"/>
    <mergeCell ref="A277:A278"/>
    <mergeCell ref="B277:B278"/>
    <mergeCell ref="A279:A280"/>
    <mergeCell ref="B279:B280"/>
    <mergeCell ref="A257:D257"/>
    <mergeCell ref="A253:D253"/>
    <mergeCell ref="A325:A326"/>
    <mergeCell ref="B325:B326"/>
    <mergeCell ref="A329:A330"/>
    <mergeCell ref="A331:A332"/>
    <mergeCell ref="B331:B332"/>
    <mergeCell ref="B329:B330"/>
    <mergeCell ref="A317:A318"/>
    <mergeCell ref="B317:B318"/>
    <mergeCell ref="A319:A320"/>
    <mergeCell ref="B319:B320"/>
    <mergeCell ref="A321:A322"/>
    <mergeCell ref="B321:B322"/>
    <mergeCell ref="A323:D323"/>
    <mergeCell ref="A327:D327"/>
    <mergeCell ref="A333:D333"/>
    <mergeCell ref="A382:A383"/>
    <mergeCell ref="B382:B383"/>
    <mergeCell ref="A384:A385"/>
    <mergeCell ref="B384:B385"/>
    <mergeCell ref="A386:A387"/>
    <mergeCell ref="B386:B387"/>
    <mergeCell ref="A388:A389"/>
    <mergeCell ref="B388:B389"/>
    <mergeCell ref="A390:A391"/>
    <mergeCell ref="B390:B391"/>
    <mergeCell ref="A392:A393"/>
    <mergeCell ref="B392:B393"/>
    <mergeCell ref="A394:A395"/>
    <mergeCell ref="B394:B395"/>
    <mergeCell ref="A396:A397"/>
    <mergeCell ref="B396:B397"/>
    <mergeCell ref="A398:A399"/>
    <mergeCell ref="B398:B399"/>
    <mergeCell ref="A400:A401"/>
    <mergeCell ref="B400:B401"/>
    <mergeCell ref="A402:A403"/>
    <mergeCell ref="B402:B403"/>
    <mergeCell ref="A404:A405"/>
    <mergeCell ref="B404:B405"/>
    <mergeCell ref="A406:A407"/>
    <mergeCell ref="B406:B407"/>
    <mergeCell ref="A408:A409"/>
    <mergeCell ref="B408:B409"/>
    <mergeCell ref="A410:A411"/>
    <mergeCell ref="B410:B411"/>
    <mergeCell ref="A412:A413"/>
    <mergeCell ref="B412:B413"/>
    <mergeCell ref="A414:A415"/>
    <mergeCell ref="B414:B415"/>
    <mergeCell ref="A416:A417"/>
    <mergeCell ref="B416:B417"/>
    <mergeCell ref="A418:A420"/>
    <mergeCell ref="B418:B420"/>
    <mergeCell ref="A421:A422"/>
    <mergeCell ref="B421:B422"/>
    <mergeCell ref="A423:A425"/>
    <mergeCell ref="B423:B425"/>
    <mergeCell ref="A426:A428"/>
    <mergeCell ref="B426:B428"/>
    <mergeCell ref="A429:A430"/>
    <mergeCell ref="B429:B430"/>
    <mergeCell ref="A431:A432"/>
    <mergeCell ref="B431:B432"/>
    <mergeCell ref="A433:A434"/>
    <mergeCell ref="B433:B434"/>
    <mergeCell ref="A435:A436"/>
    <mergeCell ref="B435:B436"/>
    <mergeCell ref="A437:A438"/>
    <mergeCell ref="B437:B438"/>
    <mergeCell ref="A439:A440"/>
    <mergeCell ref="B439:B440"/>
    <mergeCell ref="A441:A442"/>
    <mergeCell ref="B441:B442"/>
    <mergeCell ref="A443:A444"/>
    <mergeCell ref="B443:B444"/>
    <mergeCell ref="A445:A446"/>
    <mergeCell ref="B445:B446"/>
    <mergeCell ref="A447:A448"/>
    <mergeCell ref="B447:B448"/>
    <mergeCell ref="A455:A456"/>
    <mergeCell ref="B455:B456"/>
    <mergeCell ref="C455:C456"/>
    <mergeCell ref="D455:D456"/>
    <mergeCell ref="A457:A458"/>
    <mergeCell ref="B457:B458"/>
    <mergeCell ref="C457:C458"/>
    <mergeCell ref="D457:D458"/>
    <mergeCell ref="A459:A460"/>
    <mergeCell ref="B459:B460"/>
    <mergeCell ref="C459:C460"/>
    <mergeCell ref="D459:D460"/>
    <mergeCell ref="A461:A462"/>
    <mergeCell ref="B461:B462"/>
    <mergeCell ref="C461:C462"/>
    <mergeCell ref="D461:D462"/>
  </mergeCells>
  <pageMargins left="0" right="0" top="0" bottom="0" header="0" footer="0"/>
  <pageSetup paperSize="9" scale="10" orientation="landscape" r:id="rId1"/>
  <headerFooter>
    <oddHeader>&amp;C&amp;Z&amp;F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2019-05-31T14:35:01Z</dcterms:modified>
</cp:coreProperties>
</file>