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O:\Департамент_Финансов\Сотрудники\402A\Крючкова М.А\2019 год\Рейтинг НИФИ\материалы по разделу 4\"/>
    </mc:Choice>
  </mc:AlternateContent>
  <bookViews>
    <workbookView xWindow="120" yWindow="120" windowWidth="9720" windowHeight="7320" tabRatio="526"/>
  </bookViews>
  <sheets>
    <sheet name="2018" sheetId="1" r:id="rId1"/>
  </sheets>
  <definedNames>
    <definedName name="_xlnm._FilterDatabase" localSheetId="0" hidden="1">'2018'!$C$7:$M$192</definedName>
    <definedName name="APPT" localSheetId="0">'2018'!#REF!</definedName>
    <definedName name="FIO" localSheetId="0">'2018'!#REF!</definedName>
    <definedName name="SIGN" localSheetId="0">'2018'!#REF!</definedName>
    <definedName name="Z_45637F28_F07F_4C27_ABC7_92DA9C9322DC_.wvu.PrintTitles" localSheetId="0" hidden="1">'2018'!$7:$8</definedName>
    <definedName name="Z_45637F28_F07F_4C27_ABC7_92DA9C9322DC_.wvu.Rows" localSheetId="0" hidden="1">'2018'!#REF!,'2018'!$153:$153</definedName>
    <definedName name="_xlnm.Print_Titles" localSheetId="0">'2018'!$7:$8</definedName>
    <definedName name="_xlnm.Print_Area" localSheetId="0">'2018'!$A$1:$BZ$195</definedName>
  </definedNames>
  <calcPr calcId="152511" fullPrecision="0"/>
  <customWorkbookViews>
    <customWorkbookView name="Вервейко Ирина Николаевна - Личное представление" guid="{45637F28-F07F-4C27-ABC7-92DA9C9322DC}" mergeInterval="0" personalView="1" maximized="1" xWindow="1" yWindow="1" windowWidth="1680" windowHeight="830" activeSheetId="1"/>
  </customWorkbookViews>
</workbook>
</file>

<file path=xl/calcChain.xml><?xml version="1.0" encoding="utf-8"?>
<calcChain xmlns="http://schemas.openxmlformats.org/spreadsheetml/2006/main">
  <c r="I187" i="1" l="1"/>
  <c r="J187" i="1"/>
  <c r="K187" i="1"/>
  <c r="BX23" i="1" l="1"/>
  <c r="BV23" i="1"/>
  <c r="BU23" i="1"/>
  <c r="BS23" i="1"/>
  <c r="BO23" i="1"/>
  <c r="BL23" i="1"/>
  <c r="BI23" i="1"/>
  <c r="BG23" i="1"/>
  <c r="BF23" i="1"/>
  <c r="BC23" i="1"/>
  <c r="BA23" i="1"/>
  <c r="AZ23" i="1"/>
  <c r="AW23" i="1"/>
  <c r="AU23" i="1"/>
  <c r="AT23" i="1"/>
  <c r="AQ23" i="1"/>
  <c r="AN23" i="1"/>
  <c r="AK23" i="1"/>
  <c r="Y23" i="1"/>
  <c r="W23" i="1"/>
  <c r="V23" i="1"/>
  <c r="S23" i="1"/>
  <c r="Q23" i="1"/>
  <c r="P23" i="1"/>
  <c r="N23" i="1"/>
  <c r="M23" i="1"/>
  <c r="M191" i="1"/>
  <c r="BX191" i="1"/>
  <c r="BW191" i="1"/>
  <c r="BU191" i="1"/>
  <c r="BT191" i="1"/>
  <c r="BR191" i="1"/>
  <c r="BQ191" i="1"/>
  <c r="BO191" i="1"/>
  <c r="BN191" i="1"/>
  <c r="BL191" i="1"/>
  <c r="BK191" i="1"/>
  <c r="BI191" i="1"/>
  <c r="BH191" i="1"/>
  <c r="BF191" i="1"/>
  <c r="BE191" i="1"/>
  <c r="BC191" i="1"/>
  <c r="BB191" i="1"/>
  <c r="AZ191" i="1"/>
  <c r="AY191" i="1"/>
  <c r="AX191" i="1"/>
  <c r="AW191" i="1"/>
  <c r="AV191" i="1"/>
  <c r="AU191" i="1"/>
  <c r="AT191" i="1"/>
  <c r="AS191" i="1"/>
  <c r="AR191" i="1"/>
  <c r="AQ191" i="1"/>
  <c r="AP191" i="1"/>
  <c r="AO191" i="1"/>
  <c r="AN191" i="1"/>
  <c r="AM191" i="1"/>
  <c r="AL191" i="1"/>
  <c r="AK191" i="1"/>
  <c r="AJ191" i="1"/>
  <c r="AH191" i="1"/>
  <c r="AG191" i="1"/>
  <c r="AE191" i="1"/>
  <c r="AD191" i="1"/>
  <c r="AA191" i="1"/>
  <c r="Y191" i="1"/>
  <c r="X191" i="1"/>
  <c r="W191" i="1"/>
  <c r="V191" i="1"/>
  <c r="U191" i="1"/>
  <c r="T191" i="1"/>
  <c r="S191" i="1"/>
  <c r="R191" i="1"/>
  <c r="P191" i="1"/>
  <c r="O191" i="1"/>
  <c r="L191" i="1"/>
  <c r="I20" i="1"/>
  <c r="I18" i="1"/>
  <c r="I17" i="1"/>
  <c r="I16" i="1"/>
  <c r="I14" i="1"/>
  <c r="I13" i="1"/>
  <c r="I12" i="1"/>
  <c r="BT11" i="1"/>
  <c r="I11" i="1" s="1"/>
  <c r="BW23" i="1"/>
  <c r="BT23" i="1"/>
  <c r="BQ23" i="1"/>
  <c r="BN23" i="1"/>
  <c r="BK23" i="1"/>
  <c r="BH23" i="1"/>
  <c r="BE23" i="1"/>
  <c r="BB23" i="1"/>
  <c r="AY23" i="1"/>
  <c r="AV23" i="1"/>
  <c r="AS23" i="1"/>
  <c r="AP23" i="1"/>
  <c r="AM23" i="1"/>
  <c r="AJ23" i="1"/>
  <c r="AG23" i="1"/>
  <c r="AD23" i="1"/>
  <c r="AA23" i="1"/>
  <c r="X23" i="1"/>
  <c r="U23" i="1"/>
  <c r="R23" i="1"/>
  <c r="O23" i="1"/>
  <c r="L23" i="1"/>
  <c r="I191" i="1" l="1"/>
  <c r="I190" i="1"/>
  <c r="I189" i="1"/>
  <c r="I188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06" i="1" l="1"/>
  <c r="I91" i="1"/>
  <c r="BE110" i="1" l="1"/>
  <c r="BC110" i="1"/>
  <c r="BD110" i="1"/>
  <c r="I111" i="1"/>
  <c r="I112" i="1"/>
  <c r="I113" i="1"/>
  <c r="I114" i="1"/>
  <c r="I115" i="1"/>
  <c r="I116" i="1"/>
  <c r="I117" i="1"/>
  <c r="I118" i="1"/>
  <c r="I120" i="1"/>
  <c r="I121" i="1"/>
  <c r="I123" i="1"/>
  <c r="I124" i="1"/>
  <c r="I125" i="1"/>
  <c r="I127" i="1"/>
  <c r="I128" i="1"/>
  <c r="I129" i="1"/>
  <c r="I130" i="1"/>
  <c r="I131" i="1"/>
  <c r="I132" i="1"/>
  <c r="I133" i="1"/>
  <c r="I134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7" i="1"/>
  <c r="I158" i="1"/>
  <c r="I159" i="1"/>
  <c r="I161" i="1"/>
  <c r="I162" i="1"/>
  <c r="I163" i="1"/>
  <c r="I165" i="1"/>
  <c r="I166" i="1"/>
  <c r="I167" i="1"/>
  <c r="I168" i="1"/>
  <c r="I169" i="1"/>
  <c r="I170" i="1"/>
  <c r="I171" i="1"/>
  <c r="I103" i="1" l="1"/>
  <c r="I104" i="1"/>
  <c r="I105" i="1"/>
  <c r="I107" i="1"/>
  <c r="I108" i="1"/>
  <c r="I109" i="1"/>
  <c r="BW101" i="1"/>
  <c r="BW102" i="1"/>
  <c r="BT101" i="1"/>
  <c r="BT102" i="1"/>
  <c r="BQ101" i="1"/>
  <c r="BQ102" i="1"/>
  <c r="BN101" i="1"/>
  <c r="BN102" i="1"/>
  <c r="BK101" i="1"/>
  <c r="BK102" i="1"/>
  <c r="BH101" i="1"/>
  <c r="BH102" i="1"/>
  <c r="BE101" i="1"/>
  <c r="BE102" i="1"/>
  <c r="BB101" i="1"/>
  <c r="BB102" i="1"/>
  <c r="AY101" i="1"/>
  <c r="AY102" i="1"/>
  <c r="AV101" i="1"/>
  <c r="AV102" i="1"/>
  <c r="AS101" i="1"/>
  <c r="AS102" i="1"/>
  <c r="AP101" i="1"/>
  <c r="AP102" i="1"/>
  <c r="AM101" i="1"/>
  <c r="AM102" i="1"/>
  <c r="AJ101" i="1"/>
  <c r="AJ102" i="1"/>
  <c r="AG101" i="1"/>
  <c r="AG102" i="1"/>
  <c r="AD101" i="1"/>
  <c r="AD102" i="1"/>
  <c r="AA101" i="1"/>
  <c r="AA102" i="1"/>
  <c r="X101" i="1"/>
  <c r="X102" i="1"/>
  <c r="U101" i="1"/>
  <c r="U102" i="1"/>
  <c r="R101" i="1"/>
  <c r="R102" i="1"/>
  <c r="O101" i="1"/>
  <c r="O102" i="1"/>
  <c r="L101" i="1"/>
  <c r="L102" i="1"/>
  <c r="R100" i="1"/>
  <c r="O100" i="1"/>
  <c r="BW100" i="1"/>
  <c r="BT100" i="1"/>
  <c r="BQ100" i="1"/>
  <c r="BN100" i="1"/>
  <c r="BK100" i="1"/>
  <c r="BH100" i="1"/>
  <c r="BE100" i="1"/>
  <c r="BB100" i="1"/>
  <c r="AY100" i="1"/>
  <c r="AV100" i="1"/>
  <c r="AS100" i="1"/>
  <c r="AP100" i="1"/>
  <c r="AM100" i="1"/>
  <c r="AJ100" i="1"/>
  <c r="AG100" i="1"/>
  <c r="AD100" i="1"/>
  <c r="AA100" i="1"/>
  <c r="X100" i="1"/>
  <c r="U100" i="1"/>
  <c r="L100" i="1"/>
  <c r="BW99" i="1"/>
  <c r="BT99" i="1"/>
  <c r="BQ99" i="1"/>
  <c r="BN99" i="1"/>
  <c r="BK99" i="1"/>
  <c r="BH99" i="1"/>
  <c r="BE99" i="1"/>
  <c r="BB99" i="1"/>
  <c r="AY99" i="1"/>
  <c r="AV99" i="1"/>
  <c r="AS99" i="1"/>
  <c r="AP99" i="1"/>
  <c r="AM99" i="1"/>
  <c r="AJ99" i="1"/>
  <c r="AG99" i="1"/>
  <c r="AD99" i="1"/>
  <c r="V99" i="1"/>
  <c r="W99" i="1" s="1"/>
  <c r="S99" i="1"/>
  <c r="T99" i="1" s="1"/>
  <c r="P99" i="1"/>
  <c r="Q99" i="1" s="1"/>
  <c r="M99" i="1"/>
  <c r="N99" i="1" s="1"/>
  <c r="Z99" i="1"/>
  <c r="AC99" i="1"/>
  <c r="AF99" i="1"/>
  <c r="I102" i="1" l="1"/>
  <c r="I101" i="1"/>
  <c r="I100" i="1"/>
  <c r="BW98" i="1"/>
  <c r="BT98" i="1"/>
  <c r="BQ98" i="1"/>
  <c r="BN98" i="1"/>
  <c r="BK98" i="1"/>
  <c r="BH98" i="1"/>
  <c r="BE98" i="1"/>
  <c r="BB98" i="1"/>
  <c r="AY98" i="1"/>
  <c r="AV98" i="1"/>
  <c r="AS98" i="1"/>
  <c r="AP98" i="1"/>
  <c r="AM98" i="1"/>
  <c r="AJ98" i="1"/>
  <c r="AG98" i="1"/>
  <c r="AD98" i="1"/>
  <c r="AA98" i="1"/>
  <c r="X98" i="1"/>
  <c r="U98" i="1"/>
  <c r="R98" i="1"/>
  <c r="O98" i="1"/>
  <c r="L98" i="1"/>
  <c r="I99" i="1"/>
  <c r="I98" i="1" l="1"/>
  <c r="BY171" i="1" l="1"/>
  <c r="BV171" i="1"/>
  <c r="BS171" i="1"/>
  <c r="N170" i="1"/>
  <c r="K170" i="1" s="1"/>
  <c r="BY169" i="1"/>
  <c r="BV169" i="1"/>
  <c r="BS169" i="1"/>
  <c r="BP169" i="1"/>
  <c r="BJ169" i="1"/>
  <c r="BG169" i="1"/>
  <c r="BD169" i="1"/>
  <c r="BA169" i="1"/>
  <c r="AX169" i="1"/>
  <c r="AU169" i="1"/>
  <c r="AR169" i="1"/>
  <c r="AO169" i="1"/>
  <c r="AL169" i="1"/>
  <c r="AI169" i="1"/>
  <c r="AF169" i="1"/>
  <c r="AC169" i="1"/>
  <c r="Z169" i="1"/>
  <c r="W169" i="1"/>
  <c r="T169" i="1"/>
  <c r="Q169" i="1"/>
  <c r="N169" i="1"/>
  <c r="N168" i="1"/>
  <c r="T168" i="1"/>
  <c r="AO168" i="1"/>
  <c r="AR168" i="1"/>
  <c r="BJ168" i="1"/>
  <c r="BM168" i="1"/>
  <c r="BP168" i="1"/>
  <c r="BV168" i="1"/>
  <c r="BS167" i="1"/>
  <c r="BG167" i="1"/>
  <c r="AU167" i="1"/>
  <c r="AL167" i="1"/>
  <c r="W167" i="1"/>
  <c r="Q167" i="1"/>
  <c r="BY166" i="1"/>
  <c r="BV166" i="1"/>
  <c r="BS166" i="1"/>
  <c r="BP166" i="1"/>
  <c r="BM166" i="1"/>
  <c r="BJ166" i="1"/>
  <c r="BG166" i="1"/>
  <c r="BD166" i="1"/>
  <c r="BA166" i="1"/>
  <c r="AX166" i="1"/>
  <c r="AU166" i="1"/>
  <c r="AR166" i="1"/>
  <c r="AO166" i="1"/>
  <c r="AL166" i="1"/>
  <c r="AI166" i="1"/>
  <c r="AF166" i="1"/>
  <c r="AC166" i="1"/>
  <c r="Z166" i="1"/>
  <c r="W166" i="1"/>
  <c r="T166" i="1"/>
  <c r="N166" i="1"/>
  <c r="N164" i="1" s="1"/>
  <c r="Q166" i="1"/>
  <c r="Q164" i="1" s="1"/>
  <c r="BY163" i="1"/>
  <c r="BV163" i="1"/>
  <c r="BS163" i="1"/>
  <c r="BP163" i="1"/>
  <c r="BM163" i="1"/>
  <c r="BJ163" i="1"/>
  <c r="BG163" i="1"/>
  <c r="BD163" i="1"/>
  <c r="BA163" i="1"/>
  <c r="AX163" i="1"/>
  <c r="AU163" i="1"/>
  <c r="AR163" i="1"/>
  <c r="AO163" i="1"/>
  <c r="AL163" i="1"/>
  <c r="AI163" i="1"/>
  <c r="AF163" i="1"/>
  <c r="AC163" i="1"/>
  <c r="Z163" i="1"/>
  <c r="W163" i="1"/>
  <c r="T163" i="1"/>
  <c r="Q163" i="1"/>
  <c r="N163" i="1"/>
  <c r="L164" i="1"/>
  <c r="M164" i="1"/>
  <c r="O164" i="1"/>
  <c r="P164" i="1"/>
  <c r="R164" i="1"/>
  <c r="S164" i="1"/>
  <c r="T164" i="1"/>
  <c r="U164" i="1"/>
  <c r="V164" i="1"/>
  <c r="W164" i="1"/>
  <c r="X164" i="1"/>
  <c r="Y164" i="1"/>
  <c r="Z164" i="1"/>
  <c r="AA164" i="1"/>
  <c r="AB164" i="1"/>
  <c r="AC164" i="1"/>
  <c r="AD164" i="1"/>
  <c r="AE164" i="1"/>
  <c r="AF164" i="1"/>
  <c r="AG164" i="1"/>
  <c r="AH164" i="1"/>
  <c r="AI164" i="1"/>
  <c r="AJ164" i="1"/>
  <c r="AK164" i="1"/>
  <c r="AL164" i="1"/>
  <c r="AM164" i="1"/>
  <c r="AN164" i="1"/>
  <c r="AO164" i="1"/>
  <c r="AP164" i="1"/>
  <c r="AQ164" i="1"/>
  <c r="AR164" i="1"/>
  <c r="AS164" i="1"/>
  <c r="AT164" i="1"/>
  <c r="AU164" i="1"/>
  <c r="AV164" i="1"/>
  <c r="AW164" i="1"/>
  <c r="AX164" i="1"/>
  <c r="AY164" i="1"/>
  <c r="AZ164" i="1"/>
  <c r="BA164" i="1"/>
  <c r="BB164" i="1"/>
  <c r="BC164" i="1"/>
  <c r="BD164" i="1"/>
  <c r="BE164" i="1"/>
  <c r="BF164" i="1"/>
  <c r="BG164" i="1"/>
  <c r="BH164" i="1"/>
  <c r="BI164" i="1"/>
  <c r="BJ164" i="1"/>
  <c r="BK164" i="1"/>
  <c r="BL164" i="1"/>
  <c r="BM164" i="1"/>
  <c r="BN164" i="1"/>
  <c r="BO164" i="1"/>
  <c r="BP164" i="1"/>
  <c r="BQ164" i="1"/>
  <c r="BR164" i="1"/>
  <c r="BS164" i="1"/>
  <c r="BT164" i="1"/>
  <c r="BU164" i="1"/>
  <c r="BV164" i="1"/>
  <c r="BW164" i="1"/>
  <c r="BX164" i="1"/>
  <c r="BY164" i="1"/>
  <c r="L160" i="1"/>
  <c r="M160" i="1"/>
  <c r="N160" i="1"/>
  <c r="O160" i="1"/>
  <c r="P160" i="1"/>
  <c r="Q160" i="1"/>
  <c r="R160" i="1"/>
  <c r="S160" i="1"/>
  <c r="T160" i="1"/>
  <c r="U160" i="1"/>
  <c r="V160" i="1"/>
  <c r="W160" i="1"/>
  <c r="X160" i="1"/>
  <c r="Y160" i="1"/>
  <c r="Z160" i="1"/>
  <c r="AA160" i="1"/>
  <c r="AB160" i="1"/>
  <c r="AC160" i="1"/>
  <c r="AD160" i="1"/>
  <c r="AE160" i="1"/>
  <c r="AF160" i="1"/>
  <c r="AG160" i="1"/>
  <c r="AH160" i="1"/>
  <c r="AI160" i="1"/>
  <c r="AJ160" i="1"/>
  <c r="AK160" i="1"/>
  <c r="AL160" i="1"/>
  <c r="AM160" i="1"/>
  <c r="AN160" i="1"/>
  <c r="AO160" i="1"/>
  <c r="AP160" i="1"/>
  <c r="AQ160" i="1"/>
  <c r="AR160" i="1"/>
  <c r="AS160" i="1"/>
  <c r="AT160" i="1"/>
  <c r="AU160" i="1"/>
  <c r="AV160" i="1"/>
  <c r="AW160" i="1"/>
  <c r="AX160" i="1"/>
  <c r="AY160" i="1"/>
  <c r="AZ160" i="1"/>
  <c r="BA160" i="1"/>
  <c r="BB160" i="1"/>
  <c r="BC160" i="1"/>
  <c r="BD160" i="1"/>
  <c r="BE160" i="1"/>
  <c r="BF160" i="1"/>
  <c r="BG160" i="1"/>
  <c r="BH160" i="1"/>
  <c r="BI160" i="1"/>
  <c r="BJ160" i="1"/>
  <c r="BK160" i="1"/>
  <c r="BL160" i="1"/>
  <c r="BM160" i="1"/>
  <c r="BN160" i="1"/>
  <c r="BO160" i="1"/>
  <c r="BP160" i="1"/>
  <c r="BQ160" i="1"/>
  <c r="BR160" i="1"/>
  <c r="BS160" i="1"/>
  <c r="BT160" i="1"/>
  <c r="BU160" i="1"/>
  <c r="BV160" i="1"/>
  <c r="BW160" i="1"/>
  <c r="BX160" i="1"/>
  <c r="BY160" i="1"/>
  <c r="L156" i="1"/>
  <c r="M156" i="1"/>
  <c r="N156" i="1"/>
  <c r="O156" i="1"/>
  <c r="P156" i="1"/>
  <c r="Q156" i="1"/>
  <c r="R156" i="1"/>
  <c r="S156" i="1"/>
  <c r="T156" i="1"/>
  <c r="U156" i="1"/>
  <c r="V156" i="1"/>
  <c r="W156" i="1"/>
  <c r="X156" i="1"/>
  <c r="Y156" i="1"/>
  <c r="Z156" i="1"/>
  <c r="AA156" i="1"/>
  <c r="AB156" i="1"/>
  <c r="AC156" i="1"/>
  <c r="AD156" i="1"/>
  <c r="AE156" i="1"/>
  <c r="AF156" i="1"/>
  <c r="AG156" i="1"/>
  <c r="AH156" i="1"/>
  <c r="AI156" i="1"/>
  <c r="AJ156" i="1"/>
  <c r="AK156" i="1"/>
  <c r="AL156" i="1"/>
  <c r="AM156" i="1"/>
  <c r="AN156" i="1"/>
  <c r="AO156" i="1"/>
  <c r="AP156" i="1"/>
  <c r="AQ156" i="1"/>
  <c r="AR156" i="1"/>
  <c r="AS156" i="1"/>
  <c r="AT156" i="1"/>
  <c r="AU156" i="1"/>
  <c r="AV156" i="1"/>
  <c r="AW156" i="1"/>
  <c r="AX156" i="1"/>
  <c r="AY156" i="1"/>
  <c r="AZ156" i="1"/>
  <c r="BA156" i="1"/>
  <c r="BB156" i="1"/>
  <c r="BC156" i="1"/>
  <c r="BD156" i="1"/>
  <c r="BE156" i="1"/>
  <c r="BF156" i="1"/>
  <c r="BG156" i="1"/>
  <c r="BH156" i="1"/>
  <c r="BI156" i="1"/>
  <c r="BJ156" i="1"/>
  <c r="BK156" i="1"/>
  <c r="BL156" i="1"/>
  <c r="BM156" i="1"/>
  <c r="BN156" i="1"/>
  <c r="BO156" i="1"/>
  <c r="BP156" i="1"/>
  <c r="BQ156" i="1"/>
  <c r="BR156" i="1"/>
  <c r="BS156" i="1"/>
  <c r="BT156" i="1"/>
  <c r="BU156" i="1"/>
  <c r="BV156" i="1"/>
  <c r="BW156" i="1"/>
  <c r="BX156" i="1"/>
  <c r="BY156" i="1"/>
  <c r="K165" i="1"/>
  <c r="K162" i="1"/>
  <c r="K161" i="1"/>
  <c r="K159" i="1"/>
  <c r="K158" i="1"/>
  <c r="K157" i="1"/>
  <c r="K155" i="1"/>
  <c r="K154" i="1"/>
  <c r="K148" i="1"/>
  <c r="K149" i="1"/>
  <c r="BV147" i="1"/>
  <c r="BP147" i="1"/>
  <c r="BG147" i="1"/>
  <c r="BD147" i="1"/>
  <c r="AU147" i="1"/>
  <c r="AX147" i="1"/>
  <c r="AO147" i="1"/>
  <c r="AL147" i="1"/>
  <c r="AF147" i="1"/>
  <c r="AC147" i="1"/>
  <c r="Z147" i="1"/>
  <c r="W147" i="1"/>
  <c r="T147" i="1"/>
  <c r="Q147" i="1"/>
  <c r="BY146" i="1"/>
  <c r="BV146" i="1"/>
  <c r="BS146" i="1"/>
  <c r="BP146" i="1"/>
  <c r="BM146" i="1"/>
  <c r="BJ146" i="1"/>
  <c r="BG146" i="1"/>
  <c r="BD146" i="1"/>
  <c r="BA146" i="1"/>
  <c r="AX146" i="1"/>
  <c r="AU146" i="1"/>
  <c r="AR146" i="1"/>
  <c r="AO146" i="1"/>
  <c r="AL146" i="1"/>
  <c r="AI146" i="1"/>
  <c r="AF146" i="1"/>
  <c r="AC146" i="1"/>
  <c r="Z146" i="1"/>
  <c r="W146" i="1"/>
  <c r="T146" i="1"/>
  <c r="Q146" i="1"/>
  <c r="N146" i="1"/>
  <c r="BY144" i="1"/>
  <c r="BS144" i="1"/>
  <c r="BP144" i="1"/>
  <c r="BJ144" i="1"/>
  <c r="BG144" i="1"/>
  <c r="BD144" i="1"/>
  <c r="AU144" i="1"/>
  <c r="AR144" i="1"/>
  <c r="AO144" i="1"/>
  <c r="BV144" i="1"/>
  <c r="AF144" i="1"/>
  <c r="AC144" i="1"/>
  <c r="Z143" i="1"/>
  <c r="W144" i="1"/>
  <c r="T144" i="1"/>
  <c r="Q144" i="1"/>
  <c r="N144" i="1"/>
  <c r="BV143" i="1"/>
  <c r="BS143" i="1"/>
  <c r="BP143" i="1"/>
  <c r="BM143" i="1"/>
  <c r="BJ143" i="1"/>
  <c r="BG143" i="1"/>
  <c r="BD143" i="1"/>
  <c r="BA143" i="1"/>
  <c r="AX143" i="1"/>
  <c r="AU143" i="1"/>
  <c r="AR143" i="1"/>
  <c r="AO143" i="1"/>
  <c r="AL143" i="1"/>
  <c r="AI143" i="1"/>
  <c r="AF143" i="1"/>
  <c r="AC143" i="1"/>
  <c r="W143" i="1"/>
  <c r="T143" i="1"/>
  <c r="Q143" i="1"/>
  <c r="N143" i="1"/>
  <c r="W140" i="1"/>
  <c r="K145" i="1"/>
  <c r="K142" i="1"/>
  <c r="K141" i="1"/>
  <c r="K140" i="1"/>
  <c r="K139" i="1"/>
  <c r="K138" i="1"/>
  <c r="K137" i="1"/>
  <c r="K136" i="1"/>
  <c r="J135" i="1"/>
  <c r="L135" i="1"/>
  <c r="M135" i="1"/>
  <c r="N135" i="1"/>
  <c r="O135" i="1"/>
  <c r="P135" i="1"/>
  <c r="Q135" i="1"/>
  <c r="R135" i="1"/>
  <c r="S135" i="1"/>
  <c r="T135" i="1"/>
  <c r="U135" i="1"/>
  <c r="V135" i="1"/>
  <c r="W135" i="1"/>
  <c r="X135" i="1"/>
  <c r="Y135" i="1"/>
  <c r="Z135" i="1"/>
  <c r="AA135" i="1"/>
  <c r="AB135" i="1"/>
  <c r="AC135" i="1"/>
  <c r="AD135" i="1"/>
  <c r="AE135" i="1"/>
  <c r="AF135" i="1"/>
  <c r="AG135" i="1"/>
  <c r="AH135" i="1"/>
  <c r="AI135" i="1"/>
  <c r="AJ135" i="1"/>
  <c r="AK135" i="1"/>
  <c r="AL135" i="1"/>
  <c r="AM135" i="1"/>
  <c r="AN135" i="1"/>
  <c r="AO135" i="1"/>
  <c r="AP135" i="1"/>
  <c r="AQ135" i="1"/>
  <c r="AR135" i="1"/>
  <c r="AS135" i="1"/>
  <c r="AT135" i="1"/>
  <c r="AU135" i="1"/>
  <c r="AV135" i="1"/>
  <c r="AW135" i="1"/>
  <c r="AX135" i="1"/>
  <c r="AY135" i="1"/>
  <c r="AZ135" i="1"/>
  <c r="BA135" i="1"/>
  <c r="BB135" i="1"/>
  <c r="BC135" i="1"/>
  <c r="BD135" i="1"/>
  <c r="BE135" i="1"/>
  <c r="BF135" i="1"/>
  <c r="BG135" i="1"/>
  <c r="BH135" i="1"/>
  <c r="BI135" i="1"/>
  <c r="BJ135" i="1"/>
  <c r="BK135" i="1"/>
  <c r="BL135" i="1"/>
  <c r="BM135" i="1"/>
  <c r="BN135" i="1"/>
  <c r="BO135" i="1"/>
  <c r="BP135" i="1"/>
  <c r="BQ135" i="1"/>
  <c r="BR135" i="1"/>
  <c r="BS135" i="1"/>
  <c r="BT135" i="1"/>
  <c r="BU135" i="1"/>
  <c r="BV135" i="1"/>
  <c r="BW135" i="1"/>
  <c r="BX135" i="1"/>
  <c r="BY135" i="1"/>
  <c r="BY132" i="1"/>
  <c r="BV132" i="1"/>
  <c r="BS132" i="1"/>
  <c r="BP132" i="1"/>
  <c r="BM132" i="1"/>
  <c r="BJ132" i="1"/>
  <c r="BG132" i="1"/>
  <c r="BD132" i="1"/>
  <c r="BA132" i="1"/>
  <c r="AX132" i="1"/>
  <c r="AU132" i="1"/>
  <c r="AR132" i="1"/>
  <c r="AO132" i="1"/>
  <c r="AL132" i="1"/>
  <c r="AI132" i="1"/>
  <c r="AF132" i="1"/>
  <c r="AC132" i="1"/>
  <c r="Z132" i="1"/>
  <c r="W132" i="1"/>
  <c r="T132" i="1"/>
  <c r="Q132" i="1"/>
  <c r="N132" i="1"/>
  <c r="BP131" i="1"/>
  <c r="BM131" i="1"/>
  <c r="BJ131" i="1"/>
  <c r="BG131" i="1"/>
  <c r="BD131" i="1"/>
  <c r="BA131" i="1"/>
  <c r="AX131" i="1"/>
  <c r="AU131" i="1"/>
  <c r="AR131" i="1"/>
  <c r="AO131" i="1"/>
  <c r="AL131" i="1"/>
  <c r="AI131" i="1"/>
  <c r="AC131" i="1"/>
  <c r="Z131" i="1"/>
  <c r="T131" i="1"/>
  <c r="Q131" i="1"/>
  <c r="BS130" i="1"/>
  <c r="K130" i="1" s="1"/>
  <c r="BY129" i="1"/>
  <c r="BY126" i="1" s="1"/>
  <c r="BV129" i="1"/>
  <c r="BV126" i="1" s="1"/>
  <c r="BS129" i="1"/>
  <c r="BP129" i="1"/>
  <c r="BP126" i="1" s="1"/>
  <c r="BM129" i="1"/>
  <c r="BM126" i="1" s="1"/>
  <c r="BJ129" i="1"/>
  <c r="BJ126" i="1" s="1"/>
  <c r="BG129" i="1"/>
  <c r="BG126" i="1" s="1"/>
  <c r="BA129" i="1"/>
  <c r="BA126" i="1" s="1"/>
  <c r="AX129" i="1"/>
  <c r="AX126" i="1" s="1"/>
  <c r="AU129" i="1"/>
  <c r="AU126" i="1" s="1"/>
  <c r="AR129" i="1"/>
  <c r="AR126" i="1" s="1"/>
  <c r="AO129" i="1"/>
  <c r="AO126" i="1" s="1"/>
  <c r="AL129" i="1"/>
  <c r="AL126" i="1" s="1"/>
  <c r="AI129" i="1"/>
  <c r="AI126" i="1" s="1"/>
  <c r="AF129" i="1"/>
  <c r="AC129" i="1"/>
  <c r="Z129" i="1"/>
  <c r="Z126" i="1" s="1"/>
  <c r="W129" i="1"/>
  <c r="W126" i="1" s="1"/>
  <c r="T129" i="1"/>
  <c r="T126" i="1" s="1"/>
  <c r="Q129" i="1"/>
  <c r="N129" i="1"/>
  <c r="K133" i="1"/>
  <c r="K134" i="1"/>
  <c r="L126" i="1"/>
  <c r="M126" i="1"/>
  <c r="O126" i="1"/>
  <c r="P126" i="1"/>
  <c r="R126" i="1"/>
  <c r="S126" i="1"/>
  <c r="U126" i="1"/>
  <c r="V126" i="1"/>
  <c r="X126" i="1"/>
  <c r="Y126" i="1"/>
  <c r="AA126" i="1"/>
  <c r="AB126" i="1"/>
  <c r="AC126" i="1"/>
  <c r="AD126" i="1"/>
  <c r="AE126" i="1"/>
  <c r="AF126" i="1"/>
  <c r="AG126" i="1"/>
  <c r="AH126" i="1"/>
  <c r="AJ126" i="1"/>
  <c r="AK126" i="1"/>
  <c r="AM126" i="1"/>
  <c r="AN126" i="1"/>
  <c r="AP126" i="1"/>
  <c r="AQ126" i="1"/>
  <c r="AS126" i="1"/>
  <c r="AT126" i="1"/>
  <c r="AV126" i="1"/>
  <c r="AW126" i="1"/>
  <c r="AY126" i="1"/>
  <c r="AZ126" i="1"/>
  <c r="BB126" i="1"/>
  <c r="BC126" i="1"/>
  <c r="BD126" i="1"/>
  <c r="BE126" i="1"/>
  <c r="BF126" i="1"/>
  <c r="BH126" i="1"/>
  <c r="BI126" i="1"/>
  <c r="BK126" i="1"/>
  <c r="BL126" i="1"/>
  <c r="BN126" i="1"/>
  <c r="BO126" i="1"/>
  <c r="BQ126" i="1"/>
  <c r="BR126" i="1"/>
  <c r="BS126" i="1"/>
  <c r="BT126" i="1"/>
  <c r="BU126" i="1"/>
  <c r="BW126" i="1"/>
  <c r="BX126" i="1"/>
  <c r="Q128" i="1"/>
  <c r="K128" i="1" s="1"/>
  <c r="Q127" i="1"/>
  <c r="K127" i="1" s="1"/>
  <c r="BY124" i="1"/>
  <c r="BY123" i="1"/>
  <c r="BV124" i="1"/>
  <c r="BV123" i="1"/>
  <c r="BS124" i="1"/>
  <c r="BS123" i="1"/>
  <c r="BP124" i="1"/>
  <c r="BP123" i="1"/>
  <c r="BM124" i="1"/>
  <c r="BM123" i="1"/>
  <c r="BM122" i="1" s="1"/>
  <c r="BJ124" i="1"/>
  <c r="BJ123" i="1"/>
  <c r="BG124" i="1"/>
  <c r="BG123" i="1"/>
  <c r="BD124" i="1"/>
  <c r="BD123" i="1"/>
  <c r="BA124" i="1"/>
  <c r="BA123" i="1"/>
  <c r="AX124" i="1"/>
  <c r="AX123" i="1"/>
  <c r="AU124" i="1"/>
  <c r="AU123" i="1"/>
  <c r="AR124" i="1"/>
  <c r="AR123" i="1"/>
  <c r="AO124" i="1"/>
  <c r="AO123" i="1"/>
  <c r="AL124" i="1"/>
  <c r="AL123" i="1"/>
  <c r="AI124" i="1"/>
  <c r="AI123" i="1"/>
  <c r="AF124" i="1"/>
  <c r="AF123" i="1"/>
  <c r="AC124" i="1"/>
  <c r="AC123" i="1"/>
  <c r="Z124" i="1"/>
  <c r="Z123" i="1"/>
  <c r="W124" i="1"/>
  <c r="W123" i="1"/>
  <c r="T124" i="1"/>
  <c r="T123" i="1"/>
  <c r="Q124" i="1"/>
  <c r="Q123" i="1"/>
  <c r="N124" i="1"/>
  <c r="N123" i="1"/>
  <c r="BX122" i="1"/>
  <c r="BW122" i="1"/>
  <c r="BU122" i="1"/>
  <c r="BT122" i="1"/>
  <c r="BR122" i="1"/>
  <c r="BQ122" i="1"/>
  <c r="BO122" i="1"/>
  <c r="BN122" i="1"/>
  <c r="BL122" i="1"/>
  <c r="BK122" i="1"/>
  <c r="BI122" i="1"/>
  <c r="BH122" i="1"/>
  <c r="BF122" i="1"/>
  <c r="BE122" i="1"/>
  <c r="BC122" i="1"/>
  <c r="BB122" i="1"/>
  <c r="AZ122" i="1"/>
  <c r="AY122" i="1"/>
  <c r="AW122" i="1"/>
  <c r="AV122" i="1"/>
  <c r="AT122" i="1"/>
  <c r="AS122" i="1"/>
  <c r="AQ122" i="1"/>
  <c r="AP122" i="1"/>
  <c r="AN122" i="1"/>
  <c r="AM122" i="1"/>
  <c r="AK122" i="1"/>
  <c r="AJ122" i="1"/>
  <c r="AH122" i="1"/>
  <c r="AG122" i="1"/>
  <c r="AE122" i="1"/>
  <c r="AD122" i="1"/>
  <c r="AB122" i="1"/>
  <c r="AA122" i="1"/>
  <c r="Y122" i="1"/>
  <c r="X122" i="1"/>
  <c r="V122" i="1"/>
  <c r="U122" i="1"/>
  <c r="S122" i="1"/>
  <c r="R122" i="1"/>
  <c r="P122" i="1"/>
  <c r="O122" i="1"/>
  <c r="M122" i="1"/>
  <c r="L122" i="1"/>
  <c r="BS120" i="1"/>
  <c r="BP120" i="1"/>
  <c r="BP119" i="1" s="1"/>
  <c r="BM120" i="1"/>
  <c r="BM119" i="1" s="1"/>
  <c r="BA120" i="1"/>
  <c r="BA119" i="1" s="1"/>
  <c r="AU120" i="1"/>
  <c r="AU119" i="1" s="1"/>
  <c r="AO120" i="1"/>
  <c r="AO119" i="1" s="1"/>
  <c r="AL120" i="1"/>
  <c r="AL119" i="1" s="1"/>
  <c r="AC120" i="1"/>
  <c r="AC119" i="1" s="1"/>
  <c r="Z120" i="1"/>
  <c r="W120" i="1"/>
  <c r="W119" i="1" s="1"/>
  <c r="L119" i="1"/>
  <c r="M119" i="1"/>
  <c r="N119" i="1"/>
  <c r="O119" i="1"/>
  <c r="P119" i="1"/>
  <c r="Q119" i="1"/>
  <c r="R119" i="1"/>
  <c r="S119" i="1"/>
  <c r="T119" i="1"/>
  <c r="U119" i="1"/>
  <c r="V119" i="1"/>
  <c r="X119" i="1"/>
  <c r="Y119" i="1"/>
  <c r="AA119" i="1"/>
  <c r="AB119" i="1"/>
  <c r="AD119" i="1"/>
  <c r="AE119" i="1"/>
  <c r="AF119" i="1"/>
  <c r="AG119" i="1"/>
  <c r="AH119" i="1"/>
  <c r="AI119" i="1"/>
  <c r="AJ119" i="1"/>
  <c r="AK119" i="1"/>
  <c r="AM119" i="1"/>
  <c r="AN119" i="1"/>
  <c r="AP119" i="1"/>
  <c r="AQ119" i="1"/>
  <c r="AR119" i="1"/>
  <c r="AS119" i="1"/>
  <c r="AT119" i="1"/>
  <c r="AV119" i="1"/>
  <c r="AW119" i="1"/>
  <c r="AX119" i="1"/>
  <c r="AY119" i="1"/>
  <c r="AZ119" i="1"/>
  <c r="BB119" i="1"/>
  <c r="BC119" i="1"/>
  <c r="BD119" i="1"/>
  <c r="BE119" i="1"/>
  <c r="BF119" i="1"/>
  <c r="BG119" i="1"/>
  <c r="BH119" i="1"/>
  <c r="BI119" i="1"/>
  <c r="BJ119" i="1"/>
  <c r="BK119" i="1"/>
  <c r="BL119" i="1"/>
  <c r="BN119" i="1"/>
  <c r="BO119" i="1"/>
  <c r="BQ119" i="1"/>
  <c r="BR119" i="1"/>
  <c r="BS119" i="1"/>
  <c r="BT119" i="1"/>
  <c r="BU119" i="1"/>
  <c r="BV119" i="1"/>
  <c r="BW119" i="1"/>
  <c r="BX119" i="1"/>
  <c r="BY119" i="1"/>
  <c r="K125" i="1"/>
  <c r="K121" i="1"/>
  <c r="T122" i="1" l="1"/>
  <c r="Z122" i="1"/>
  <c r="AL122" i="1"/>
  <c r="AX122" i="1"/>
  <c r="BJ122" i="1"/>
  <c r="Q122" i="1"/>
  <c r="AO122" i="1"/>
  <c r="K135" i="1"/>
  <c r="K146" i="1"/>
  <c r="BV122" i="1"/>
  <c r="K168" i="1"/>
  <c r="I122" i="1"/>
  <c r="AC122" i="1"/>
  <c r="AI122" i="1"/>
  <c r="AU122" i="1"/>
  <c r="BA122" i="1"/>
  <c r="BY122" i="1"/>
  <c r="AF122" i="1"/>
  <c r="AR122" i="1"/>
  <c r="BD122" i="1"/>
  <c r="BP122" i="1"/>
  <c r="I164" i="1"/>
  <c r="I126" i="1"/>
  <c r="I156" i="1"/>
  <c r="I119" i="1"/>
  <c r="BG122" i="1"/>
  <c r="BS122" i="1"/>
  <c r="Q126" i="1"/>
  <c r="I135" i="1"/>
  <c r="I160" i="1"/>
  <c r="K169" i="1"/>
  <c r="K171" i="1"/>
  <c r="K167" i="1"/>
  <c r="K166" i="1"/>
  <c r="K164" i="1" s="1"/>
  <c r="K163" i="1"/>
  <c r="K160" i="1"/>
  <c r="K156" i="1"/>
  <c r="K147" i="1"/>
  <c r="K144" i="1"/>
  <c r="K143" i="1"/>
  <c r="K132" i="1"/>
  <c r="K131" i="1"/>
  <c r="K129" i="1"/>
  <c r="K126" i="1" s="1"/>
  <c r="N126" i="1"/>
  <c r="W122" i="1"/>
  <c r="K124" i="1"/>
  <c r="K123" i="1"/>
  <c r="N122" i="1"/>
  <c r="K120" i="1"/>
  <c r="K119" i="1" s="1"/>
  <c r="Z119" i="1"/>
  <c r="W116" i="1"/>
  <c r="BY118" i="1"/>
  <c r="BV118" i="1"/>
  <c r="BS118" i="1"/>
  <c r="AU118" i="1"/>
  <c r="AR118" i="1"/>
  <c r="AL118" i="1"/>
  <c r="AI118" i="1"/>
  <c r="AF118" i="1"/>
  <c r="AC118" i="1"/>
  <c r="Z118" i="1"/>
  <c r="W118" i="1"/>
  <c r="T118" i="1"/>
  <c r="Q118" i="1"/>
  <c r="N118" i="1"/>
  <c r="K115" i="1"/>
  <c r="K116" i="1"/>
  <c r="K117" i="1"/>
  <c r="K122" i="1" l="1"/>
  <c r="K118" i="1"/>
  <c r="L110" i="1"/>
  <c r="M110" i="1"/>
  <c r="M172" i="1" s="1"/>
  <c r="N110" i="1"/>
  <c r="O110" i="1"/>
  <c r="P110" i="1"/>
  <c r="Q110" i="1"/>
  <c r="R110" i="1"/>
  <c r="S110" i="1"/>
  <c r="T110" i="1"/>
  <c r="U110" i="1"/>
  <c r="V110" i="1"/>
  <c r="W110" i="1"/>
  <c r="X110" i="1"/>
  <c r="Y110" i="1"/>
  <c r="Z110" i="1"/>
  <c r="AA110" i="1"/>
  <c r="AB110" i="1"/>
  <c r="AC110" i="1"/>
  <c r="AD110" i="1"/>
  <c r="AE110" i="1"/>
  <c r="AF110" i="1"/>
  <c r="AG110" i="1"/>
  <c r="AH110" i="1"/>
  <c r="AI110" i="1"/>
  <c r="AJ110" i="1"/>
  <c r="AK110" i="1"/>
  <c r="AL110" i="1"/>
  <c r="AM110" i="1"/>
  <c r="AN110" i="1"/>
  <c r="AO110" i="1"/>
  <c r="AP110" i="1"/>
  <c r="AQ110" i="1"/>
  <c r="AR110" i="1"/>
  <c r="AS110" i="1"/>
  <c r="AT110" i="1"/>
  <c r="AU110" i="1"/>
  <c r="AV110" i="1"/>
  <c r="AW110" i="1"/>
  <c r="AX110" i="1"/>
  <c r="AY110" i="1"/>
  <c r="AZ110" i="1"/>
  <c r="BA110" i="1"/>
  <c r="BB110" i="1"/>
  <c r="BF110" i="1"/>
  <c r="BG110" i="1"/>
  <c r="BH110" i="1"/>
  <c r="BI110" i="1"/>
  <c r="BJ110" i="1"/>
  <c r="BK110" i="1"/>
  <c r="BL110" i="1"/>
  <c r="BM110" i="1"/>
  <c r="BN110" i="1"/>
  <c r="BO110" i="1"/>
  <c r="BP110" i="1"/>
  <c r="BQ110" i="1"/>
  <c r="BR110" i="1"/>
  <c r="BS110" i="1"/>
  <c r="BT110" i="1"/>
  <c r="BU110" i="1"/>
  <c r="BV110" i="1"/>
  <c r="BW110" i="1"/>
  <c r="BX110" i="1"/>
  <c r="BY110" i="1"/>
  <c r="K114" i="1"/>
  <c r="K113" i="1"/>
  <c r="K112" i="1"/>
  <c r="K111" i="1"/>
  <c r="K109" i="1"/>
  <c r="I110" i="1" l="1"/>
  <c r="K110" i="1"/>
  <c r="BP108" i="1"/>
  <c r="BJ108" i="1"/>
  <c r="BD108" i="1"/>
  <c r="BA108" i="1"/>
  <c r="AO108" i="1"/>
  <c r="AL108" i="1"/>
  <c r="AI108" i="1"/>
  <c r="AF108" i="1"/>
  <c r="K108" i="1" l="1"/>
  <c r="BV107" i="1"/>
  <c r="BS107" i="1"/>
  <c r="BP107" i="1"/>
  <c r="AL107" i="1"/>
  <c r="AF107" i="1"/>
  <c r="Z107" i="1"/>
  <c r="W107" i="1"/>
  <c r="T107" i="1"/>
  <c r="J107" i="1"/>
  <c r="AF106" i="1"/>
  <c r="K106" i="1" s="1"/>
  <c r="J106" i="1"/>
  <c r="BM105" i="1"/>
  <c r="BJ105" i="1"/>
  <c r="BG105" i="1"/>
  <c r="AO105" i="1"/>
  <c r="AI105" i="1"/>
  <c r="N105" i="1"/>
  <c r="J104" i="1"/>
  <c r="J105" i="1"/>
  <c r="AF104" i="1"/>
  <c r="Q104" i="1"/>
  <c r="K104" i="1" l="1"/>
  <c r="K107" i="1"/>
  <c r="K105" i="1"/>
  <c r="Q102" i="1" l="1"/>
  <c r="N102" i="1"/>
  <c r="AR101" i="1"/>
  <c r="AF101" i="1"/>
  <c r="AC101" i="1"/>
  <c r="W101" i="1"/>
  <c r="T101" i="1" l="1"/>
  <c r="Q101" i="1"/>
  <c r="N101" i="1"/>
  <c r="BY100" i="1"/>
  <c r="BV100" i="1"/>
  <c r="BS100" i="1"/>
  <c r="BP100" i="1"/>
  <c r="BM100" i="1"/>
  <c r="BD100" i="1"/>
  <c r="AX100" i="1"/>
  <c r="AU100" i="1"/>
  <c r="AR100" i="1"/>
  <c r="AO100" i="1"/>
  <c r="AL100" i="1"/>
  <c r="AI100" i="1"/>
  <c r="AF100" i="1"/>
  <c r="T100" i="1"/>
  <c r="Q100" i="1"/>
  <c r="N100" i="1"/>
  <c r="BM99" i="1"/>
  <c r="AL99" i="1"/>
  <c r="AI99" i="1"/>
  <c r="BV98" i="1"/>
  <c r="BS98" i="1"/>
  <c r="BP98" i="1"/>
  <c r="BM98" i="1"/>
  <c r="BJ98" i="1"/>
  <c r="BG98" i="1"/>
  <c r="BD98" i="1"/>
  <c r="AX98" i="1"/>
  <c r="AU98" i="1"/>
  <c r="AR98" i="1"/>
  <c r="AL98" i="1"/>
  <c r="AI98" i="1"/>
  <c r="AF98" i="1"/>
  <c r="AC98" i="1"/>
  <c r="Z98" i="1"/>
  <c r="W98" i="1"/>
  <c r="T98" i="1"/>
  <c r="Q98" i="1"/>
  <c r="N98" i="1"/>
  <c r="N97" i="1"/>
  <c r="Q97" i="1"/>
  <c r="T97" i="1"/>
  <c r="W97" i="1"/>
  <c r="Z97" i="1"/>
  <c r="AC97" i="1"/>
  <c r="AR97" i="1"/>
  <c r="BA97" i="1"/>
  <c r="BD97" i="1"/>
  <c r="BG97" i="1"/>
  <c r="BE97" i="1"/>
  <c r="BJ97" i="1"/>
  <c r="BP97" i="1"/>
  <c r="BS97" i="1"/>
  <c r="BV97" i="1"/>
  <c r="BY97" i="1"/>
  <c r="BW97" i="1"/>
  <c r="BT97" i="1"/>
  <c r="BQ97" i="1"/>
  <c r="BN97" i="1"/>
  <c r="BK97" i="1"/>
  <c r="BH97" i="1"/>
  <c r="BB97" i="1"/>
  <c r="AY97" i="1"/>
  <c r="AV97" i="1"/>
  <c r="AU97" i="1"/>
  <c r="AS97" i="1"/>
  <c r="AP97" i="1"/>
  <c r="AM97" i="1"/>
  <c r="AI97" i="1"/>
  <c r="AG97" i="1"/>
  <c r="AD97" i="1"/>
  <c r="AA97" i="1"/>
  <c r="X97" i="1"/>
  <c r="U97" i="1"/>
  <c r="R97" i="1"/>
  <c r="O97" i="1"/>
  <c r="L97" i="1"/>
  <c r="AI96" i="1"/>
  <c r="AG96" i="1"/>
  <c r="AF96" i="1"/>
  <c r="AD96" i="1"/>
  <c r="R96" i="1"/>
  <c r="Q96" i="1"/>
  <c r="O96" i="1"/>
  <c r="N96" i="1"/>
  <c r="BW95" i="1"/>
  <c r="BV95" i="1"/>
  <c r="BT95" i="1"/>
  <c r="BP95" i="1"/>
  <c r="BN95" i="1"/>
  <c r="BM95" i="1"/>
  <c r="BK95" i="1"/>
  <c r="BH95" i="1"/>
  <c r="BE95" i="1"/>
  <c r="BB95" i="1"/>
  <c r="AY95" i="1"/>
  <c r="AX95" i="1"/>
  <c r="AV95" i="1"/>
  <c r="AS95" i="1"/>
  <c r="AP95" i="1"/>
  <c r="AM95" i="1"/>
  <c r="AJ95" i="1"/>
  <c r="AG95" i="1"/>
  <c r="AD95" i="1"/>
  <c r="AA95" i="1"/>
  <c r="X95" i="1"/>
  <c r="W95" i="1"/>
  <c r="U95" i="1"/>
  <c r="T95" i="1"/>
  <c r="R95" i="1"/>
  <c r="Q95" i="1"/>
  <c r="O95" i="1"/>
  <c r="N95" i="1"/>
  <c r="L95" i="1"/>
  <c r="L96" i="1"/>
  <c r="AF97" i="1" l="1"/>
  <c r="BM97" i="1"/>
  <c r="BN172" i="1"/>
  <c r="I97" i="1"/>
  <c r="I96" i="1"/>
  <c r="I95" i="1"/>
  <c r="BW94" i="1"/>
  <c r="BW172" i="1" s="1"/>
  <c r="BT94" i="1"/>
  <c r="BT172" i="1" s="1"/>
  <c r="BQ94" i="1"/>
  <c r="BQ172" i="1" s="1"/>
  <c r="BN94" i="1"/>
  <c r="BK94" i="1"/>
  <c r="BH94" i="1"/>
  <c r="BH172" i="1" s="1"/>
  <c r="BE94" i="1"/>
  <c r="BB94" i="1"/>
  <c r="AY94" i="1"/>
  <c r="AY172" i="1" s="1"/>
  <c r="AV94" i="1"/>
  <c r="AV172" i="1" s="1"/>
  <c r="AS94" i="1"/>
  <c r="AP94" i="1"/>
  <c r="AM94" i="1"/>
  <c r="AJ94" i="1"/>
  <c r="AJ172" i="1" s="1"/>
  <c r="AG94" i="1"/>
  <c r="AD94" i="1"/>
  <c r="AD172" i="1" s="1"/>
  <c r="AA94" i="1"/>
  <c r="X94" i="1"/>
  <c r="U94" i="1"/>
  <c r="R94" i="1"/>
  <c r="O94" i="1"/>
  <c r="O172" i="1" s="1"/>
  <c r="L94" i="1"/>
  <c r="BM9" i="1"/>
  <c r="BJ9" i="1"/>
  <c r="BG9" i="1"/>
  <c r="BD9" i="1"/>
  <c r="BA9" i="1"/>
  <c r="AX9" i="1"/>
  <c r="AU9" i="1"/>
  <c r="AR9" i="1"/>
  <c r="AO9" i="1"/>
  <c r="AL9" i="1"/>
  <c r="AI9" i="1"/>
  <c r="AF9" i="1"/>
  <c r="AC9" i="1"/>
  <c r="Z9" i="1"/>
  <c r="W9" i="1"/>
  <c r="T9" i="1"/>
  <c r="Q9" i="1"/>
  <c r="N9" i="1"/>
  <c r="BP93" i="1"/>
  <c r="BM93" i="1"/>
  <c r="BJ93" i="1"/>
  <c r="BG93" i="1"/>
  <c r="BD93" i="1"/>
  <c r="BA93" i="1"/>
  <c r="AX93" i="1"/>
  <c r="AU93" i="1"/>
  <c r="AR93" i="1"/>
  <c r="AO93" i="1"/>
  <c r="AL93" i="1"/>
  <c r="AI93" i="1"/>
  <c r="AF93" i="1"/>
  <c r="AC93" i="1"/>
  <c r="Z93" i="1"/>
  <c r="W93" i="1"/>
  <c r="T93" i="1"/>
  <c r="Q93" i="1"/>
  <c r="N93" i="1"/>
  <c r="BN93" i="1"/>
  <c r="BK93" i="1"/>
  <c r="BH93" i="1"/>
  <c r="BE93" i="1"/>
  <c r="BB93" i="1"/>
  <c r="AY93" i="1"/>
  <c r="AV93" i="1"/>
  <c r="AS93" i="1"/>
  <c r="AP93" i="1"/>
  <c r="AP172" i="1" s="1"/>
  <c r="AM93" i="1"/>
  <c r="AJ93" i="1"/>
  <c r="AG93" i="1"/>
  <c r="AD93" i="1"/>
  <c r="AA93" i="1"/>
  <c r="X93" i="1"/>
  <c r="U93" i="1"/>
  <c r="R93" i="1"/>
  <c r="O93" i="1"/>
  <c r="L93" i="1"/>
  <c r="L172" i="1" s="1"/>
  <c r="U172" i="1" l="1"/>
  <c r="X172" i="1"/>
  <c r="AM172" i="1"/>
  <c r="AA172" i="1"/>
  <c r="BK172" i="1"/>
  <c r="R172" i="1"/>
  <c r="BB172" i="1"/>
  <c r="AG172" i="1"/>
  <c r="AS172" i="1"/>
  <c r="I172" i="1" s="1"/>
  <c r="BE172" i="1"/>
  <c r="I93" i="1"/>
  <c r="I94" i="1"/>
  <c r="BT89" i="1"/>
  <c r="BQ89" i="1"/>
  <c r="BK89" i="1"/>
  <c r="AY89" i="1"/>
  <c r="AM89" i="1"/>
  <c r="AG89" i="1"/>
  <c r="AD89" i="1"/>
  <c r="AA89" i="1"/>
  <c r="X89" i="1"/>
  <c r="R89" i="1"/>
  <c r="O89" i="1"/>
  <c r="L89" i="1"/>
  <c r="M85" i="1"/>
  <c r="N85" i="1"/>
  <c r="O85" i="1"/>
  <c r="P85" i="1"/>
  <c r="Q85" i="1"/>
  <c r="R85" i="1"/>
  <c r="S85" i="1"/>
  <c r="T85" i="1"/>
  <c r="U85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AJ85" i="1"/>
  <c r="AK85" i="1"/>
  <c r="AL85" i="1"/>
  <c r="AM85" i="1"/>
  <c r="AN85" i="1"/>
  <c r="AO85" i="1"/>
  <c r="AP85" i="1"/>
  <c r="AQ85" i="1"/>
  <c r="AR85" i="1"/>
  <c r="AS85" i="1"/>
  <c r="AT85" i="1"/>
  <c r="AU85" i="1"/>
  <c r="AV85" i="1"/>
  <c r="AW85" i="1"/>
  <c r="AX85" i="1"/>
  <c r="AY85" i="1"/>
  <c r="AZ85" i="1"/>
  <c r="BA85" i="1"/>
  <c r="BB85" i="1"/>
  <c r="BC85" i="1"/>
  <c r="BD85" i="1"/>
  <c r="BE85" i="1"/>
  <c r="BF85" i="1"/>
  <c r="BG85" i="1"/>
  <c r="BH85" i="1"/>
  <c r="BI85" i="1"/>
  <c r="BJ85" i="1"/>
  <c r="BK85" i="1"/>
  <c r="BL85" i="1"/>
  <c r="BM85" i="1"/>
  <c r="BN85" i="1"/>
  <c r="BO85" i="1"/>
  <c r="BP85" i="1"/>
  <c r="BQ85" i="1"/>
  <c r="BR85" i="1"/>
  <c r="BS85" i="1"/>
  <c r="BT85" i="1"/>
  <c r="BV85" i="1"/>
  <c r="BW85" i="1"/>
  <c r="BX85" i="1"/>
  <c r="BY85" i="1"/>
  <c r="L85" i="1"/>
  <c r="R82" i="1"/>
  <c r="R80" i="1" s="1"/>
  <c r="O82" i="1"/>
  <c r="O80" i="1" s="1"/>
  <c r="L82" i="1"/>
  <c r="L80" i="1" s="1"/>
  <c r="P80" i="1"/>
  <c r="S80" i="1"/>
  <c r="T80" i="1"/>
  <c r="U80" i="1"/>
  <c r="V80" i="1"/>
  <c r="X80" i="1"/>
  <c r="Y80" i="1"/>
  <c r="Z80" i="1"/>
  <c r="AA80" i="1"/>
  <c r="AB80" i="1"/>
  <c r="AD80" i="1"/>
  <c r="AE80" i="1"/>
  <c r="AG80" i="1"/>
  <c r="AH80" i="1"/>
  <c r="AI80" i="1"/>
  <c r="AJ80" i="1"/>
  <c r="AK80" i="1"/>
  <c r="AL80" i="1"/>
  <c r="AM80" i="1"/>
  <c r="AN80" i="1"/>
  <c r="AP80" i="1"/>
  <c r="AQ80" i="1"/>
  <c r="AS80" i="1"/>
  <c r="AT80" i="1"/>
  <c r="AU80" i="1"/>
  <c r="AV80" i="1"/>
  <c r="AW80" i="1"/>
  <c r="AX80" i="1"/>
  <c r="AY80" i="1"/>
  <c r="AZ80" i="1"/>
  <c r="BA80" i="1"/>
  <c r="BB80" i="1"/>
  <c r="BC80" i="1"/>
  <c r="BD80" i="1"/>
  <c r="BE80" i="1"/>
  <c r="BF80" i="1"/>
  <c r="BH80" i="1"/>
  <c r="BI80" i="1"/>
  <c r="BJ80" i="1"/>
  <c r="BK80" i="1"/>
  <c r="BL80" i="1"/>
  <c r="BN80" i="1"/>
  <c r="BO80" i="1"/>
  <c r="BP80" i="1"/>
  <c r="BQ80" i="1"/>
  <c r="BR80" i="1"/>
  <c r="BT80" i="1"/>
  <c r="BU80" i="1"/>
  <c r="BW80" i="1"/>
  <c r="BX80" i="1"/>
  <c r="BQ77" i="1"/>
  <c r="BT74" i="1"/>
  <c r="L71" i="1"/>
  <c r="I64" i="1"/>
  <c r="M60" i="1"/>
  <c r="N60" i="1"/>
  <c r="O60" i="1"/>
  <c r="P60" i="1"/>
  <c r="Q60" i="1"/>
  <c r="R60" i="1"/>
  <c r="S60" i="1"/>
  <c r="T60" i="1"/>
  <c r="U60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AJ60" i="1"/>
  <c r="AK60" i="1"/>
  <c r="AL60" i="1"/>
  <c r="AM60" i="1"/>
  <c r="AN60" i="1"/>
  <c r="AO60" i="1"/>
  <c r="AP60" i="1"/>
  <c r="AQ60" i="1"/>
  <c r="AR60" i="1"/>
  <c r="AS60" i="1"/>
  <c r="AT60" i="1"/>
  <c r="AU60" i="1"/>
  <c r="AV60" i="1"/>
  <c r="AW60" i="1"/>
  <c r="AX60" i="1"/>
  <c r="AY60" i="1"/>
  <c r="AZ60" i="1"/>
  <c r="BA60" i="1"/>
  <c r="BB60" i="1"/>
  <c r="BC60" i="1"/>
  <c r="BD60" i="1"/>
  <c r="BE60" i="1"/>
  <c r="BF60" i="1"/>
  <c r="BG60" i="1"/>
  <c r="BH60" i="1"/>
  <c r="BI60" i="1"/>
  <c r="BJ60" i="1"/>
  <c r="BK60" i="1"/>
  <c r="BL60" i="1"/>
  <c r="BM60" i="1"/>
  <c r="BN60" i="1"/>
  <c r="BO60" i="1"/>
  <c r="BP60" i="1"/>
  <c r="BQ60" i="1"/>
  <c r="BR60" i="1"/>
  <c r="BT60" i="1"/>
  <c r="BU60" i="1"/>
  <c r="BV60" i="1"/>
  <c r="BW60" i="1"/>
  <c r="L60" i="1"/>
  <c r="I90" i="1"/>
  <c r="I88" i="1"/>
  <c r="I87" i="1"/>
  <c r="I86" i="1"/>
  <c r="I84" i="1"/>
  <c r="I83" i="1"/>
  <c r="I81" i="1"/>
  <c r="I79" i="1"/>
  <c r="I78" i="1"/>
  <c r="I77" i="1" s="1"/>
  <c r="I76" i="1"/>
  <c r="I75" i="1"/>
  <c r="I73" i="1"/>
  <c r="I72" i="1"/>
  <c r="I70" i="1"/>
  <c r="I69" i="1"/>
  <c r="I68" i="1"/>
  <c r="I67" i="1"/>
  <c r="I66" i="1"/>
  <c r="I65" i="1"/>
  <c r="I63" i="1"/>
  <c r="I62" i="1"/>
  <c r="I61" i="1"/>
  <c r="I59" i="1"/>
  <c r="I58" i="1"/>
  <c r="I57" i="1"/>
  <c r="I56" i="1"/>
  <c r="I55" i="1"/>
  <c r="I54" i="1"/>
  <c r="K53" i="1"/>
  <c r="J9" i="1"/>
  <c r="AF43" i="1"/>
  <c r="AL43" i="1"/>
  <c r="AO43" i="1"/>
  <c r="AO23" i="1" s="1"/>
  <c r="AX43" i="1"/>
  <c r="AX23" i="1" s="1"/>
  <c r="BD43" i="1"/>
  <c r="BD23" i="1" s="1"/>
  <c r="BM43" i="1"/>
  <c r="AC45" i="1"/>
  <c r="AF45" i="1"/>
  <c r="BP45" i="1"/>
  <c r="BP23" i="1" s="1"/>
  <c r="I82" i="1" l="1"/>
  <c r="I80" i="1" s="1"/>
  <c r="I74" i="1"/>
  <c r="I85" i="1"/>
  <c r="I89" i="1"/>
  <c r="I71" i="1"/>
  <c r="I60" i="1"/>
  <c r="BP91" i="1" l="1"/>
  <c r="BM91" i="1"/>
  <c r="BJ91" i="1"/>
  <c r="BA91" i="1"/>
  <c r="AL91" i="1"/>
  <c r="AC91" i="1"/>
  <c r="Z91" i="1"/>
  <c r="W91" i="1"/>
  <c r="N91" i="1"/>
  <c r="J91" i="1"/>
  <c r="BY88" i="1"/>
  <c r="BV88" i="1"/>
  <c r="BP88" i="1"/>
  <c r="BM88" i="1"/>
  <c r="BD88" i="1"/>
  <c r="AF88" i="1"/>
  <c r="J90" i="1"/>
  <c r="BS83" i="1"/>
  <c r="W82" i="1"/>
  <c r="W80" i="1" s="1"/>
  <c r="BV82" i="1"/>
  <c r="BS82" i="1"/>
  <c r="BG82" i="1"/>
  <c r="AR82" i="1"/>
  <c r="AR80" i="1" s="1"/>
  <c r="AO82" i="1"/>
  <c r="AO80" i="1" s="1"/>
  <c r="AF82" i="1"/>
  <c r="AF80" i="1" s="1"/>
  <c r="AC82" i="1"/>
  <c r="AC80" i="1" s="1"/>
  <c r="Q82" i="1"/>
  <c r="Q80" i="1" s="1"/>
  <c r="BY81" i="1"/>
  <c r="BY80" i="1" s="1"/>
  <c r="BV81" i="1"/>
  <c r="BS81" i="1"/>
  <c r="BM81" i="1"/>
  <c r="BM80" i="1" s="1"/>
  <c r="BG81" i="1"/>
  <c r="BT77" i="1"/>
  <c r="BU77" i="1"/>
  <c r="BV77" i="1"/>
  <c r="BW77" i="1"/>
  <c r="BX77" i="1"/>
  <c r="BY79" i="1"/>
  <c r="BY78" i="1"/>
  <c r="BS79" i="1"/>
  <c r="BS78" i="1"/>
  <c r="BY76" i="1"/>
  <c r="BY75" i="1"/>
  <c r="BV76" i="1"/>
  <c r="BV75" i="1"/>
  <c r="BW74" i="1"/>
  <c r="BX74" i="1"/>
  <c r="BP73" i="1"/>
  <c r="BP72" i="1"/>
  <c r="BM73" i="1"/>
  <c r="BM72" i="1"/>
  <c r="BD73" i="1"/>
  <c r="BD72" i="1"/>
  <c r="AC73" i="1"/>
  <c r="AC72" i="1"/>
  <c r="W73" i="1"/>
  <c r="X71" i="1"/>
  <c r="W72" i="1"/>
  <c r="Q73" i="1"/>
  <c r="Q72" i="1"/>
  <c r="N73" i="1"/>
  <c r="N72" i="1"/>
  <c r="O71" i="1"/>
  <c r="P71" i="1"/>
  <c r="R71" i="1"/>
  <c r="S71" i="1"/>
  <c r="T71" i="1"/>
  <c r="U71" i="1"/>
  <c r="V71" i="1"/>
  <c r="Y71" i="1"/>
  <c r="Z71" i="1"/>
  <c r="AA71" i="1"/>
  <c r="AB71" i="1"/>
  <c r="AD71" i="1"/>
  <c r="AE71" i="1"/>
  <c r="AF71" i="1"/>
  <c r="AG71" i="1"/>
  <c r="AH71" i="1"/>
  <c r="AI71" i="1"/>
  <c r="AJ71" i="1"/>
  <c r="AK71" i="1"/>
  <c r="AL71" i="1"/>
  <c r="AM71" i="1"/>
  <c r="AN71" i="1"/>
  <c r="AO71" i="1"/>
  <c r="AP71" i="1"/>
  <c r="AQ71" i="1"/>
  <c r="AR71" i="1"/>
  <c r="AS71" i="1"/>
  <c r="AT71" i="1"/>
  <c r="AU71" i="1"/>
  <c r="AV71" i="1"/>
  <c r="AW71" i="1"/>
  <c r="AX71" i="1"/>
  <c r="AY71" i="1"/>
  <c r="AZ71" i="1"/>
  <c r="BA71" i="1"/>
  <c r="BB71" i="1"/>
  <c r="BC71" i="1"/>
  <c r="BE71" i="1"/>
  <c r="BF71" i="1"/>
  <c r="BG71" i="1"/>
  <c r="BH71" i="1"/>
  <c r="BI71" i="1"/>
  <c r="BJ71" i="1"/>
  <c r="BK71" i="1"/>
  <c r="BL71" i="1"/>
  <c r="BN71" i="1"/>
  <c r="BO71" i="1"/>
  <c r="BQ71" i="1"/>
  <c r="BR71" i="1"/>
  <c r="BS71" i="1"/>
  <c r="BT71" i="1"/>
  <c r="BU71" i="1"/>
  <c r="BV71" i="1"/>
  <c r="BW71" i="1"/>
  <c r="BX71" i="1"/>
  <c r="BY71" i="1"/>
  <c r="BY69" i="1"/>
  <c r="BY68" i="1"/>
  <c r="BY67" i="1"/>
  <c r="BY66" i="1"/>
  <c r="BY65" i="1"/>
  <c r="BV69" i="1"/>
  <c r="BV68" i="1"/>
  <c r="BV67" i="1"/>
  <c r="BV66" i="1"/>
  <c r="BV65" i="1"/>
  <c r="BS69" i="1"/>
  <c r="BS68" i="1"/>
  <c r="BS67" i="1"/>
  <c r="BS66" i="1"/>
  <c r="BS65" i="1"/>
  <c r="BP69" i="1"/>
  <c r="BP68" i="1"/>
  <c r="BP67" i="1"/>
  <c r="BP66" i="1"/>
  <c r="BP65" i="1"/>
  <c r="BM69" i="1"/>
  <c r="BM68" i="1"/>
  <c r="BM67" i="1"/>
  <c r="BM66" i="1"/>
  <c r="BM65" i="1"/>
  <c r="BJ69" i="1"/>
  <c r="BJ68" i="1"/>
  <c r="BJ67" i="1"/>
  <c r="BJ66" i="1"/>
  <c r="BJ65" i="1"/>
  <c r="BG69" i="1"/>
  <c r="BG68" i="1"/>
  <c r="BG67" i="1"/>
  <c r="BG66" i="1"/>
  <c r="BG65" i="1"/>
  <c r="BD69" i="1"/>
  <c r="BD68" i="1"/>
  <c r="BD67" i="1"/>
  <c r="BD66" i="1"/>
  <c r="BD65" i="1"/>
  <c r="BA69" i="1"/>
  <c r="BA68" i="1"/>
  <c r="BA67" i="1"/>
  <c r="BA66" i="1"/>
  <c r="BA65" i="1"/>
  <c r="AX69" i="1"/>
  <c r="AX68" i="1"/>
  <c r="AX67" i="1"/>
  <c r="AX66" i="1"/>
  <c r="AX65" i="1"/>
  <c r="AU69" i="1"/>
  <c r="AU68" i="1"/>
  <c r="AU67" i="1"/>
  <c r="AU66" i="1"/>
  <c r="AU65" i="1"/>
  <c r="AR69" i="1"/>
  <c r="AR68" i="1"/>
  <c r="AR67" i="1"/>
  <c r="AR66" i="1"/>
  <c r="AR65" i="1"/>
  <c r="AO69" i="1"/>
  <c r="AO68" i="1"/>
  <c r="AO67" i="1"/>
  <c r="AO66" i="1"/>
  <c r="AO65" i="1"/>
  <c r="AL69" i="1"/>
  <c r="AL68" i="1"/>
  <c r="AL67" i="1"/>
  <c r="AL66" i="1"/>
  <c r="AL65" i="1"/>
  <c r="AI69" i="1"/>
  <c r="AI68" i="1"/>
  <c r="AI67" i="1"/>
  <c r="AI66" i="1"/>
  <c r="AI65" i="1"/>
  <c r="AF69" i="1"/>
  <c r="AF68" i="1"/>
  <c r="AF67" i="1"/>
  <c r="AF66" i="1"/>
  <c r="AF65" i="1"/>
  <c r="AC69" i="1"/>
  <c r="AC68" i="1"/>
  <c r="AC67" i="1"/>
  <c r="AC66" i="1"/>
  <c r="AC65" i="1"/>
  <c r="Z69" i="1"/>
  <c r="Z68" i="1"/>
  <c r="Z67" i="1"/>
  <c r="Z66" i="1"/>
  <c r="Z65" i="1"/>
  <c r="W69" i="1"/>
  <c r="W68" i="1"/>
  <c r="W67" i="1"/>
  <c r="W66" i="1"/>
  <c r="W65" i="1"/>
  <c r="T69" i="1"/>
  <c r="T68" i="1"/>
  <c r="T67" i="1"/>
  <c r="T66" i="1"/>
  <c r="T65" i="1"/>
  <c r="Q69" i="1"/>
  <c r="Q68" i="1"/>
  <c r="Q67" i="1"/>
  <c r="Q66" i="1"/>
  <c r="Q65" i="1"/>
  <c r="N65" i="1"/>
  <c r="N66" i="1"/>
  <c r="N67" i="1"/>
  <c r="N68" i="1"/>
  <c r="N69" i="1"/>
  <c r="BY63" i="1"/>
  <c r="BV63" i="1"/>
  <c r="BS63" i="1"/>
  <c r="BP63" i="1"/>
  <c r="BM63" i="1"/>
  <c r="BJ63" i="1"/>
  <c r="BD63" i="1"/>
  <c r="AX63" i="1"/>
  <c r="AU63" i="1"/>
  <c r="AR63" i="1"/>
  <c r="AO63" i="1"/>
  <c r="AL63" i="1"/>
  <c r="AI63" i="1"/>
  <c r="AF63" i="1"/>
  <c r="AC63" i="1"/>
  <c r="Z63" i="1"/>
  <c r="W63" i="1"/>
  <c r="T63" i="1"/>
  <c r="Q63" i="1"/>
  <c r="BY62" i="1"/>
  <c r="BY61" i="1"/>
  <c r="BS62" i="1"/>
  <c r="BS61" i="1"/>
  <c r="BJ55" i="1"/>
  <c r="BJ54" i="1"/>
  <c r="BG55" i="1"/>
  <c r="BG54" i="1"/>
  <c r="W55" i="1"/>
  <c r="W54" i="1"/>
  <c r="BD59" i="1"/>
  <c r="BV80" i="1" l="1"/>
  <c r="BS60" i="1"/>
  <c r="BY77" i="1"/>
  <c r="BS80" i="1"/>
  <c r="Q71" i="1"/>
  <c r="W71" i="1"/>
  <c r="BS77" i="1"/>
  <c r="N71" i="1"/>
  <c r="BY60" i="1"/>
  <c r="BP71" i="1"/>
  <c r="BV74" i="1"/>
  <c r="AC71" i="1"/>
  <c r="BY74" i="1"/>
  <c r="BG80" i="1"/>
  <c r="K91" i="1"/>
  <c r="BM71" i="1"/>
  <c r="BD71" i="1"/>
  <c r="AR52" i="1"/>
  <c r="AR23" i="1" s="1"/>
  <c r="AF51" i="1"/>
  <c r="AF23" i="1" s="1"/>
  <c r="T51" i="1"/>
  <c r="AI50" i="1"/>
  <c r="AI23" i="1" s="1"/>
  <c r="BJ47" i="1"/>
  <c r="BJ23" i="1" s="1"/>
  <c r="Z47" i="1"/>
  <c r="BY46" i="1"/>
  <c r="T46" i="1"/>
  <c r="T23" i="1" s="1"/>
  <c r="AH44" i="1"/>
  <c r="AL39" i="1"/>
  <c r="AL38" i="1"/>
  <c r="BM32" i="1"/>
  <c r="BM26" i="1"/>
  <c r="Z26" i="1"/>
  <c r="Z23" i="1" s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BY21" i="1"/>
  <c r="BS21" i="1"/>
  <c r="BM21" i="1"/>
  <c r="BD21" i="1"/>
  <c r="AL21" i="1"/>
  <c r="AI21" i="1"/>
  <c r="AF21" i="1"/>
  <c r="AC21" i="1"/>
  <c r="N21" i="1"/>
  <c r="BW22" i="1"/>
  <c r="I22" i="1" s="1"/>
  <c r="BK21" i="1"/>
  <c r="BE21" i="1"/>
  <c r="AC19" i="1"/>
  <c r="BN19" i="1"/>
  <c r="BK19" i="1"/>
  <c r="BH19" i="1"/>
  <c r="BE19" i="1"/>
  <c r="BB19" i="1"/>
  <c r="AY19" i="1"/>
  <c r="AV19" i="1"/>
  <c r="AS19" i="1"/>
  <c r="O19" i="1"/>
  <c r="R19" i="1"/>
  <c r="U19" i="1"/>
  <c r="X19" i="1"/>
  <c r="AA19" i="1"/>
  <c r="AD19" i="1"/>
  <c r="AG19" i="1"/>
  <c r="AJ19" i="1"/>
  <c r="AM19" i="1"/>
  <c r="AP19" i="1"/>
  <c r="L19" i="1"/>
  <c r="BY17" i="1"/>
  <c r="BY16" i="1"/>
  <c r="M15" i="1"/>
  <c r="N15" i="1"/>
  <c r="O15" i="1"/>
  <c r="P15" i="1"/>
  <c r="Q15" i="1"/>
  <c r="R15" i="1"/>
  <c r="R92" i="1" s="1"/>
  <c r="R192" i="1" s="1"/>
  <c r="S15" i="1"/>
  <c r="T15" i="1"/>
  <c r="U15" i="1"/>
  <c r="V15" i="1"/>
  <c r="W15" i="1"/>
  <c r="X15" i="1"/>
  <c r="Y15" i="1"/>
  <c r="AA15" i="1"/>
  <c r="AB15" i="1"/>
  <c r="AD15" i="1"/>
  <c r="AE15" i="1"/>
  <c r="AG15" i="1"/>
  <c r="AG92" i="1" s="1"/>
  <c r="AG192" i="1" s="1"/>
  <c r="AH15" i="1"/>
  <c r="AI15" i="1"/>
  <c r="AJ15" i="1"/>
  <c r="AK15" i="1"/>
  <c r="AM15" i="1"/>
  <c r="AN15" i="1"/>
  <c r="AO15" i="1"/>
  <c r="AP15" i="1"/>
  <c r="AP92" i="1" s="1"/>
  <c r="AP192" i="1" s="1"/>
  <c r="AQ15" i="1"/>
  <c r="AS15" i="1"/>
  <c r="AT15" i="1"/>
  <c r="AU15" i="1"/>
  <c r="AV15" i="1"/>
  <c r="AW15" i="1"/>
  <c r="AY15" i="1"/>
  <c r="AY92" i="1" s="1"/>
  <c r="AY192" i="1" s="1"/>
  <c r="AZ15" i="1"/>
  <c r="BB15" i="1"/>
  <c r="BC15" i="1"/>
  <c r="BE15" i="1"/>
  <c r="BF15" i="1"/>
  <c r="BG15" i="1"/>
  <c r="BH15" i="1"/>
  <c r="BI15" i="1"/>
  <c r="BK15" i="1"/>
  <c r="BL15" i="1"/>
  <c r="BN15" i="1"/>
  <c r="BN92" i="1" s="1"/>
  <c r="BN192" i="1" s="1"/>
  <c r="BO15" i="1"/>
  <c r="BP15" i="1"/>
  <c r="BQ15" i="1"/>
  <c r="BQ92" i="1" s="1"/>
  <c r="BQ192" i="1" s="1"/>
  <c r="BR15" i="1"/>
  <c r="BT15" i="1"/>
  <c r="BT92" i="1" s="1"/>
  <c r="BT192" i="1" s="1"/>
  <c r="BU15" i="1"/>
  <c r="BW15" i="1"/>
  <c r="BX15" i="1"/>
  <c r="AF17" i="1"/>
  <c r="AF15" i="1" s="1"/>
  <c r="AS92" i="1" l="1"/>
  <c r="AS192" i="1" s="1"/>
  <c r="AD92" i="1"/>
  <c r="AD192" i="1" s="1"/>
  <c r="X92" i="1"/>
  <c r="X192" i="1" s="1"/>
  <c r="BM23" i="1"/>
  <c r="AL23" i="1"/>
  <c r="BY23" i="1"/>
  <c r="I19" i="1"/>
  <c r="J44" i="1"/>
  <c r="BW92" i="1"/>
  <c r="BW192" i="1" s="1"/>
  <c r="AV92" i="1"/>
  <c r="AV192" i="1" s="1"/>
  <c r="U92" i="1"/>
  <c r="U192" i="1" s="1"/>
  <c r="BH92" i="1"/>
  <c r="BH192" i="1" s="1"/>
  <c r="AM92" i="1"/>
  <c r="AM192" i="1" s="1"/>
  <c r="O92" i="1"/>
  <c r="O192" i="1" s="1"/>
  <c r="BK92" i="1"/>
  <c r="BK192" i="1" s="1"/>
  <c r="AA92" i="1"/>
  <c r="AA192" i="1" s="1"/>
  <c r="BB92" i="1"/>
  <c r="BB192" i="1" s="1"/>
  <c r="BE92" i="1"/>
  <c r="BE192" i="1" s="1"/>
  <c r="AJ92" i="1"/>
  <c r="AJ192" i="1" s="1"/>
  <c r="I21" i="1"/>
  <c r="K43" i="1"/>
  <c r="BV17" i="1" l="1"/>
  <c r="BV16" i="1"/>
  <c r="BS17" i="1"/>
  <c r="BS16" i="1"/>
  <c r="BM17" i="1"/>
  <c r="BM16" i="1"/>
  <c r="BJ17" i="1"/>
  <c r="BJ16" i="1"/>
  <c r="BD17" i="1"/>
  <c r="BD16" i="1"/>
  <c r="BA17" i="1"/>
  <c r="BA16" i="1"/>
  <c r="AX17" i="1"/>
  <c r="AX16" i="1"/>
  <c r="AR17" i="1"/>
  <c r="AR16" i="1"/>
  <c r="AL17" i="1"/>
  <c r="AL16" i="1"/>
  <c r="AC17" i="1"/>
  <c r="AC16" i="1"/>
  <c r="Z17" i="1"/>
  <c r="Z16" i="1"/>
  <c r="L15" i="1"/>
  <c r="I9" i="1"/>
  <c r="I15" i="1" l="1"/>
  <c r="L92" i="1"/>
  <c r="Z15" i="1"/>
  <c r="AL15" i="1"/>
  <c r="AX15" i="1"/>
  <c r="BD15" i="1"/>
  <c r="BM15" i="1"/>
  <c r="BV15" i="1"/>
  <c r="AC15" i="1"/>
  <c r="AR15" i="1"/>
  <c r="BA15" i="1"/>
  <c r="BJ15" i="1"/>
  <c r="BS15" i="1"/>
  <c r="BV13" i="1"/>
  <c r="BV12" i="1"/>
  <c r="BY10" i="1"/>
  <c r="BV10" i="1"/>
  <c r="BS10" i="1"/>
  <c r="BP9" i="1"/>
  <c r="L192" i="1" l="1"/>
  <c r="I92" i="1"/>
  <c r="I192" i="1" s="1"/>
  <c r="BP184" i="1"/>
  <c r="BP191" i="1" s="1"/>
  <c r="BJ184" i="1"/>
  <c r="BJ191" i="1" s="1"/>
  <c r="BD184" i="1"/>
  <c r="AI184" i="1"/>
  <c r="AI191" i="1" s="1"/>
  <c r="AF184" i="1"/>
  <c r="AF191" i="1" s="1"/>
  <c r="AC184" i="1"/>
  <c r="AC191" i="1" s="1"/>
  <c r="Z184" i="1"/>
  <c r="BY179" i="1"/>
  <c r="BY191" i="1" s="1"/>
  <c r="BV179" i="1"/>
  <c r="BV191" i="1" s="1"/>
  <c r="BS179" i="1"/>
  <c r="BS191" i="1" s="1"/>
  <c r="BM179" i="1"/>
  <c r="BM191" i="1" s="1"/>
  <c r="BG179" i="1"/>
  <c r="BG191" i="1" s="1"/>
  <c r="BD179" i="1"/>
  <c r="BD191" i="1" s="1"/>
  <c r="BA179" i="1"/>
  <c r="BA191" i="1" s="1"/>
  <c r="Z179" i="1"/>
  <c r="Z191" i="1" s="1"/>
  <c r="Q179" i="1"/>
  <c r="Q191" i="1" s="1"/>
  <c r="N179" i="1"/>
  <c r="N191" i="1" s="1"/>
  <c r="K191" i="1" l="1"/>
  <c r="BY172" i="1"/>
  <c r="BV172" i="1"/>
  <c r="BS172" i="1"/>
  <c r="BP172" i="1"/>
  <c r="BM172" i="1"/>
  <c r="BJ172" i="1"/>
  <c r="AO172" i="1"/>
  <c r="AI172" i="1"/>
  <c r="AF172" i="1"/>
  <c r="AC172" i="1"/>
  <c r="Z172" i="1"/>
  <c r="N172" i="1" l="1"/>
  <c r="Q172" i="1"/>
  <c r="BG172" i="1"/>
  <c r="BD172" i="1"/>
  <c r="BA172" i="1"/>
  <c r="AX172" i="1"/>
  <c r="AU172" i="1"/>
  <c r="AR172" i="1"/>
  <c r="AL172" i="1"/>
  <c r="W172" i="1"/>
  <c r="T172" i="1"/>
  <c r="N80" i="1" l="1"/>
  <c r="BY15" i="1" l="1"/>
  <c r="M11" i="1"/>
  <c r="N11" i="1"/>
  <c r="P11" i="1"/>
  <c r="Q11" i="1"/>
  <c r="S11" i="1"/>
  <c r="T11" i="1"/>
  <c r="V11" i="1"/>
  <c r="W11" i="1"/>
  <c r="Y11" i="1"/>
  <c r="Z11" i="1"/>
  <c r="AB11" i="1"/>
  <c r="AC11" i="1"/>
  <c r="AE11" i="1"/>
  <c r="AF11" i="1"/>
  <c r="AH11" i="1"/>
  <c r="AI11" i="1"/>
  <c r="AK11" i="1"/>
  <c r="AL11" i="1"/>
  <c r="AN11" i="1"/>
  <c r="AO11" i="1"/>
  <c r="AQ11" i="1"/>
  <c r="AR11" i="1"/>
  <c r="AT11" i="1"/>
  <c r="AU11" i="1"/>
  <c r="AW11" i="1"/>
  <c r="AX11" i="1"/>
  <c r="AZ11" i="1"/>
  <c r="BA11" i="1"/>
  <c r="BC11" i="1"/>
  <c r="BD11" i="1"/>
  <c r="BF11" i="1"/>
  <c r="BG11" i="1"/>
  <c r="BI11" i="1"/>
  <c r="BJ11" i="1"/>
  <c r="BL11" i="1"/>
  <c r="BM11" i="1"/>
  <c r="BO11" i="1"/>
  <c r="BP11" i="1"/>
  <c r="BR11" i="1"/>
  <c r="BS11" i="1"/>
  <c r="BU11" i="1"/>
  <c r="BV11" i="1"/>
  <c r="BX11" i="1"/>
  <c r="BY11" i="1"/>
  <c r="K9" i="1"/>
  <c r="K172" i="1" l="1"/>
  <c r="K103" i="1"/>
  <c r="K102" i="1"/>
  <c r="K101" i="1"/>
  <c r="K100" i="1"/>
  <c r="K99" i="1"/>
  <c r="K98" i="1"/>
  <c r="K97" i="1"/>
  <c r="K96" i="1"/>
  <c r="K95" i="1"/>
  <c r="K94" i="1"/>
  <c r="K93" i="1"/>
  <c r="J103" i="1"/>
  <c r="J102" i="1"/>
  <c r="J101" i="1"/>
  <c r="J100" i="1"/>
  <c r="J99" i="1"/>
  <c r="J98" i="1"/>
  <c r="J97" i="1"/>
  <c r="J96" i="1"/>
  <c r="J95" i="1"/>
  <c r="J94" i="1"/>
  <c r="J93" i="1"/>
  <c r="K79" i="1" l="1"/>
  <c r="J79" i="1"/>
  <c r="K78" i="1"/>
  <c r="J78" i="1"/>
  <c r="K77" i="1"/>
  <c r="K76" i="1"/>
  <c r="J76" i="1"/>
  <c r="K75" i="1"/>
  <c r="J75" i="1"/>
  <c r="K12" i="1"/>
  <c r="J12" i="1"/>
  <c r="K10" i="1"/>
  <c r="K13" i="1"/>
  <c r="K14" i="1"/>
  <c r="K15" i="1"/>
  <c r="K16" i="1"/>
  <c r="K17" i="1"/>
  <c r="K18" i="1"/>
  <c r="K19" i="1"/>
  <c r="K20" i="1"/>
  <c r="K22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5" i="1"/>
  <c r="K46" i="1"/>
  <c r="K48" i="1"/>
  <c r="K49" i="1"/>
  <c r="K50" i="1"/>
  <c r="K51" i="1"/>
  <c r="K52" i="1"/>
  <c r="K54" i="1"/>
  <c r="K55" i="1"/>
  <c r="K56" i="1"/>
  <c r="K57" i="1"/>
  <c r="K58" i="1"/>
  <c r="K59" i="1"/>
  <c r="K61" i="1"/>
  <c r="K62" i="1"/>
  <c r="K63" i="1"/>
  <c r="K65" i="1"/>
  <c r="K66" i="1"/>
  <c r="K67" i="1"/>
  <c r="K68" i="1"/>
  <c r="K69" i="1"/>
  <c r="K70" i="1"/>
  <c r="K72" i="1"/>
  <c r="K73" i="1"/>
  <c r="K80" i="1"/>
  <c r="K81" i="1"/>
  <c r="K82" i="1"/>
  <c r="K83" i="1"/>
  <c r="K84" i="1"/>
  <c r="K85" i="1"/>
  <c r="K86" i="1"/>
  <c r="K87" i="1"/>
  <c r="K88" i="1"/>
  <c r="K89" i="1"/>
  <c r="K90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8" i="1"/>
  <c r="K189" i="1"/>
  <c r="K190" i="1"/>
  <c r="K60" i="1" l="1"/>
  <c r="K11" i="1"/>
  <c r="K71" i="1"/>
  <c r="K74" i="1"/>
  <c r="AB180" i="1"/>
  <c r="AB191" i="1" s="1"/>
  <c r="J191" i="1" s="1"/>
  <c r="BC193" i="1" l="1"/>
  <c r="P21" i="1" l="1"/>
  <c r="Q21" i="1" l="1"/>
  <c r="AH47" i="1"/>
  <c r="AH23" i="1" s="1"/>
  <c r="AE47" i="1"/>
  <c r="AE23" i="1" s="1"/>
  <c r="AB47" i="1"/>
  <c r="BR28" i="1"/>
  <c r="BR23" i="1" s="1"/>
  <c r="AC47" i="1" l="1"/>
  <c r="AB23" i="1"/>
  <c r="J23" i="1" s="1"/>
  <c r="K21" i="1"/>
  <c r="J188" i="1"/>
  <c r="J189" i="1"/>
  <c r="J190" i="1"/>
  <c r="K47" i="1" l="1"/>
  <c r="AC23" i="1"/>
  <c r="K23" i="1" s="1"/>
  <c r="J186" i="1"/>
  <c r="J185" i="1"/>
  <c r="J182" i="1"/>
  <c r="J181" i="1"/>
  <c r="J24" i="1" l="1"/>
  <c r="J180" i="1" l="1"/>
  <c r="J22" i="1" l="1"/>
  <c r="J28" i="1"/>
  <c r="J29" i="1"/>
  <c r="J27" i="1"/>
  <c r="J179" i="1"/>
  <c r="J184" i="1"/>
  <c r="J183" i="1" l="1"/>
  <c r="P64" i="1" l="1"/>
  <c r="S64" i="1"/>
  <c r="V64" i="1"/>
  <c r="Y64" i="1"/>
  <c r="AB64" i="1"/>
  <c r="AE64" i="1"/>
  <c r="AH64" i="1"/>
  <c r="AK64" i="1"/>
  <c r="AN64" i="1"/>
  <c r="AQ64" i="1"/>
  <c r="AT64" i="1"/>
  <c r="AW64" i="1"/>
  <c r="AZ64" i="1"/>
  <c r="BC64" i="1"/>
  <c r="BF64" i="1"/>
  <c r="BI64" i="1"/>
  <c r="BL64" i="1"/>
  <c r="BO64" i="1"/>
  <c r="BR64" i="1"/>
  <c r="BU64" i="1"/>
  <c r="BX64" i="1"/>
  <c r="M64" i="1"/>
  <c r="J178" i="1"/>
  <c r="BJ64" i="1" l="1"/>
  <c r="Z64" i="1"/>
  <c r="BS64" i="1"/>
  <c r="BG64" i="1"/>
  <c r="AU64" i="1"/>
  <c r="AI64" i="1"/>
  <c r="W64" i="1"/>
  <c r="AX64" i="1"/>
  <c r="N64" i="1"/>
  <c r="N92" i="1" s="1"/>
  <c r="N192" i="1" s="1"/>
  <c r="BP64" i="1"/>
  <c r="BD64" i="1"/>
  <c r="AR64" i="1"/>
  <c r="AF64" i="1"/>
  <c r="T64" i="1"/>
  <c r="BV64" i="1"/>
  <c r="AL64" i="1"/>
  <c r="BY64" i="1"/>
  <c r="BM64" i="1"/>
  <c r="BA64" i="1"/>
  <c r="AO64" i="1"/>
  <c r="AC64" i="1"/>
  <c r="Q64" i="1"/>
  <c r="J176" i="1"/>
  <c r="J177" i="1"/>
  <c r="Q92" i="1" l="1"/>
  <c r="Q192" i="1" s="1"/>
  <c r="T92" i="1"/>
  <c r="T192" i="1" s="1"/>
  <c r="AI92" i="1"/>
  <c r="AI192" i="1" s="1"/>
  <c r="AO92" i="1"/>
  <c r="AO192" i="1" s="1"/>
  <c r="AL92" i="1"/>
  <c r="AL192" i="1" s="1"/>
  <c r="AR92" i="1"/>
  <c r="AR192" i="1" s="1"/>
  <c r="AX92" i="1"/>
  <c r="AX192" i="1" s="1"/>
  <c r="BG92" i="1"/>
  <c r="BG192" i="1" s="1"/>
  <c r="BA92" i="1"/>
  <c r="BA192" i="1" s="1"/>
  <c r="BV92" i="1"/>
  <c r="BV192" i="1" s="1"/>
  <c r="BD92" i="1"/>
  <c r="BD192" i="1" s="1"/>
  <c r="W92" i="1"/>
  <c r="W192" i="1" s="1"/>
  <c r="BS92" i="1"/>
  <c r="BS192" i="1" s="1"/>
  <c r="BM92" i="1"/>
  <c r="BM192" i="1" s="1"/>
  <c r="BP92" i="1"/>
  <c r="BP192" i="1" s="1"/>
  <c r="Z92" i="1"/>
  <c r="Z192" i="1" s="1"/>
  <c r="AC92" i="1"/>
  <c r="AC192" i="1" s="1"/>
  <c r="BY92" i="1"/>
  <c r="BY192" i="1" s="1"/>
  <c r="AF92" i="1"/>
  <c r="AF192" i="1" s="1"/>
  <c r="AU92" i="1"/>
  <c r="AU192" i="1" s="1"/>
  <c r="BJ92" i="1"/>
  <c r="BJ192" i="1" s="1"/>
  <c r="K64" i="1"/>
  <c r="J175" i="1"/>
  <c r="K92" i="1" l="1"/>
  <c r="K192" i="1" s="1"/>
  <c r="J67" i="1"/>
  <c r="J40" i="1"/>
  <c r="J53" i="1" l="1"/>
  <c r="M80" i="1"/>
  <c r="J70" i="1"/>
  <c r="J80" i="1" l="1"/>
  <c r="J68" i="1"/>
  <c r="J17" i="1"/>
  <c r="J64" i="1" l="1"/>
  <c r="J15" i="1"/>
  <c r="BU86" i="1" l="1"/>
  <c r="BU85" i="1" s="1"/>
  <c r="J85" i="1" s="1"/>
  <c r="J10" i="1" l="1"/>
  <c r="J14" i="1" l="1"/>
  <c r="J88" i="1" l="1"/>
  <c r="J89" i="1"/>
  <c r="P74" i="1" l="1"/>
  <c r="S74" i="1"/>
  <c r="V74" i="1"/>
  <c r="Y74" i="1"/>
  <c r="AB74" i="1"/>
  <c r="AE74" i="1"/>
  <c r="AH74" i="1"/>
  <c r="AK74" i="1"/>
  <c r="AN74" i="1"/>
  <c r="AQ74" i="1"/>
  <c r="AT74" i="1"/>
  <c r="AW74" i="1"/>
  <c r="AZ74" i="1"/>
  <c r="BC74" i="1"/>
  <c r="BF74" i="1"/>
  <c r="BI74" i="1"/>
  <c r="BL74" i="1"/>
  <c r="BO74" i="1"/>
  <c r="BR74" i="1"/>
  <c r="BU74" i="1"/>
  <c r="BU92" i="1" s="1"/>
  <c r="M74" i="1"/>
  <c r="J30" i="1"/>
  <c r="J31" i="1"/>
  <c r="J41" i="1"/>
  <c r="J42" i="1"/>
  <c r="J38" i="1"/>
  <c r="J39" i="1"/>
  <c r="J74" i="1" l="1"/>
  <c r="J87" i="1" l="1"/>
  <c r="J25" i="1" l="1"/>
  <c r="J19" i="1" l="1"/>
  <c r="J61" i="1"/>
  <c r="BX60" i="1"/>
  <c r="BX92" i="1" s="1"/>
  <c r="J73" i="1"/>
  <c r="M71" i="1"/>
  <c r="J45" i="1"/>
  <c r="S172" i="1" l="1"/>
  <c r="V172" i="1"/>
  <c r="Y172" i="1"/>
  <c r="AB172" i="1"/>
  <c r="AE172" i="1"/>
  <c r="AH172" i="1"/>
  <c r="AK172" i="1"/>
  <c r="AN172" i="1"/>
  <c r="AQ172" i="1"/>
  <c r="AT172" i="1"/>
  <c r="AW172" i="1"/>
  <c r="AZ172" i="1"/>
  <c r="BC172" i="1"/>
  <c r="BF172" i="1"/>
  <c r="BI172" i="1"/>
  <c r="BL172" i="1"/>
  <c r="BO172" i="1"/>
  <c r="BR172" i="1"/>
  <c r="BU172" i="1"/>
  <c r="BU192" i="1" s="1"/>
  <c r="BX172" i="1"/>
  <c r="BX192" i="1" s="1"/>
  <c r="P172" i="1" l="1"/>
  <c r="J172" i="1" s="1"/>
  <c r="J66" i="1"/>
  <c r="J72" i="1"/>
  <c r="J71" i="1" l="1"/>
  <c r="M77" i="1" l="1"/>
  <c r="M92" i="1" s="1"/>
  <c r="P77" i="1"/>
  <c r="P92" i="1" s="1"/>
  <c r="P192" i="1" s="1"/>
  <c r="S77" i="1"/>
  <c r="S92" i="1" s="1"/>
  <c r="S192" i="1" s="1"/>
  <c r="V77" i="1"/>
  <c r="V92" i="1" s="1"/>
  <c r="V192" i="1" s="1"/>
  <c r="Y77" i="1"/>
  <c r="Y92" i="1" s="1"/>
  <c r="Y192" i="1" s="1"/>
  <c r="AB77" i="1"/>
  <c r="AB92" i="1" s="1"/>
  <c r="AB192" i="1" s="1"/>
  <c r="AE77" i="1"/>
  <c r="AE92" i="1" s="1"/>
  <c r="AE192" i="1" s="1"/>
  <c r="AH77" i="1"/>
  <c r="AH92" i="1" s="1"/>
  <c r="AH192" i="1" s="1"/>
  <c r="AK77" i="1"/>
  <c r="AK92" i="1" s="1"/>
  <c r="AK192" i="1" s="1"/>
  <c r="AN77" i="1"/>
  <c r="AN92" i="1" s="1"/>
  <c r="AN192" i="1" s="1"/>
  <c r="AQ77" i="1"/>
  <c r="AQ92" i="1" s="1"/>
  <c r="AQ192" i="1" s="1"/>
  <c r="AT77" i="1"/>
  <c r="AT92" i="1" s="1"/>
  <c r="AT192" i="1" s="1"/>
  <c r="AW77" i="1"/>
  <c r="AW92" i="1" s="1"/>
  <c r="AW192" i="1" s="1"/>
  <c r="AZ77" i="1"/>
  <c r="AZ92" i="1" s="1"/>
  <c r="AZ192" i="1" s="1"/>
  <c r="BC77" i="1"/>
  <c r="BC92" i="1" s="1"/>
  <c r="BC192" i="1" s="1"/>
  <c r="BF77" i="1"/>
  <c r="BF92" i="1" s="1"/>
  <c r="BF192" i="1" s="1"/>
  <c r="BI77" i="1"/>
  <c r="BI92" i="1" s="1"/>
  <c r="BI192" i="1" s="1"/>
  <c r="BL77" i="1"/>
  <c r="BL92" i="1" s="1"/>
  <c r="BL192" i="1" s="1"/>
  <c r="BO77" i="1"/>
  <c r="BO92" i="1" s="1"/>
  <c r="BO192" i="1" s="1"/>
  <c r="BR77" i="1"/>
  <c r="BR92" i="1" s="1"/>
  <c r="BR192" i="1" s="1"/>
  <c r="J54" i="1"/>
  <c r="J55" i="1"/>
  <c r="J56" i="1"/>
  <c r="J57" i="1"/>
  <c r="J58" i="1"/>
  <c r="J59" i="1"/>
  <c r="J51" i="1"/>
  <c r="J52" i="1"/>
  <c r="J50" i="1"/>
  <c r="J49" i="1"/>
  <c r="J35" i="1"/>
  <c r="J34" i="1"/>
  <c r="J37" i="1"/>
  <c r="J36" i="1"/>
  <c r="J92" i="1" l="1"/>
  <c r="J192" i="1" s="1"/>
  <c r="BR194" i="1"/>
  <c r="S194" i="1"/>
  <c r="J77" i="1"/>
  <c r="J82" i="1"/>
  <c r="J13" i="1"/>
  <c r="P194" i="1" l="1"/>
  <c r="M192" i="1"/>
  <c r="M194" i="1" s="1"/>
  <c r="J11" i="1"/>
  <c r="BU194" i="1"/>
  <c r="AW194" i="1"/>
  <c r="AK194" i="1"/>
  <c r="Y194" i="1"/>
  <c r="BO194" i="1"/>
  <c r="BC194" i="1"/>
  <c r="AQ194" i="1"/>
  <c r="AE194" i="1"/>
  <c r="BX194" i="1"/>
  <c r="BL194" i="1"/>
  <c r="AZ194" i="1"/>
  <c r="AN194" i="1"/>
  <c r="AB194" i="1"/>
  <c r="BF194" i="1"/>
  <c r="AT194" i="1"/>
  <c r="AH194" i="1"/>
  <c r="V194" i="1"/>
  <c r="BI194" i="1"/>
  <c r="J26" i="1" l="1"/>
  <c r="J46" i="1" l="1"/>
  <c r="J48" i="1" l="1"/>
  <c r="J47" i="1"/>
  <c r="J18" i="1" l="1"/>
  <c r="J62" i="1"/>
  <c r="J86" i="1"/>
  <c r="J83" i="1"/>
  <c r="J194" i="1"/>
  <c r="J16" i="1"/>
  <c r="J20" i="1"/>
  <c r="J21" i="1"/>
  <c r="J32" i="1"/>
  <c r="J33" i="1"/>
  <c r="J63" i="1"/>
  <c r="J65" i="1"/>
  <c r="J69" i="1"/>
  <c r="J81" i="1"/>
  <c r="J173" i="1"/>
  <c r="J174" i="1"/>
  <c r="J60" i="1" l="1"/>
  <c r="J84" i="1"/>
</calcChain>
</file>

<file path=xl/sharedStrings.xml><?xml version="1.0" encoding="utf-8"?>
<sst xmlns="http://schemas.openxmlformats.org/spreadsheetml/2006/main" count="1487" uniqueCount="353">
  <si>
    <t>реабилитированные лица и лица, признанные пострадавшими от политических репрессий</t>
  </si>
  <si>
    <t>01</t>
  </si>
  <si>
    <t>04</t>
  </si>
  <si>
    <t>01 6 02 71220</t>
  </si>
  <si>
    <t>511</t>
  </si>
  <si>
    <t>251</t>
  </si>
  <si>
    <t>521</t>
  </si>
  <si>
    <t>530</t>
  </si>
  <si>
    <t>540</t>
  </si>
  <si>
    <t>03 И 01 59300</t>
  </si>
  <si>
    <t>13</t>
  </si>
  <si>
    <t>02</t>
  </si>
  <si>
    <t>03</t>
  </si>
  <si>
    <t>99 9 00 51180</t>
  </si>
  <si>
    <t>13 2 02 71210</t>
  </si>
  <si>
    <t>05</t>
  </si>
  <si>
    <t>11 И 02 R5430</t>
  </si>
  <si>
    <t>08</t>
  </si>
  <si>
    <t>10 2 01 73810</t>
  </si>
  <si>
    <t>09</t>
  </si>
  <si>
    <t>10 1 05 72140</t>
  </si>
  <si>
    <t>09 2 02 71340</t>
  </si>
  <si>
    <t>09 2 03 71350</t>
  </si>
  <si>
    <t>06</t>
  </si>
  <si>
    <t>12 3 03 73760</t>
  </si>
  <si>
    <t>12 6 02 71310</t>
  </si>
  <si>
    <t>07</t>
  </si>
  <si>
    <t>02 1 01 73020</t>
  </si>
  <si>
    <t>02 1 02 73010</t>
  </si>
  <si>
    <t>02 2 01 73040</t>
  </si>
  <si>
    <t>02 2 01 73060</t>
  </si>
  <si>
    <t>02 3 02 R5196</t>
  </si>
  <si>
    <t>02 6 01 70650</t>
  </si>
  <si>
    <t>02 4 02 73050</t>
  </si>
  <si>
    <t>02 5 05 73220</t>
  </si>
  <si>
    <t>04 5 01 R0270</t>
  </si>
  <si>
    <t>05 6 07 77780</t>
  </si>
  <si>
    <t>05 3 04 71120</t>
  </si>
  <si>
    <t>10</t>
  </si>
  <si>
    <t>04 2 01 71590</t>
  </si>
  <si>
    <t>04 1 01 52500</t>
  </si>
  <si>
    <t>04 1 01 72510</t>
  </si>
  <si>
    <t>04 1 01 72520</t>
  </si>
  <si>
    <t>04 1 01 72530</t>
  </si>
  <si>
    <t>04 1 01 72540</t>
  </si>
  <si>
    <t>04 1 01 71510</t>
  </si>
  <si>
    <t>04 1 02 51370</t>
  </si>
  <si>
    <t>04 1 02 52200</t>
  </si>
  <si>
    <t>04 1 02 52800</t>
  </si>
  <si>
    <t>04 1 02 72310</t>
  </si>
  <si>
    <t>04 1 02 72360</t>
  </si>
  <si>
    <t>04 1 02 72370</t>
  </si>
  <si>
    <t>04 1 02 72410</t>
  </si>
  <si>
    <t>04 1 02 72420</t>
  </si>
  <si>
    <t>04 1 02 72430</t>
  </si>
  <si>
    <t>04 1 02 72440</t>
  </si>
  <si>
    <t>04 1 02 72450</t>
  </si>
  <si>
    <t>04 1 02 72620</t>
  </si>
  <si>
    <t>04 1 02 73820</t>
  </si>
  <si>
    <t>04 1 03 72350</t>
  </si>
  <si>
    <t>04 3 01 53810</t>
  </si>
  <si>
    <t>04 3 01 53830</t>
  </si>
  <si>
    <t>областной/федеральный</t>
  </si>
  <si>
    <t>04 3 01 53840</t>
  </si>
  <si>
    <t>04 3 01 53850</t>
  </si>
  <si>
    <t>04 3 01 72850</t>
  </si>
  <si>
    <t>04 3 01 72880</t>
  </si>
  <si>
    <t>09 1 15 54850</t>
  </si>
  <si>
    <t>-</t>
  </si>
  <si>
    <t>02 1 02 73030</t>
  </si>
  <si>
    <t>04 3 01 R0840</t>
  </si>
  <si>
    <t>04 3 01 73000</t>
  </si>
  <si>
    <t>04 3 01 74000</t>
  </si>
  <si>
    <t>04 3 02 52600</t>
  </si>
  <si>
    <t>04 3 02 71370</t>
  </si>
  <si>
    <t>04 3 02 72860</t>
  </si>
  <si>
    <t>04 3 02 72870</t>
  </si>
  <si>
    <t>09 1 07 R0820</t>
  </si>
  <si>
    <t>04 6 02 71230</t>
  </si>
  <si>
    <t>04 6 03 71240</t>
  </si>
  <si>
    <t>04 6 04 71250</t>
  </si>
  <si>
    <t>04 6 05 71260</t>
  </si>
  <si>
    <t>04 6 06 71270</t>
  </si>
  <si>
    <t>11</t>
  </si>
  <si>
    <t>14</t>
  </si>
  <si>
    <t>99 9 00 70010</t>
  </si>
  <si>
    <t>99 9 00 70110</t>
  </si>
  <si>
    <t>02 1 04 72120</t>
  </si>
  <si>
    <t>02 2 06 R5200</t>
  </si>
  <si>
    <t>804</t>
  </si>
  <si>
    <t>828</t>
  </si>
  <si>
    <t>806</t>
  </si>
  <si>
    <t>812</t>
  </si>
  <si>
    <t>810</t>
  </si>
  <si>
    <t>федеральный</t>
  </si>
  <si>
    <t>811</t>
  </si>
  <si>
    <t>802</t>
  </si>
  <si>
    <t>853</t>
  </si>
  <si>
    <t>814</t>
  </si>
  <si>
    <t>841</t>
  </si>
  <si>
    <t xml:space="preserve">федеральный </t>
  </si>
  <si>
    <t>830</t>
  </si>
  <si>
    <t>807</t>
  </si>
  <si>
    <t>522</t>
  </si>
  <si>
    <t>06 2 01 R0810</t>
  </si>
  <si>
    <t>02 1 04 71120</t>
  </si>
  <si>
    <t>02 2 06 71120</t>
  </si>
  <si>
    <t>02 2 06 72120</t>
  </si>
  <si>
    <t xml:space="preserve"> - средства областного бюджета</t>
  </si>
  <si>
    <t>ВСЕГО Субсидии</t>
  </si>
  <si>
    <t>ВСЕГО Субвенции</t>
  </si>
  <si>
    <t>ВСЕГО иных межбюджетных трансфертов</t>
  </si>
  <si>
    <t>11 6 02 71290</t>
  </si>
  <si>
    <t>05 1 02 R5192</t>
  </si>
  <si>
    <t>05 1 03 R5193</t>
  </si>
  <si>
    <t>813</t>
  </si>
  <si>
    <t>12</t>
  </si>
  <si>
    <t xml:space="preserve"> - субсидии из федерального бюджета</t>
  </si>
  <si>
    <t xml:space="preserve"> - за счет средств федерального бюджета</t>
  </si>
  <si>
    <t xml:space="preserve"> - за счет средств областного бюджета</t>
  </si>
  <si>
    <t>ГРБС</t>
  </si>
  <si>
    <t>Раздел</t>
  </si>
  <si>
    <t>Подраздел</t>
  </si>
  <si>
    <t>КЦСР</t>
  </si>
  <si>
    <t>КВР</t>
  </si>
  <si>
    <t>(тыс.рублей)</t>
  </si>
  <si>
    <t>КОСГУ</t>
  </si>
  <si>
    <t>Белгородский район</t>
  </si>
  <si>
    <t>Борисовский район</t>
  </si>
  <si>
    <t>г.Валуйки и  Валуйский район</t>
  </si>
  <si>
    <t>Вейделевский район</t>
  </si>
  <si>
    <t>Волоконовский район</t>
  </si>
  <si>
    <t>Грайворонский район</t>
  </si>
  <si>
    <t>Ивнянский район</t>
  </si>
  <si>
    <t>Корочанский район</t>
  </si>
  <si>
    <t>Красненский район</t>
  </si>
  <si>
    <t>Красногвардейский район</t>
  </si>
  <si>
    <t>Краснояружский район</t>
  </si>
  <si>
    <t>Новооскольский район</t>
  </si>
  <si>
    <t>Прохоровский район</t>
  </si>
  <si>
    <t>Ракитянский район</t>
  </si>
  <si>
    <t>Ровеньский район</t>
  </si>
  <si>
    <t>Чернянский район</t>
  </si>
  <si>
    <t>Шебекинский район и г.Шебекино</t>
  </si>
  <si>
    <t>Яковлевский район</t>
  </si>
  <si>
    <t>г. Белгород</t>
  </si>
  <si>
    <t xml:space="preserve"> Губкинский городской округ</t>
  </si>
  <si>
    <t>Старооскольский городской округ</t>
  </si>
  <si>
    <t>Источник бюджета</t>
  </si>
  <si>
    <t>областной</t>
  </si>
  <si>
    <t xml:space="preserve">Наименование </t>
  </si>
  <si>
    <t>ИТОГО:</t>
  </si>
  <si>
    <t>Алексеевский район и г.Алексеевка</t>
  </si>
  <si>
    <t>в рамках подпрограммы «Развитие дошкольного образования» государственной программы Белгородской области  «Развитие образования Белгородской области на 2014-2020 годы»</t>
  </si>
  <si>
    <t>в рамках подпрограммы «Развитие общего образования» государственной программы Белгородской области  «Развитие образования Белгородской области на 2014-2020 годы»</t>
  </si>
  <si>
    <t>в рамках подпрограммы «Культурно-досуговая деятельность и народное творчество» государственной программы Белгородской области  «Развитие культуры и искусства Белгородской области на 2014-2020 годы»</t>
  </si>
  <si>
    <t>ветераны труда,  ветераны военной службы</t>
  </si>
  <si>
    <t>многодетные семьи</t>
  </si>
  <si>
    <t>иные категории граждан</t>
  </si>
  <si>
    <t>на компенсацию убытков автоперевозчиков</t>
  </si>
  <si>
    <t>на компенсацию льготного проезда учащимся, студентам и аспирантам из малообеспеченных семей</t>
  </si>
  <si>
    <t>на вознаграждение приемному родителю, оплату труда родителя-воспитателя</t>
  </si>
  <si>
    <t>09 2 07 71380</t>
  </si>
  <si>
    <t>805</t>
  </si>
  <si>
    <t>09 1 09 73780</t>
  </si>
  <si>
    <t>09 2 08 R5600</t>
  </si>
  <si>
    <t>04 1 01 R4620</t>
  </si>
  <si>
    <t xml:space="preserve">областные </t>
  </si>
  <si>
    <t>Федеральный</t>
  </si>
  <si>
    <t>523</t>
  </si>
  <si>
    <t>09 1 05 51350</t>
  </si>
  <si>
    <t>09 2 05 71090</t>
  </si>
  <si>
    <t>06 1 03 71120</t>
  </si>
  <si>
    <t>05 3 04 72120</t>
  </si>
  <si>
    <t>09 1 04 51340</t>
  </si>
  <si>
    <t>02 2 06 R0970</t>
  </si>
  <si>
    <t>08 3 04 R5270</t>
  </si>
  <si>
    <t>09 1 07 70820</t>
  </si>
  <si>
    <t>Субвенции бюджетам муниципальных районов и городских округов  на организацию предоставления мер по поддержке сельскохозяйственного производства на 2018 год</t>
  </si>
  <si>
    <t>Дотация на выравнивание бюджетной обеспеченности муниципальных районов на 2018 год</t>
  </si>
  <si>
    <t xml:space="preserve">Субвенции бюджетам муниципальных районов на осуществление полномочий по расчету и предоставлению дотаций на выравнивание бюджетной обеспеченности поселений  на 2018 год </t>
  </si>
  <si>
    <t xml:space="preserve">Субвенции бюджетам муниципальных районов
и городских округов на 2018 год на осуществление отдельных государственных полномочий по рассмотрению дел об административных правонарушениях </t>
  </si>
  <si>
    <t xml:space="preserve">Субвенции бюджетам муниципальных районов
и городских округов на 2018 год на организацию предоставления социального пособия на погребение </t>
  </si>
  <si>
    <t xml:space="preserve">Субвенции бюджетам муниципальных районов
и городских округов на 2018 год на осуществление полномочий по созданию и организации деятельности территориальных комиссий по делам несовершеннолетних и защите их прав </t>
  </si>
  <si>
    <t xml:space="preserve">Субвенции бюджетам муниципальных районов
и городских округов на 2018 год на организацию предоставления отдельных мер социальной защиты населения </t>
  </si>
  <si>
    <t>Субвенции бюджетам муниципальных районов и городских округов на 2018 год на осуществление полномочий в области охраны труда</t>
  </si>
  <si>
    <t xml:space="preserve">Субвенции бюджетам муниципальных районов и городских округов на 2018 год на организацию предоставления ежемесячных денежных компенсаций расходов по оплате жилищно-коммунальных услуг </t>
  </si>
  <si>
    <t xml:space="preserve">Субвенции бюджетам муниципальных районов и городских округов на 2018 год на государственную регистрацию актов гражданского состояния </t>
  </si>
  <si>
    <t xml:space="preserve">Субвенции бюджетам муниципальных районов и городских округов на 2018 год  на реализацию государственного стандарта общего образования </t>
  </si>
  <si>
    <t xml:space="preserve">Субвенции бюджетам муниципальных районов и городских округов на 2018 год на ежемесячное денежное вознаграждение за классное руководство </t>
  </si>
  <si>
    <t>Субвенции бюджетам муниципальных районов и городских округов на 2018 год на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</si>
  <si>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Субвенции бюджетам муниципальных районов и городских округов на 2018 год на выплату компенсации части 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 </t>
  </si>
  <si>
    <t xml:space="preserve">Субвенции бюджетам муниципальных районов и городских округов на 2018 год на предоставление мер социальной поддержки педагогическим работникам муниципальных образовательных организаций, проживающим и работающим в сельских населённых пунктах, рабочих посёлках (поселках городского типа) на территории Белгородской области </t>
  </si>
  <si>
    <t>Субвенции бюджетам муниципальных районов и городских округов на 2018 год на выплату ежемесячных денежных компенсаций расходов по оплате жилищно-коммунальных услуг отдельным категориям граждан (инвалидам и семьям, имеющим детей-инвалидов, лицам, пострадавшим от воздействия радиации, инвалидам Великой Отечественной войны и боевых действий, участникам Великой Отечественной войны, ветеранам боевых действий, членам семей погибших (умерших) инвалидов войны, участников Великой Отечественной войны и ветеранов боевых действий, лицам, награжденным знаком «Жителю блокадного Ленинграда»)</t>
  </si>
  <si>
    <t xml:space="preserve">Субвенции бюджетам муниципальных районов и городских округов на 2018 год на выплату ежемесячных денежных компенсаций расходов по оплате жилищно-коммунальных услуг отдельным категориям граждан </t>
  </si>
  <si>
    <t>Субвенции бюджетам муниципальных районов и городских округов на 2018 год на возмещение расходов по гарантированному перечню услуг по погребению  в рамках ст. 12 Федерального закона от 12.01.1996 № 8-ФЗ</t>
  </si>
  <si>
    <t xml:space="preserve">Субвенции бюджетам муниципальных районов и городских округов на 2018 год на социальную поддержку детей-сирот и детей, оставшихся без попечения родителей, в части оплаты за содержание жилых помещений, закрепленных за детьми-сиротами и капитального ремонта </t>
  </si>
  <si>
    <t>Субсидии бюджетам муниципальных районов на 2018 год на разработку проектно-сметной документации на осуществление капитального ремонта гидротехнических сооружений, находящихся в муниципальной собственности, и бесхозяйных гидротехнических сооружений</t>
  </si>
  <si>
    <t>Субсидии бюджетам муниципальных районов и городских округов на 2018 год на реализацию мероприятий по обеспечению жильем молодых семей</t>
  </si>
  <si>
    <t xml:space="preserve">Субсидии бюджетам муниципальных районов на 2018 год на организацию наружного освещения населенных пунктов Белгородской области </t>
  </si>
  <si>
    <t xml:space="preserve">Субсидии бюджетам муниципальных районов и городских округов на 2018 год на поддержку альтернативных форм предоставления дошкольного образования </t>
  </si>
  <si>
    <t>Субсидии  бюджетам  муниципальных районов и городских округов на 2018 год на капитальный ремонт и ремонт автомобильных дорог общего пользования  населенных пунктов</t>
  </si>
  <si>
    <t xml:space="preserve">Субсидии бюджетам городских округов на 2018 год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 </t>
  </si>
  <si>
    <t>Субсидии из областного бюджета бюджетам муниципальных районов и городских округов на повышение оплаты труда работникам учреждений культуры на 2018 год</t>
  </si>
  <si>
    <t>Субсидии бюджетам муниципальных районов и городских округов на поддержку отрасли культура на 2018 год</t>
  </si>
  <si>
    <t>Субсидии бюджетам муниципальных районов на 2018 год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</si>
  <si>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Субсидии бюджетам муниципальных районов и городских округов на 2018 год на реализацию мероприятий по благоустройству дворовых и придворовых территорий многоквартирных домов</t>
  </si>
  <si>
    <t>Субсидии бюджету городского округа на 2018 год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</si>
  <si>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муниципальных районов и городских округов на 2018 год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</si>
  <si>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бюджету муниципального района на 2018 год на поддержку обустройства мест массового отдыха населения (городских парков)</t>
  </si>
  <si>
    <t xml:space="preserve">Субвенции бюджетам муниципальных районов и городских округов на 2018 год на обеспечение равной доступности услуг общественного транспорта на территории Белгородской области для отдельных категорий граждан, оказание мер социальной поддержки которым относится к ведению Российской Федерации и субъектов Российской Федерации </t>
  </si>
  <si>
    <t>Субвенции бюджетам муниципальных районов и городских округов на 2018 год на организацию транспортного обслуживания населения в пригородном межмуниципальном сообщении</t>
  </si>
  <si>
    <t xml:space="preserve">Субвенции бюджетам муниципальных районов и городских округов на 2018 год на оказание содействия достижению целевых показателей реализации региональных программ развития агропромышленного комплекса в рамках возмещения части процентной ставки по долгосрочным, среднесрочным и краткосрочным кредитам, взятым малыми формами хозяйствования </t>
  </si>
  <si>
    <t>Субвенции бюджетам муниципальных районов и городских округов  на 2018 год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</si>
  <si>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2018 год на обеспечение жильем граждан, уволенных с военной службы (службы), и приравненным к ним лиц</t>
  </si>
  <si>
    <t xml:space="preserve">Субвенции бюджетам муниципальных районов на 2018 год на осуществление полномочий по первичному воинскому учету на территориях, где отсутствуют военные комиссариаты </t>
  </si>
  <si>
    <t xml:space="preserve">Субвенции бюджетам муниципальных районов и городских округов на 2018 год на мероприятия по проведению оздоровительной кампании детей </t>
  </si>
  <si>
    <t xml:space="preserve">Субвенции бюджетам муниципальных районов
и городских округов на 2018 год на выплату ежемесячных пособий гражданам, имеющим детей </t>
  </si>
  <si>
    <t xml:space="preserve">Субвенции бюджетам муниципальных районов и городских округов на 2018 год на выплату субсидий ветеранам боевых действий и другим категориям военнослужащих, лицам, привлекавшимся органами местной власти к разминированию территорий и объектов в период 1943-1950 годов </t>
  </si>
  <si>
    <t>Субвенции бюджетам муниципальных районов и городских округов на 2018 год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</si>
  <si>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Субвенции бюджетам муниципальных районов и городских округов на 2018 год на  осуществление дополнительных мер социальной защиты семей, родивших третьего и последующих детей, по предоставлению материнского (семейного) капитала</t>
  </si>
  <si>
    <t>Субвенции бюджетам муниципальных районов и городских округов на 2018 год на осуществление полномочий субъекта Российской Федерации на осуществление мер социальной защиты многодетных семей</t>
  </si>
  <si>
    <t xml:space="preserve">Субвенции бюджетам муниципальных районов и городских округов  на 2018 год на предоставление материальной и иной помощи для погребения </t>
  </si>
  <si>
    <t>Субвенции бюджетам муниципальных районов и городских округов на 2018 год на выплату пособия лицам, которым присвоено звание «Почетный гражданин Белгородской области»</t>
  </si>
  <si>
    <t xml:space="preserve">Субвенции бюджетам муниципальных районов и городских округов на 2018 год по осуществлению ежегодной денежной выплаты лицам, награжденным нагрудным знаком «Почетный донор России» </t>
  </si>
  <si>
    <t xml:space="preserve">Субвенции бюджетам муниципальных районов и городских округов на 2018 год для осуществления полномочий по обеспечению права граждан на социальное обслуживание </t>
  </si>
  <si>
    <t>Субвенции бюджетам муниципальных районов и городских округов на 2018 год на выплату ежемесячных пособий отдельным категориям граждан (инвалидам боевых действий I и II групп, а также членам семей военнослужащих и сотрудников, погибших при исполнении обязанностей военной службы или служебных обязанностей в районах боевых действий; вдовам погибших (умерших) ветеранов подразделений особого риска)</t>
  </si>
  <si>
    <t xml:space="preserve">Субвенции бюджетам муниципальных районов и городских округов на 2018 год на выплату пособий малоимущим гражданам и гражданам, оказавшимся в трудной жизненной ситуации </t>
  </si>
  <si>
    <t xml:space="preserve">Субвенции бюджетам муниципальных районов и городских округов на 2018 год на выплату единовременного пособия при всех формах устройства детей, лишенных родительского попечения, в семью </t>
  </si>
  <si>
    <t xml:space="preserve">Субвенции бюджетам муниципальных районов и городских округов на 2018 год на осуществление полномочий субъекта Российской Федерации на осуществление мер по социальной защите граждан, являющихся усыновителями  </t>
  </si>
  <si>
    <t xml:space="preserve">Субвенции бюджетам муниципальных районов и городских округов на 2018 год на выплату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материнством, в соответствии с Федеральным законом от 19 мая 1995 года № 81-ФЗ «О государственных пособиях гражданам, имеющим детей» </t>
  </si>
  <si>
    <t>Субвенции бюджетам муниципальных районов и городских округов на 2018 год на выплату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материнством, в соответствии с Федеральным законом от 19 мая 1995 года № 81-ФЗ «О государственных пособиях гражданам, имеющим детей»</t>
  </si>
  <si>
    <t xml:space="preserve">Субвенции бюджету городского округа на 2018 год на выплату пособий по беременности и родам женщинам, уволенным в связи с ликвидацией организаций, прекращением деятельности (полномочий) физическими лицами в установленном порядке в соответствии с Федеральным законом от 19 мая 1995 года № 81-ФЗ «О государственных пособиях гражданам, имеющим детей» </t>
  </si>
  <si>
    <t xml:space="preserve">Субвенции бюджету  городского округа на 2018 год на  выплату единовременных пособий женщинам, вставшим на учет в медицинских учреждениях в ранние сроки беременности, уволенным в связи с ликвидацией организаций, прекращением деятельности (полномочий) физическими лицами в установленном порядке в соответствии с Федеральным законом от 19 мая 1995 года № 81-ФЗ «О государственных пособиях гражданам, имеющим детей» </t>
  </si>
  <si>
    <t xml:space="preserve">Субвенции бюджетам муниципальных районов и городских округов на 2018 год на содержание ребенка в семье опекуна, приемной семье, семейном детском доме, а также на вознаграждение, причитающееся приемному родителю, оплату труда родителя-воспитателя </t>
  </si>
  <si>
    <t>Субвенции бюджетам муниципальных районов на 2018 год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</si>
  <si>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Иные межбюджетные трансферты бюджетам муниципальных районов и городских округов на 2018 год на обеспечение видеонаблюдением аудиторий пунктов проведения единого государственного экзамена</t>
  </si>
  <si>
    <t xml:space="preserve">Иные межбюджетные трансферты бюджетам  муниципальных районов и городских округов на 2018 год на выплату единовременной адресной помощи женщинам, находящимся в трудной жизненной ситуации и сохранившим беременность </t>
  </si>
  <si>
    <t>Субвенции бюджетам муниципальных районов и городских округов на 2018 год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</si>
  <si>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Субвенции бюджетам муниципальных районов и городских округов на 2018 год на осуществление полномочий по обеспечению жильем отдельных категорий граждан, установленных Федеральным законом от 12 января 1995 года №5-ФЗ "О ветеранах", в соответствии с Указом Президента Российской Федерации от 7 мая 2008 года №714 "Об обеспечении жильем ветеранов Великой Отечественной войны 1941-1945 годов"</t>
  </si>
  <si>
    <t>Субвенции бюджетам муниципальных районов и городских округов на 2018 год на осуществление мер социальной защиты отдельных категорий работников учреждений, занятых в секторе социального обслуживания, проживающих и (или) работающих в сельской местности</t>
  </si>
  <si>
    <t>04 2 01 71690</t>
  </si>
  <si>
    <t>федеральные</t>
  </si>
  <si>
    <t>99 9 00 51200</t>
  </si>
  <si>
    <t>12 2 02 R0160</t>
  </si>
  <si>
    <t>Субсидии бюджетам муниципального района и городского округа на 2018 год на мероприятия в области использования и охраны водных объектов</t>
  </si>
  <si>
    <t xml:space="preserve"> - на обеспечение доступности и приоритетных объектов и услуг в приоритетных сферах жизнедеятельности инвалидов и других маломобильных групп населения в сфере социальной защиты</t>
  </si>
  <si>
    <t xml:space="preserve"> - на обеспечение доступности приоритетных объектов и услуг в приоритетных сферах жизнедеятельности инвалидов и других маломобильных групп населения в дошкольных образовательных организациях</t>
  </si>
  <si>
    <t>в рамках подпрограммы «Развитие Библиотечного дела» государственной программы Белгородской области  «Развитие культуры и искусства Белгородской области на 2014-2020 годы»</t>
  </si>
  <si>
    <t>05 1 06 72120</t>
  </si>
  <si>
    <t>в рамках подпрограммы «Развитие физической культуры и массового спорта» государственной программы Белгородской области  «Развитие физической культуры и спорта Белгородской области на 2014-2020 годы»</t>
  </si>
  <si>
    <t xml:space="preserve">  в рамках подпрограммы «Модернизация  и развития социального обслуживания населения» государственной программы Белгородской области  «Социальная поддержка граждан в  Белгородской области на 2014-2020 годы»</t>
  </si>
  <si>
    <t>04 2 02 71120</t>
  </si>
  <si>
    <t xml:space="preserve">  в рамках подпрограммы «Стимулирование развития жилищного строительства на территории Белгородской области» государственной программы Белгородской области  «Обеспечение доступным и комфортным жильем в  Белгородской области на 2014-2020 годы»</t>
  </si>
  <si>
    <t xml:space="preserve">  в рамках подпрограммы «Создание условий для обеспечения населения качественными услугами жилищно-коммунального хозяйства» государственной программы Белгородской области  «Обеспечение доступным и комфортным жильем в  Белгородской области на 2014-2020 годы»</t>
  </si>
  <si>
    <t>04 2 02 72120</t>
  </si>
  <si>
    <t>11 7 01 R5670</t>
  </si>
  <si>
    <t>реализация мероприятий по устойчивому развитию сельских территорий  (водоснабжения в сельской местности)</t>
  </si>
  <si>
    <t>реализация мероприятий по устойчивому развитию сельских территорий (развитие сети плоскостных спортивных сооружений)</t>
  </si>
  <si>
    <t>реализация мероприятий по устойчивому развитию сельских территорий (грантовая поддержка местных инициатив граждан, проживающих в сельской местности)</t>
  </si>
  <si>
    <t>Субвенции бюджетам муниципальных районов и городских округов на 2018 год на оплату ежемесячных денежных выплат ветеранам труда, ветеранам военной службы</t>
  </si>
  <si>
    <t>Субвенции бюджетам муниципальных районов и городских округов на 2018 год на оплату ежемесячных денежных выплат труженикам тыла</t>
  </si>
  <si>
    <t>Субвенции бюджетам муниципальных районов и городских округов на 2018 год на оплату ежемесячных денежных выплат реабилитированным лицам</t>
  </si>
  <si>
    <t>Субвенции бюджетам муниципальных районов и городских округов на 2018 год на оплату ежемесячных денежных выплат лицам признанным пострадавшими от политических репрессий</t>
  </si>
  <si>
    <t>Субвенции бюджетам муниципальных районов и городских округов на 2018 год на оплату ежемесячных денежных выплат лицам, родившимся в период с 22 июня 1923 года по 3 сентября 1945 года (Дети войны)</t>
  </si>
  <si>
    <t>на содержание ребенка в семье опекуна, приемной семье, семейном детском доме</t>
  </si>
  <si>
    <t>06 2 04 R4950</t>
  </si>
  <si>
    <t>Субвенции бюджетам муниципальных районов и городских округов на 2020 год на осуществление деятельности по опеке и попечительству в отношении совершеннолетних лиц</t>
  </si>
  <si>
    <t>Субвенции бюджетам муниципальных районов и городских округов на 2020 год на осуществление деятельности по опеке и попечительству в отношении несовершеннолетних и лиц из числа детей-сирот и детей, оставшихся без попечения родителей</t>
  </si>
  <si>
    <t xml:space="preserve">Субвенции бюджетам муниципальных районов и городских округов на 2020 год на выплату отдельных видов государственных  пособий лицам, не подлежащим обязательному социальному страхованию на случай временной нетрудоспособности и в связи с материнством, а также </t>
  </si>
  <si>
    <t>Субвенции бюджетам муниципальных районов и городских округов на 2018 год на оплату ежемесячных денежных выплат реабилитированным лицам и  лицам, признанным пострадавшими от политических репрессий</t>
  </si>
  <si>
    <t>05 3 04 R4670</t>
  </si>
  <si>
    <t>04 3 02 72890</t>
  </si>
  <si>
    <t>16 1 01 R5550</t>
  </si>
  <si>
    <t>Субвенции бюджетам муниципальных районов и городских округов на 2018 год на компенсацию отдельным категориям граждан  оплаты взноса на капитальный ремонт общего имущества в многоквартирном доме</t>
  </si>
  <si>
    <t>Субсидии бюджетам муниципальных районов и городских округов на 2018 год на реализацию мероприятий по повышению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</si>
  <si>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09 1 16 R0210</t>
  </si>
  <si>
    <t>17 1 01 R5200</t>
  </si>
  <si>
    <t>17 1 02 72120</t>
  </si>
  <si>
    <t>09 1 16 71120</t>
  </si>
  <si>
    <t>Субсидий бюджетам 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  на 2018 год и плановый период 2019 и 2020 годов</t>
  </si>
  <si>
    <t>05 5 05 R4660</t>
  </si>
  <si>
    <t xml:space="preserve">областной </t>
  </si>
  <si>
    <t>09 1 14 71390</t>
  </si>
  <si>
    <t>Субсидии бюджетам муниципальных районов и городских округов на 2018 год на разработку проектно- сметной документации на рекультивацию объектов накопленного вреда окружающей среде</t>
  </si>
  <si>
    <t>12 3 04 71410</t>
  </si>
  <si>
    <t xml:space="preserve">  в рамках подпрограммы «Обеспечение создания новых мест в общеобразовательных организациях  Белгородской области» государственной программы Белгородской области  « Создание новых мест в общеобразовательных организациях Белгородской области на 2016-2020 годы»</t>
  </si>
  <si>
    <t>Субвенции бюджетам муниципальных районов и городских округов на 2018 год на предоставление гражданам   субсидий на оплату жилого помещения и коммунальных услуг</t>
  </si>
  <si>
    <t>99 9 00 70020</t>
  </si>
  <si>
    <t>09 1 06 R4970</t>
  </si>
  <si>
    <t>10 1 05 72150</t>
  </si>
  <si>
    <t xml:space="preserve">на  благоустройство дворовых территорий многоквартирных домов, общественных и иных территорий соответствующего функционального назначения </t>
  </si>
  <si>
    <t>09 1 06 73770</t>
  </si>
  <si>
    <t>05 6 04 R5194</t>
  </si>
  <si>
    <t xml:space="preserve">Субсидии  и иные межбюджетные трансферты бюджетам муниципальных районов и городских округов на 2018 год на реализацию мероприятий по строительству, реконструкции, приобретению объектов недвижимого имущества и капитальному ремонту объектов социальной сферы местного значения </t>
  </si>
  <si>
    <t>федеральный/областной</t>
  </si>
  <si>
    <t xml:space="preserve">Субвенции бюджетам муниципальных районов и городских округов на 2018 год на осуществление полномочий по обеспечению жильем отдельных категорий граждан, установленных Федеральными законами от 12 января 1995 года №5-ФЗ "О ветеранах" </t>
  </si>
  <si>
    <t>09 1 05 51760</t>
  </si>
  <si>
    <t xml:space="preserve">Субвенции бюджетам  городских округов на 2018 год на осуществление полномочий по обеспечению жильем отдельных категорий граждан, установленных Федеральными законами от 24 ноября 1995 года №5-ФЗ "О социальной защите инвалидов Российской Федерации" </t>
  </si>
  <si>
    <t>02 2 06 56120</t>
  </si>
  <si>
    <t>03 3 08 70550</t>
  </si>
  <si>
    <t>Иные межбюджетные трансферты бюджетам  муниципальных районов и городских округов на 2018 год на выплату компенсации расходов в целях соблюдения утвержденных предельных (максимальных) индексов изменения размера вносимой гражданами платы за коммунальные услуги</t>
  </si>
  <si>
    <t>04 1 01 72560</t>
  </si>
  <si>
    <t>02 3 02 R5195</t>
  </si>
  <si>
    <t xml:space="preserve">оснащение музыкальными инструментами детских школ искусств </t>
  </si>
  <si>
    <t>комплектование книжных фондов муниципальных общедоступных библиотек   и государственных центральных библиотек городов субъектов Российской Федерации</t>
  </si>
  <si>
    <t>Дотация на поддержку мер по обеспечению сбалансированности бюджетов муниципальных районов  и городских округов на 2018 год</t>
  </si>
  <si>
    <t>Иные межбюджетные трансферты из резервного фонда Правительства Белгородской области (проведение мероприятий по очистке шахтных колодцев на территориях муниципальных образований Белгородской области)</t>
  </si>
  <si>
    <t xml:space="preserve">99 9 00 70550 </t>
  </si>
  <si>
    <t>11 И 02 73720</t>
  </si>
  <si>
    <t>02 3 02 70550</t>
  </si>
  <si>
    <t>05 6 04 R5195</t>
  </si>
  <si>
    <t>Иные межбюджетные трансферты бюджетам  муниципальных районов и городских округов на 2018 год на присуждение грантов Губернатора Белгородской области для реализации проектов, направленных на развитие сельской культуры</t>
  </si>
  <si>
    <t>05 6 02 74010</t>
  </si>
  <si>
    <t>99 9 00 70550</t>
  </si>
  <si>
    <t>Резервный фонд (Аллея трудовой славы)</t>
  </si>
  <si>
    <t>02 1 05 71120</t>
  </si>
  <si>
    <t>02 1 05 R1590</t>
  </si>
  <si>
    <t>Резервный фонд (транспортные расходы на дачные перевозки в выходные и праздничные дни)</t>
  </si>
  <si>
    <t>02 2 06 70550</t>
  </si>
  <si>
    <t>02 2 05 70550</t>
  </si>
  <si>
    <t>Резервный фонд (гранты)</t>
  </si>
  <si>
    <t>Резервный фонд (школы)</t>
  </si>
  <si>
    <t>825</t>
  </si>
  <si>
    <t>15 6 04 71330</t>
  </si>
  <si>
    <t>Иные межбюджетные трансферты в форме дотаций бюджетам  муниципальных районов и городских округов на 2018 год по итогам оценки эффективности деятельности органов местного самоуправления</t>
  </si>
  <si>
    <t xml:space="preserve">Иные межбюджетные трансферты бюджетам  муниципальных районов и городских округов на 2018 год на организацию и проведение областных конкурсов по благоустройству </t>
  </si>
  <si>
    <t>09 2 04 71360</t>
  </si>
  <si>
    <t>подключение муниципальных  общедоступных библиотек и государственных центральных библиотек в субъектах Российской Федерации к информационно-телекоммуникационной сети "Интернет" и развитие  библиотечного дела с учетом задачи расширения информационных технологий и оцифровки</t>
  </si>
  <si>
    <t>государственная поддержка лучших сельских учреждений культуры</t>
  </si>
  <si>
    <t>государственная поддержка лучших работников муниципальных учреждений культуры, находящихся н территории сельских поселений</t>
  </si>
  <si>
    <t>государственная поддержка лучших работников муниципальных учреждений культуры, находящихся на территории сельских поселений</t>
  </si>
  <si>
    <t>Субсидии бюджетам муниципальных районов на 2018 год на обеспечение развития и укрепление материально-технической базы муниципальных домов культуры в населённых пунктах с числом жителей до 50 тысяч человек</t>
  </si>
  <si>
    <t>Субсидии бюджетам муниципальных районов и городских округов на 2018 год на обеспечение мероприятий по переселению граждан из аварийного жилищного фонда</t>
  </si>
  <si>
    <t>Субвенции бюджетам муниципальных районов и городских округов на 2018 год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</si>
  <si>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Резервный фонд </t>
  </si>
  <si>
    <t xml:space="preserve">10 1 05 70550 </t>
  </si>
  <si>
    <t xml:space="preserve">                       </t>
  </si>
  <si>
    <t>04 1 01 72510, 04 1 01 72520, 04 1 01 72530, 04 1 01 72540</t>
  </si>
  <si>
    <t>810, 811</t>
  </si>
  <si>
    <t>04 3 02 72870, 04 3 02 72890</t>
  </si>
  <si>
    <t>ВСЕГО (уточненный план)</t>
  </si>
  <si>
    <t>Субсидии на реализацию проектов, реализуемых территориальным общественным самоуправлением в муниципальных образованиях области</t>
  </si>
  <si>
    <t>07 5 01 71420</t>
  </si>
  <si>
    <t>04 1 02 72430, 04 1 02 72440</t>
  </si>
  <si>
    <t>809</t>
  </si>
  <si>
    <t>03 Д 03 74040</t>
  </si>
  <si>
    <t>Всего финансирование за 2018 год</t>
  </si>
  <si>
    <t>финансирование за 2018 год</t>
  </si>
  <si>
    <t>ВСЕГО (Первоначальный план на 2018 год)</t>
  </si>
  <si>
    <t>Первоначальный план на 2018 год</t>
  </si>
  <si>
    <t>Уточненный план на 2018 год</t>
  </si>
  <si>
    <t>Сведения о предоставленных из бюджета Белгородской области межбюджетных трансфертах бюджетам муниципальных образований за 2018 год  (тыс.рублей)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</si>
</sst>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00"/>
    <numFmt numFmtId="166" formatCode="#,##0.00&quot;р.&quot;"/>
    <numFmt numFmtId="167" formatCode="#,##0.000"/>
  </numFmts>
  <fonts count="29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10"/>
      <name val="Arial"/>
      <family val="2"/>
      <charset val="204"/>
    </font>
    <font>
      <b/>
      <u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9"/>
      <name val="Times New Roman"/>
      <family val="1"/>
      <charset val="204"/>
    </font>
    <font>
      <sz val="6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6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6"/>
      <name val="Arial"/>
      <family val="2"/>
      <charset val="204"/>
    </font>
    <font>
      <sz val="11"/>
      <name val="Arial"/>
      <family val="2"/>
      <charset val="204"/>
    </font>
    <font>
      <i/>
      <sz val="11"/>
      <name val="Times New Roman"/>
      <family val="1"/>
      <charset val="204"/>
    </font>
    <font>
      <b/>
      <sz val="20"/>
      <name val="Times New Roman"/>
      <family val="1"/>
      <charset val="204"/>
    </font>
    <font>
      <i/>
      <sz val="6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</cellStyleXfs>
  <cellXfs count="269">
    <xf numFmtId="0" fontId="0" fillId="0" borderId="0" xfId="0"/>
    <xf numFmtId="0" fontId="2" fillId="0" borderId="0" xfId="1" applyFont="1"/>
    <xf numFmtId="0" fontId="1" fillId="0" borderId="0" xfId="1" applyFont="1"/>
    <xf numFmtId="4" fontId="1" fillId="0" borderId="0" xfId="1" applyNumberFormat="1" applyFont="1"/>
    <xf numFmtId="0" fontId="16" fillId="0" borderId="0" xfId="1" applyFont="1"/>
    <xf numFmtId="0" fontId="1" fillId="0" borderId="0" xfId="1" applyFont="1" applyBorder="1"/>
    <xf numFmtId="0" fontId="1" fillId="0" borderId="0" xfId="1" applyFont="1" applyFill="1"/>
    <xf numFmtId="164" fontId="4" fillId="0" borderId="0" xfId="1" applyNumberFormat="1" applyFont="1"/>
    <xf numFmtId="164" fontId="11" fillId="0" borderId="0" xfId="1" applyNumberFormat="1" applyFont="1"/>
    <xf numFmtId="0" fontId="11" fillId="0" borderId="0" xfId="1" applyFont="1" applyFill="1"/>
    <xf numFmtId="0" fontId="7" fillId="0" borderId="0" xfId="1" applyFont="1" applyFill="1"/>
    <xf numFmtId="0" fontId="7" fillId="0" borderId="0" xfId="1" applyFont="1" applyFill="1" applyBorder="1"/>
    <xf numFmtId="49" fontId="6" fillId="0" borderId="1" xfId="1" applyNumberFormat="1" applyFont="1" applyFill="1" applyBorder="1" applyAlignment="1">
      <alignment horizontal="center" vertical="center" wrapText="1"/>
    </xf>
    <xf numFmtId="0" fontId="10" fillId="0" borderId="0" xfId="1" applyFont="1" applyFill="1"/>
    <xf numFmtId="0" fontId="1" fillId="0" borderId="0" xfId="1" applyFont="1" applyFill="1" applyBorder="1"/>
    <xf numFmtId="49" fontId="3" fillId="0" borderId="1" xfId="1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" fillId="0" borderId="0" xfId="1" applyFont="1" applyAlignment="1">
      <alignment horizontal="center" vertical="center"/>
    </xf>
    <xf numFmtId="2" fontId="14" fillId="0" borderId="1" xfId="1" applyNumberFormat="1" applyFont="1" applyFill="1" applyBorder="1" applyAlignment="1">
      <alignment horizontal="left" vertical="top" wrapText="1"/>
    </xf>
    <xf numFmtId="0" fontId="2" fillId="0" borderId="0" xfId="1" applyNumberFormat="1" applyFont="1"/>
    <xf numFmtId="0" fontId="10" fillId="0" borderId="0" xfId="1" applyFont="1" applyFill="1" applyBorder="1"/>
    <xf numFmtId="0" fontId="11" fillId="0" borderId="0" xfId="1" applyFont="1" applyFill="1" applyBorder="1"/>
    <xf numFmtId="0" fontId="1" fillId="0" borderId="1" xfId="1" applyFont="1" applyFill="1" applyBorder="1"/>
    <xf numFmtId="0" fontId="7" fillId="0" borderId="1" xfId="1" applyFont="1" applyFill="1" applyBorder="1"/>
    <xf numFmtId="4" fontId="1" fillId="0" borderId="0" xfId="1" applyNumberFormat="1" applyFont="1" applyFill="1" applyBorder="1"/>
    <xf numFmtId="4" fontId="1" fillId="0" borderId="0" xfId="1" applyNumberFormat="1" applyFont="1" applyFill="1"/>
    <xf numFmtId="4" fontId="4" fillId="0" borderId="1" xfId="1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14" fillId="0" borderId="1" xfId="1" applyNumberFormat="1" applyFont="1" applyFill="1" applyBorder="1" applyAlignment="1">
      <alignment horizontal="left" vertical="top" wrapText="1"/>
    </xf>
    <xf numFmtId="2" fontId="6" fillId="0" borderId="1" xfId="1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2" fontId="7" fillId="0" borderId="0" xfId="1" applyNumberFormat="1" applyFont="1" applyFill="1" applyBorder="1"/>
    <xf numFmtId="2" fontId="7" fillId="0" borderId="0" xfId="1" applyNumberFormat="1" applyFont="1" applyFill="1"/>
    <xf numFmtId="49" fontId="3" fillId="0" borderId="4" xfId="1" applyNumberFormat="1" applyFont="1" applyFill="1" applyBorder="1" applyAlignment="1">
      <alignment horizontal="center" vertical="center" wrapText="1"/>
    </xf>
    <xf numFmtId="0" fontId="1" fillId="0" borderId="0" xfId="1" applyFont="1" applyFill="1" applyBorder="1" applyAlignment="1">
      <alignment horizontal="center" vertical="center"/>
    </xf>
    <xf numFmtId="0" fontId="1" fillId="0" borderId="3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49" fontId="6" fillId="0" borderId="9" xfId="1" applyNumberFormat="1" applyFont="1" applyFill="1" applyBorder="1" applyAlignment="1">
      <alignment horizontal="center" vertical="center" wrapText="1"/>
    </xf>
    <xf numFmtId="49" fontId="3" fillId="0" borderId="9" xfId="1" applyNumberFormat="1" applyFont="1" applyFill="1" applyBorder="1" applyAlignment="1">
      <alignment horizontal="center" vertical="center" wrapText="1"/>
    </xf>
    <xf numFmtId="0" fontId="9" fillId="0" borderId="0" xfId="1" applyFont="1" applyAlignment="1">
      <alignment horizontal="left"/>
    </xf>
    <xf numFmtId="0" fontId="12" fillId="0" borderId="0" xfId="1" applyFont="1" applyAlignment="1">
      <alignment horizontal="left"/>
    </xf>
    <xf numFmtId="4" fontId="23" fillId="0" borderId="1" xfId="1" applyNumberFormat="1" applyFont="1" applyFill="1" applyBorder="1" applyAlignment="1">
      <alignment horizontal="center" vertical="center" wrapText="1"/>
    </xf>
    <xf numFmtId="4" fontId="23" fillId="0" borderId="1" xfId="0" applyNumberFormat="1" applyFont="1" applyFill="1" applyBorder="1" applyAlignment="1">
      <alignment horizontal="center" vertical="center" wrapText="1"/>
    </xf>
    <xf numFmtId="2" fontId="23" fillId="0" borderId="1" xfId="1" applyNumberFormat="1" applyFont="1" applyFill="1" applyBorder="1" applyAlignment="1">
      <alignment horizontal="center" vertical="center"/>
    </xf>
    <xf numFmtId="4" fontId="23" fillId="0" borderId="1" xfId="1" applyNumberFormat="1" applyFont="1" applyFill="1" applyBorder="1" applyAlignment="1">
      <alignment horizontal="center" vertical="center"/>
    </xf>
    <xf numFmtId="4" fontId="23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1" xfId="1" applyNumberFormat="1" applyFont="1" applyFill="1" applyBorder="1" applyAlignment="1">
      <alignment horizontal="center" vertical="center"/>
    </xf>
    <xf numFmtId="4" fontId="4" fillId="0" borderId="1" xfId="1" applyNumberFormat="1" applyFont="1" applyFill="1" applyBorder="1" applyAlignment="1">
      <alignment horizontal="center" vertical="center"/>
    </xf>
    <xf numFmtId="4" fontId="4" fillId="0" borderId="4" xfId="1" applyNumberFormat="1" applyFont="1" applyFill="1" applyBorder="1" applyAlignment="1">
      <alignment horizontal="center" vertical="center"/>
    </xf>
    <xf numFmtId="4" fontId="4" fillId="0" borderId="9" xfId="1" applyNumberFormat="1" applyFont="1" applyFill="1" applyBorder="1" applyAlignment="1">
      <alignment horizontal="center" vertical="center"/>
    </xf>
    <xf numFmtId="4" fontId="4" fillId="0" borderId="2" xfId="1" applyNumberFormat="1" applyFont="1" applyFill="1" applyBorder="1" applyAlignment="1">
      <alignment horizontal="center" vertical="center"/>
    </xf>
    <xf numFmtId="4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2" xfId="1" applyNumberFormat="1" applyFont="1" applyFill="1" applyBorder="1" applyAlignment="1">
      <alignment horizontal="left" vertical="top" wrapText="1"/>
    </xf>
    <xf numFmtId="49" fontId="3" fillId="0" borderId="2" xfId="1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4" fontId="4" fillId="0" borderId="4" xfId="0" applyNumberFormat="1" applyFont="1" applyFill="1" applyBorder="1" applyAlignment="1">
      <alignment horizontal="center" vertical="center" wrapText="1"/>
    </xf>
    <xf numFmtId="49" fontId="5" fillId="0" borderId="4" xfId="1" applyNumberFormat="1" applyFont="1" applyFill="1" applyBorder="1" applyAlignment="1">
      <alignment horizontal="center" vertical="center" wrapText="1"/>
    </xf>
    <xf numFmtId="49" fontId="14" fillId="0" borderId="4" xfId="1" applyNumberFormat="1" applyFont="1" applyFill="1" applyBorder="1" applyAlignment="1">
      <alignment horizontal="center" vertical="center" wrapText="1"/>
    </xf>
    <xf numFmtId="2" fontId="14" fillId="0" borderId="1" xfId="0" applyNumberFormat="1" applyFont="1" applyFill="1" applyBorder="1" applyAlignment="1">
      <alignment horizontal="left" vertical="top" wrapText="1"/>
    </xf>
    <xf numFmtId="2" fontId="14" fillId="0" borderId="1" xfId="0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left" vertical="top"/>
    </xf>
    <xf numFmtId="0" fontId="24" fillId="0" borderId="0" xfId="1" applyFont="1" applyAlignment="1">
      <alignment horizontal="left" vertical="top"/>
    </xf>
    <xf numFmtId="0" fontId="14" fillId="0" borderId="6" xfId="0" applyFont="1" applyFill="1" applyBorder="1" applyAlignment="1">
      <alignment horizontal="left" vertical="top" wrapText="1"/>
    </xf>
    <xf numFmtId="0" fontId="14" fillId="0" borderId="9" xfId="1" applyNumberFormat="1" applyFont="1" applyFill="1" applyBorder="1" applyAlignment="1">
      <alignment horizontal="left" vertical="top" wrapText="1"/>
    </xf>
    <xf numFmtId="4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4" fillId="5" borderId="11" xfId="0" applyNumberFormat="1" applyFont="1" applyFill="1" applyBorder="1" applyAlignment="1">
      <alignment horizontal="center" vertical="center" wrapText="1"/>
    </xf>
    <xf numFmtId="49" fontId="6" fillId="0" borderId="5" xfId="1" applyNumberFormat="1" applyFont="1" applyFill="1" applyBorder="1" applyAlignment="1">
      <alignment horizontal="center" vertical="center" wrapText="1"/>
    </xf>
    <xf numFmtId="4" fontId="7" fillId="0" borderId="0" xfId="1" applyNumberFormat="1" applyFont="1" applyFill="1" applyBorder="1"/>
    <xf numFmtId="49" fontId="16" fillId="0" borderId="1" xfId="1" applyNumberFormat="1" applyFont="1" applyFill="1" applyBorder="1" applyAlignment="1">
      <alignment horizontal="center" vertical="center" wrapText="1"/>
    </xf>
    <xf numFmtId="0" fontId="25" fillId="0" borderId="0" xfId="1" applyFont="1"/>
    <xf numFmtId="49" fontId="23" fillId="0" borderId="1" xfId="1" applyNumberFormat="1" applyFont="1" applyFill="1" applyBorder="1" applyAlignment="1">
      <alignment horizontal="center" vertical="center" wrapText="1"/>
    </xf>
    <xf numFmtId="49" fontId="26" fillId="0" borderId="1" xfId="1" applyNumberFormat="1" applyFont="1" applyFill="1" applyBorder="1" applyAlignment="1">
      <alignment horizontal="center" vertical="center" wrapText="1"/>
    </xf>
    <xf numFmtId="49" fontId="16" fillId="0" borderId="2" xfId="1" applyNumberFormat="1" applyFont="1" applyFill="1" applyBorder="1" applyAlignment="1">
      <alignment horizontal="center" vertical="center" wrapText="1"/>
    </xf>
    <xf numFmtId="164" fontId="11" fillId="0" borderId="0" xfId="1" applyNumberFormat="1" applyFont="1" applyFill="1"/>
    <xf numFmtId="164" fontId="4" fillId="0" borderId="0" xfId="1" applyNumberFormat="1" applyFont="1" applyFill="1"/>
    <xf numFmtId="4" fontId="4" fillId="0" borderId="2" xfId="1" applyNumberFormat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4" fontId="2" fillId="0" borderId="2" xfId="1" applyNumberFormat="1" applyFont="1" applyFill="1" applyBorder="1" applyAlignment="1">
      <alignment horizontal="center" vertical="center"/>
    </xf>
    <xf numFmtId="4" fontId="4" fillId="0" borderId="2" xfId="0" applyNumberFormat="1" applyFont="1" applyFill="1" applyBorder="1" applyAlignment="1">
      <alignment horizontal="center" vertical="center" wrapText="1"/>
    </xf>
    <xf numFmtId="49" fontId="16" fillId="0" borderId="9" xfId="1" applyNumberFormat="1" applyFont="1" applyFill="1" applyBorder="1" applyAlignment="1">
      <alignment horizontal="center" vertical="center" wrapText="1"/>
    </xf>
    <xf numFmtId="49" fontId="26" fillId="0" borderId="9" xfId="1" applyNumberFormat="1" applyFont="1" applyFill="1" applyBorder="1" applyAlignment="1">
      <alignment horizontal="center" vertical="center" wrapText="1"/>
    </xf>
    <xf numFmtId="2" fontId="23" fillId="0" borderId="1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 wrapText="1"/>
    </xf>
    <xf numFmtId="0" fontId="14" fillId="0" borderId="2" xfId="0" applyFont="1" applyFill="1" applyBorder="1" applyAlignment="1">
      <alignment horizontal="left" vertical="top" wrapText="1"/>
    </xf>
    <xf numFmtId="4" fontId="23" fillId="0" borderId="22" xfId="0" applyNumberFormat="1" applyFont="1" applyFill="1" applyBorder="1" applyAlignment="1" applyProtection="1">
      <alignment horizontal="center" vertical="center" wrapText="1"/>
      <protection locked="0"/>
    </xf>
    <xf numFmtId="2" fontId="3" fillId="0" borderId="24" xfId="1" applyNumberFormat="1" applyFont="1" applyFill="1" applyBorder="1" applyAlignment="1">
      <alignment horizontal="left" vertical="top" wrapText="1"/>
    </xf>
    <xf numFmtId="4" fontId="2" fillId="0" borderId="22" xfId="1" applyNumberFormat="1" applyFont="1" applyFill="1" applyBorder="1" applyAlignment="1">
      <alignment horizontal="center" vertical="center"/>
    </xf>
    <xf numFmtId="4" fontId="4" fillId="0" borderId="22" xfId="0" applyNumberFormat="1" applyFont="1" applyFill="1" applyBorder="1" applyAlignment="1">
      <alignment horizontal="center" vertical="center" wrapText="1"/>
    </xf>
    <xf numFmtId="4" fontId="23" fillId="0" borderId="22" xfId="1" applyNumberFormat="1" applyFont="1" applyFill="1" applyBorder="1" applyAlignment="1">
      <alignment horizontal="center" vertical="center"/>
    </xf>
    <xf numFmtId="4" fontId="2" fillId="0" borderId="19" xfId="1" applyNumberFormat="1" applyFont="1" applyFill="1" applyBorder="1" applyAlignment="1">
      <alignment horizontal="center" vertical="center"/>
    </xf>
    <xf numFmtId="4" fontId="23" fillId="0" borderId="22" xfId="1" applyNumberFormat="1" applyFont="1" applyFill="1" applyBorder="1" applyAlignment="1">
      <alignment horizontal="center" vertical="center" wrapText="1"/>
    </xf>
    <xf numFmtId="49" fontId="3" fillId="0" borderId="24" xfId="1" applyNumberFormat="1" applyFont="1" applyFill="1" applyBorder="1" applyAlignment="1">
      <alignment horizontal="left" vertical="top" wrapText="1"/>
    </xf>
    <xf numFmtId="4" fontId="4" fillId="0" borderId="22" xfId="1" applyNumberFormat="1" applyFont="1" applyFill="1" applyBorder="1" applyAlignment="1">
      <alignment horizontal="center" vertical="center" wrapText="1"/>
    </xf>
    <xf numFmtId="49" fontId="6" fillId="0" borderId="18" xfId="1" applyNumberFormat="1" applyFont="1" applyFill="1" applyBorder="1" applyAlignment="1">
      <alignment horizontal="left" vertical="top" wrapText="1"/>
    </xf>
    <xf numFmtId="2" fontId="4" fillId="0" borderId="22" xfId="0" applyNumberFormat="1" applyFont="1" applyFill="1" applyBorder="1" applyAlignment="1">
      <alignment horizontal="center" vertical="center" wrapText="1"/>
    </xf>
    <xf numFmtId="2" fontId="23" fillId="0" borderId="22" xfId="1" applyNumberFormat="1" applyFont="1" applyFill="1" applyBorder="1" applyAlignment="1">
      <alignment horizontal="center" vertical="center"/>
    </xf>
    <xf numFmtId="4" fontId="23" fillId="0" borderId="22" xfId="0" applyNumberFormat="1" applyFont="1" applyFill="1" applyBorder="1" applyAlignment="1">
      <alignment horizontal="center" vertical="center" wrapText="1"/>
    </xf>
    <xf numFmtId="4" fontId="4" fillId="0" borderId="22" xfId="1" applyNumberFormat="1" applyFont="1" applyFill="1" applyBorder="1" applyAlignment="1">
      <alignment horizontal="center" vertical="center"/>
    </xf>
    <xf numFmtId="4" fontId="4" fillId="0" borderId="19" xfId="1" applyNumberFormat="1" applyFont="1" applyFill="1" applyBorder="1" applyAlignment="1">
      <alignment horizontal="center" vertical="center"/>
    </xf>
    <xf numFmtId="49" fontId="21" fillId="0" borderId="24" xfId="1" applyNumberFormat="1" applyFont="1" applyFill="1" applyBorder="1" applyAlignment="1">
      <alignment horizontal="left" vertical="top" wrapText="1"/>
    </xf>
    <xf numFmtId="165" fontId="21" fillId="0" borderId="24" xfId="1" applyNumberFormat="1" applyFont="1" applyFill="1" applyBorder="1" applyAlignment="1">
      <alignment horizontal="left" vertical="top" wrapText="1"/>
    </xf>
    <xf numFmtId="0" fontId="3" fillId="0" borderId="18" xfId="1" applyNumberFormat="1" applyFont="1" applyFill="1" applyBorder="1" applyAlignment="1">
      <alignment horizontal="left" vertical="top" wrapText="1"/>
    </xf>
    <xf numFmtId="49" fontId="22" fillId="0" borderId="24" xfId="1" applyNumberFormat="1" applyFont="1" applyFill="1" applyBorder="1" applyAlignment="1">
      <alignment horizontal="left" vertical="top" wrapText="1"/>
    </xf>
    <xf numFmtId="2" fontId="21" fillId="0" borderId="24" xfId="1" applyNumberFormat="1" applyFont="1" applyFill="1" applyBorder="1" applyAlignment="1">
      <alignment horizontal="left" vertical="top" wrapText="1"/>
    </xf>
    <xf numFmtId="165" fontId="3" fillId="0" borderId="24" xfId="1" applyNumberFormat="1" applyFont="1" applyFill="1" applyBorder="1" applyAlignment="1">
      <alignment horizontal="left" vertical="top" wrapText="1"/>
    </xf>
    <xf numFmtId="0" fontId="21" fillId="0" borderId="24" xfId="1" applyFont="1" applyFill="1" applyBorder="1" applyAlignment="1">
      <alignment horizontal="left" vertical="top" wrapText="1"/>
    </xf>
    <xf numFmtId="2" fontId="21" fillId="0" borderId="23" xfId="1" applyNumberFormat="1" applyFont="1" applyFill="1" applyBorder="1" applyAlignment="1">
      <alignment horizontal="left" vertical="top" wrapText="1"/>
    </xf>
    <xf numFmtId="2" fontId="21" fillId="0" borderId="20" xfId="1" applyNumberFormat="1" applyFont="1" applyFill="1" applyBorder="1" applyAlignment="1">
      <alignment horizontal="left" vertical="top" wrapText="1"/>
    </xf>
    <xf numFmtId="4" fontId="4" fillId="0" borderId="26" xfId="1" applyNumberFormat="1" applyFont="1" applyFill="1" applyBorder="1" applyAlignment="1">
      <alignment horizontal="center" vertical="center"/>
    </xf>
    <xf numFmtId="4" fontId="4" fillId="0" borderId="22" xfId="0" applyNumberFormat="1" applyFont="1" applyFill="1" applyBorder="1" applyAlignment="1" applyProtection="1">
      <alignment horizontal="center" vertical="center" wrapText="1"/>
      <protection locked="0"/>
    </xf>
    <xf numFmtId="4" fontId="4" fillId="0" borderId="19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4" xfId="1" applyNumberFormat="1" applyFont="1" applyFill="1" applyBorder="1" applyAlignment="1">
      <alignment horizontal="left" vertical="top" wrapText="1"/>
    </xf>
    <xf numFmtId="0" fontId="3" fillId="0" borderId="20" xfId="1" applyNumberFormat="1" applyFont="1" applyFill="1" applyBorder="1" applyAlignment="1">
      <alignment horizontal="left" vertical="top" wrapText="1"/>
    </xf>
    <xf numFmtId="4" fontId="4" fillId="0" borderId="21" xfId="0" applyNumberFormat="1" applyFont="1" applyFill="1" applyBorder="1" applyAlignment="1" applyProtection="1">
      <alignment horizontal="center" vertical="center" wrapText="1"/>
      <protection locked="0"/>
    </xf>
    <xf numFmtId="167" fontId="4" fillId="0" borderId="1" xfId="0" applyNumberFormat="1" applyFont="1" applyFill="1" applyBorder="1" applyAlignment="1">
      <alignment horizontal="center" vertical="center" wrapText="1"/>
    </xf>
    <xf numFmtId="167" fontId="23" fillId="0" borderId="1" xfId="0" applyNumberFormat="1" applyFont="1" applyFill="1" applyBorder="1" applyAlignment="1">
      <alignment horizontal="center" vertical="center" wrapText="1"/>
    </xf>
    <xf numFmtId="4" fontId="4" fillId="0" borderId="4" xfId="1" applyNumberFormat="1" applyFont="1" applyFill="1" applyBorder="1" applyAlignment="1">
      <alignment horizontal="center" vertical="center" wrapText="1"/>
    </xf>
    <xf numFmtId="4" fontId="4" fillId="0" borderId="9" xfId="1" applyNumberFormat="1" applyFont="1" applyFill="1" applyBorder="1" applyAlignment="1">
      <alignment horizontal="center" vertical="center" wrapText="1"/>
    </xf>
    <xf numFmtId="49" fontId="14" fillId="0" borderId="1" xfId="1" applyNumberFormat="1" applyFont="1" applyFill="1" applyBorder="1" applyAlignment="1">
      <alignment horizontal="left" vertical="top" wrapText="1"/>
    </xf>
    <xf numFmtId="49" fontId="18" fillId="3" borderId="30" xfId="1" applyNumberFormat="1" applyFont="1" applyFill="1" applyBorder="1" applyAlignment="1">
      <alignment vertical="center" wrapText="1"/>
    </xf>
    <xf numFmtId="49" fontId="18" fillId="3" borderId="3" xfId="1" applyNumberFormat="1" applyFont="1" applyFill="1" applyBorder="1" applyAlignment="1">
      <alignment vertical="center" wrapText="1"/>
    </xf>
    <xf numFmtId="49" fontId="18" fillId="3" borderId="25" xfId="1" applyNumberFormat="1" applyFont="1" applyFill="1" applyBorder="1" applyAlignment="1">
      <alignment vertical="center" wrapText="1"/>
    </xf>
    <xf numFmtId="49" fontId="13" fillId="5" borderId="7" xfId="1" applyNumberFormat="1" applyFont="1" applyFill="1" applyBorder="1" applyAlignment="1">
      <alignment horizontal="left" vertical="top" wrapText="1"/>
    </xf>
    <xf numFmtId="49" fontId="17" fillId="5" borderId="8" xfId="1" applyNumberFormat="1" applyFont="1" applyFill="1" applyBorder="1" applyAlignment="1">
      <alignment horizontal="left" vertical="top" wrapText="1"/>
    </xf>
    <xf numFmtId="49" fontId="5" fillId="5" borderId="8" xfId="1" applyNumberFormat="1" applyFont="1" applyFill="1" applyBorder="1" applyAlignment="1">
      <alignment horizontal="center" vertical="center" wrapText="1"/>
    </xf>
    <xf numFmtId="4" fontId="4" fillId="5" borderId="8" xfId="0" applyNumberFormat="1" applyFont="1" applyFill="1" applyBorder="1" applyAlignment="1">
      <alignment horizontal="center" vertical="center" wrapText="1"/>
    </xf>
    <xf numFmtId="4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0" fontId="4" fillId="5" borderId="8" xfId="1" applyFont="1" applyFill="1" applyBorder="1" applyAlignment="1">
      <alignment horizontal="center" vertical="center"/>
    </xf>
    <xf numFmtId="4" fontId="4" fillId="5" borderId="10" xfId="0" applyNumberFormat="1" applyFont="1" applyFill="1" applyBorder="1" applyAlignment="1" applyProtection="1">
      <alignment horizontal="center" vertical="center" wrapText="1"/>
      <protection locked="0"/>
    </xf>
    <xf numFmtId="165" fontId="3" fillId="0" borderId="23" xfId="1" applyNumberFormat="1" applyFont="1" applyFill="1" applyBorder="1" applyAlignment="1">
      <alignment horizontal="left" vertical="top" wrapText="1"/>
    </xf>
    <xf numFmtId="0" fontId="14" fillId="0" borderId="4" xfId="1" applyNumberFormat="1" applyFont="1" applyFill="1" applyBorder="1" applyAlignment="1">
      <alignment horizontal="left" vertical="top" wrapText="1"/>
    </xf>
    <xf numFmtId="49" fontId="16" fillId="0" borderId="4" xfId="1" applyNumberFormat="1" applyFont="1" applyFill="1" applyBorder="1" applyAlignment="1">
      <alignment horizontal="center" vertical="center" wrapText="1"/>
    </xf>
    <xf numFmtId="4" fontId="18" fillId="3" borderId="30" xfId="1" applyNumberFormat="1" applyFont="1" applyFill="1" applyBorder="1" applyAlignment="1">
      <alignment vertical="center" wrapText="1"/>
    </xf>
    <xf numFmtId="4" fontId="18" fillId="3" borderId="3" xfId="1" applyNumberFormat="1" applyFont="1" applyFill="1" applyBorder="1" applyAlignment="1">
      <alignment vertical="center" wrapText="1"/>
    </xf>
    <xf numFmtId="4" fontId="18" fillId="3" borderId="25" xfId="1" applyNumberFormat="1" applyFont="1" applyFill="1" applyBorder="1" applyAlignment="1">
      <alignment vertical="center" wrapText="1"/>
    </xf>
    <xf numFmtId="4" fontId="4" fillId="5" borderId="11" xfId="1" applyNumberFormat="1" applyFont="1" applyFill="1" applyBorder="1" applyAlignment="1">
      <alignment horizontal="center" vertical="center" wrapText="1"/>
    </xf>
    <xf numFmtId="4" fontId="4" fillId="3" borderId="12" xfId="1" applyNumberFormat="1" applyFont="1" applyFill="1" applyBorder="1" applyAlignment="1">
      <alignment horizontal="center" vertical="center" wrapText="1"/>
    </xf>
    <xf numFmtId="4" fontId="4" fillId="3" borderId="8" xfId="1" applyNumberFormat="1" applyFont="1" applyFill="1" applyBorder="1" applyAlignment="1">
      <alignment horizontal="center" vertical="center" wrapText="1"/>
    </xf>
    <xf numFmtId="4" fontId="4" fillId="3" borderId="10" xfId="1" applyNumberFormat="1" applyFont="1" applyFill="1" applyBorder="1" applyAlignment="1">
      <alignment horizontal="center" vertical="center" wrapText="1"/>
    </xf>
    <xf numFmtId="49" fontId="19" fillId="2" borderId="31" xfId="1" applyNumberFormat="1" applyFont="1" applyFill="1" applyBorder="1" applyAlignment="1">
      <alignment vertical="top" wrapText="1"/>
    </xf>
    <xf numFmtId="49" fontId="19" fillId="2" borderId="32" xfId="1" applyNumberFormat="1" applyFont="1" applyFill="1" applyBorder="1" applyAlignment="1">
      <alignment vertical="top" wrapText="1"/>
    </xf>
    <xf numFmtId="49" fontId="19" fillId="2" borderId="33" xfId="1" applyNumberFormat="1" applyFont="1" applyFill="1" applyBorder="1" applyAlignment="1">
      <alignment vertical="top" wrapText="1"/>
    </xf>
    <xf numFmtId="49" fontId="9" fillId="3" borderId="30" xfId="1" applyNumberFormat="1" applyFont="1" applyFill="1" applyBorder="1" applyAlignment="1">
      <alignment vertical="top" wrapText="1"/>
    </xf>
    <xf numFmtId="49" fontId="9" fillId="3" borderId="3" xfId="1" applyNumberFormat="1" applyFont="1" applyFill="1" applyBorder="1" applyAlignment="1">
      <alignment vertical="top" wrapText="1"/>
    </xf>
    <xf numFmtId="49" fontId="9" fillId="3" borderId="12" xfId="1" applyNumberFormat="1" applyFont="1" applyFill="1" applyBorder="1" applyAlignment="1">
      <alignment vertical="top" wrapText="1"/>
    </xf>
    <xf numFmtId="4" fontId="4" fillId="5" borderId="8" xfId="1" applyNumberFormat="1" applyFont="1" applyFill="1" applyBorder="1" applyAlignment="1">
      <alignment horizontal="center" vertical="center" wrapText="1"/>
    </xf>
    <xf numFmtId="4" fontId="4" fillId="0" borderId="2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top" wrapText="1"/>
    </xf>
    <xf numFmtId="0" fontId="14" fillId="0" borderId="4" xfId="0" applyFont="1" applyFill="1" applyBorder="1" applyAlignment="1">
      <alignment horizontal="left" vertical="top" wrapText="1"/>
    </xf>
    <xf numFmtId="0" fontId="6" fillId="0" borderId="23" xfId="1" applyFont="1" applyFill="1" applyBorder="1" applyAlignment="1">
      <alignment horizontal="left" vertical="top" wrapText="1"/>
    </xf>
    <xf numFmtId="0" fontId="6" fillId="0" borderId="24" xfId="1" applyFont="1" applyFill="1" applyBorder="1" applyAlignment="1">
      <alignment horizontal="left" vertical="top" wrapText="1"/>
    </xf>
    <xf numFmtId="0" fontId="6" fillId="0" borderId="18" xfId="1" applyFont="1" applyFill="1" applyBorder="1" applyAlignment="1">
      <alignment horizontal="left" vertical="top" wrapText="1"/>
    </xf>
    <xf numFmtId="0" fontId="6" fillId="0" borderId="20" xfId="1" applyFont="1" applyFill="1" applyBorder="1" applyAlignment="1">
      <alignment horizontal="left" vertical="top" wrapText="1"/>
    </xf>
    <xf numFmtId="0" fontId="3" fillId="0" borderId="24" xfId="1" applyFont="1" applyFill="1" applyBorder="1" applyAlignment="1">
      <alignment horizontal="left" vertical="top" wrapText="1"/>
    </xf>
    <xf numFmtId="0" fontId="3" fillId="0" borderId="18" xfId="1" applyFont="1" applyFill="1" applyBorder="1" applyAlignment="1">
      <alignment horizontal="left" vertical="top" wrapText="1"/>
    </xf>
    <xf numFmtId="49" fontId="14" fillId="0" borderId="1" xfId="1" applyNumberFormat="1" applyFont="1" applyFill="1" applyBorder="1" applyAlignment="1">
      <alignment horizontal="left" vertical="top" wrapText="1"/>
    </xf>
    <xf numFmtId="4" fontId="4" fillId="5" borderId="35" xfId="0" applyNumberFormat="1" applyFont="1" applyFill="1" applyBorder="1" applyAlignment="1" applyProtection="1">
      <alignment horizontal="center" vertical="center" wrapText="1"/>
      <protection locked="0"/>
    </xf>
    <xf numFmtId="4" fontId="4" fillId="5" borderId="8" xfId="1" applyNumberFormat="1" applyFont="1" applyFill="1" applyBorder="1" applyAlignment="1">
      <alignment horizontal="center" vertical="center"/>
    </xf>
    <xf numFmtId="4" fontId="2" fillId="0" borderId="0" xfId="1" applyNumberFormat="1" applyFont="1"/>
    <xf numFmtId="4" fontId="2" fillId="0" borderId="1" xfId="1" applyNumberFormat="1" applyFont="1" applyFill="1" applyBorder="1" applyAlignment="1">
      <alignment horizontal="center" vertical="center" wrapText="1"/>
    </xf>
    <xf numFmtId="4" fontId="2" fillId="0" borderId="2" xfId="1" applyNumberFormat="1" applyFont="1" applyFill="1" applyBorder="1" applyAlignment="1">
      <alignment horizontal="center" vertical="center" wrapText="1"/>
    </xf>
    <xf numFmtId="4" fontId="2" fillId="0" borderId="4" xfId="1" applyNumberFormat="1" applyFont="1" applyFill="1" applyBorder="1" applyAlignment="1">
      <alignment horizontal="center" vertical="center" wrapText="1"/>
    </xf>
    <xf numFmtId="4" fontId="2" fillId="0" borderId="9" xfId="1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left" vertical="top" wrapText="1"/>
    </xf>
    <xf numFmtId="0" fontId="6" fillId="0" borderId="1" xfId="1" applyFont="1" applyFill="1" applyBorder="1" applyAlignment="1">
      <alignment horizontal="center" vertical="center" wrapText="1"/>
    </xf>
    <xf numFmtId="0" fontId="26" fillId="0" borderId="1" xfId="1" applyFont="1" applyFill="1" applyBorder="1" applyAlignment="1">
      <alignment horizontal="center" vertical="center" wrapText="1"/>
    </xf>
    <xf numFmtId="49" fontId="14" fillId="5" borderId="8" xfId="1" applyNumberFormat="1" applyFont="1" applyFill="1" applyBorder="1" applyAlignment="1">
      <alignment horizontal="left" vertical="top" wrapText="1"/>
    </xf>
    <xf numFmtId="0" fontId="3" fillId="0" borderId="36" xfId="1" applyFont="1" applyFill="1" applyBorder="1" applyAlignment="1">
      <alignment horizontal="left" vertical="top" wrapText="1"/>
    </xf>
    <xf numFmtId="0" fontId="14" fillId="0" borderId="37" xfId="0" applyFont="1" applyFill="1" applyBorder="1" applyAlignment="1">
      <alignment horizontal="left" vertical="top" wrapText="1"/>
    </xf>
    <xf numFmtId="49" fontId="3" fillId="0" borderId="37" xfId="1" applyNumberFormat="1" applyFont="1" applyFill="1" applyBorder="1" applyAlignment="1">
      <alignment horizontal="center" vertical="center" wrapText="1"/>
    </xf>
    <xf numFmtId="49" fontId="16" fillId="0" borderId="37" xfId="1" applyNumberFormat="1" applyFont="1" applyFill="1" applyBorder="1" applyAlignment="1">
      <alignment horizontal="center" vertical="center" wrapText="1"/>
    </xf>
    <xf numFmtId="4" fontId="4" fillId="0" borderId="37" xfId="0" applyNumberFormat="1" applyFont="1" applyFill="1" applyBorder="1" applyAlignment="1">
      <alignment horizontal="center" vertical="center" wrapText="1"/>
    </xf>
    <xf numFmtId="4" fontId="4" fillId="0" borderId="37" xfId="1" applyNumberFormat="1" applyFont="1" applyFill="1" applyBorder="1" applyAlignment="1">
      <alignment horizontal="center" vertical="center"/>
    </xf>
    <xf numFmtId="4" fontId="4" fillId="0" borderId="38" xfId="1" applyNumberFormat="1" applyFont="1" applyFill="1" applyBorder="1" applyAlignment="1">
      <alignment horizontal="center" vertical="center"/>
    </xf>
    <xf numFmtId="49" fontId="3" fillId="0" borderId="39" xfId="1" applyNumberFormat="1" applyFont="1" applyFill="1" applyBorder="1" applyAlignment="1">
      <alignment horizontal="center" vertical="center" wrapText="1"/>
    </xf>
    <xf numFmtId="3" fontId="23" fillId="0" borderId="1" xfId="0" applyNumberFormat="1" applyFont="1" applyFill="1" applyBorder="1" applyAlignment="1" applyProtection="1">
      <alignment horizontal="center" vertical="center" wrapText="1"/>
    </xf>
    <xf numFmtId="3" fontId="23" fillId="0" borderId="4" xfId="0" applyNumberFormat="1" applyFont="1" applyFill="1" applyBorder="1" applyAlignment="1" applyProtection="1">
      <alignment horizontal="center" vertical="center" wrapText="1"/>
    </xf>
    <xf numFmtId="0" fontId="14" fillId="0" borderId="1" xfId="0" applyFont="1" applyFill="1" applyBorder="1" applyAlignment="1">
      <alignment horizontal="left" vertical="top" wrapText="1"/>
    </xf>
    <xf numFmtId="0" fontId="14" fillId="0" borderId="4" xfId="0" applyFont="1" applyFill="1" applyBorder="1" applyAlignment="1">
      <alignment horizontal="left" vertical="top" wrapText="1"/>
    </xf>
    <xf numFmtId="49" fontId="21" fillId="0" borderId="23" xfId="1" applyNumberFormat="1" applyFont="1" applyFill="1" applyBorder="1" applyAlignment="1">
      <alignment horizontal="left" vertical="top" wrapText="1"/>
    </xf>
    <xf numFmtId="49" fontId="2" fillId="0" borderId="4" xfId="1" applyNumberFormat="1" applyFont="1" applyFill="1" applyBorder="1" applyAlignment="1">
      <alignment horizontal="center" vertical="center" wrapText="1"/>
    </xf>
    <xf numFmtId="4" fontId="4" fillId="0" borderId="21" xfId="1" applyNumberFormat="1" applyFont="1" applyFill="1" applyBorder="1" applyAlignment="1">
      <alignment horizontal="center" vertical="center"/>
    </xf>
    <xf numFmtId="165" fontId="21" fillId="0" borderId="24" xfId="1" applyNumberFormat="1" applyFont="1" applyFill="1" applyBorder="1" applyAlignment="1">
      <alignment vertical="top" wrapText="1"/>
    </xf>
    <xf numFmtId="0" fontId="21" fillId="0" borderId="24" xfId="1" applyNumberFormat="1" applyFont="1" applyFill="1" applyBorder="1" applyAlignment="1">
      <alignment horizontal="left" vertical="top" wrapText="1"/>
    </xf>
    <xf numFmtId="49" fontId="14" fillId="0" borderId="2" xfId="1" applyNumberFormat="1" applyFont="1" applyFill="1" applyBorder="1" applyAlignment="1">
      <alignment horizontal="left" vertical="top" wrapText="1"/>
    </xf>
    <xf numFmtId="166" fontId="21" fillId="0" borderId="24" xfId="1" applyNumberFormat="1" applyFont="1" applyFill="1" applyBorder="1" applyAlignment="1">
      <alignment horizontal="left" vertical="top" wrapText="1"/>
    </xf>
    <xf numFmtId="0" fontId="21" fillId="0" borderId="18" xfId="1" applyNumberFormat="1" applyFont="1" applyFill="1" applyBorder="1" applyAlignment="1">
      <alignment horizontal="left" vertical="top" wrapText="1"/>
    </xf>
    <xf numFmtId="4" fontId="4" fillId="0" borderId="19" xfId="1" applyNumberFormat="1" applyFont="1" applyFill="1" applyBorder="1" applyAlignment="1">
      <alignment horizontal="center" vertical="center" wrapText="1"/>
    </xf>
    <xf numFmtId="0" fontId="21" fillId="0" borderId="24" xfId="0" applyFont="1" applyFill="1" applyBorder="1" applyAlignment="1" applyProtection="1">
      <alignment horizontal="left" vertical="top" wrapText="1"/>
      <protection locked="0"/>
    </xf>
    <xf numFmtId="0" fontId="14" fillId="0" borderId="1" xfId="0" applyFont="1" applyFill="1" applyBorder="1" applyAlignment="1" applyProtection="1">
      <alignment horizontal="left" vertical="top" wrapText="1"/>
      <protection locked="0"/>
    </xf>
    <xf numFmtId="0" fontId="22" fillId="0" borderId="24" xfId="0" applyFont="1" applyFill="1" applyBorder="1" applyAlignment="1" applyProtection="1">
      <alignment horizontal="left" vertical="top" wrapText="1"/>
      <protection locked="0"/>
    </xf>
    <xf numFmtId="165" fontId="22" fillId="0" borderId="24" xfId="1" applyNumberFormat="1" applyFont="1" applyFill="1" applyBorder="1" applyAlignment="1">
      <alignment horizontal="left" vertical="top" wrapText="1"/>
    </xf>
    <xf numFmtId="4" fontId="23" fillId="0" borderId="0" xfId="1" applyNumberFormat="1" applyFont="1" applyFill="1" applyBorder="1" applyAlignment="1">
      <alignment horizontal="center" vertical="center"/>
    </xf>
    <xf numFmtId="49" fontId="21" fillId="0" borderId="24" xfId="4" applyNumberFormat="1" applyFont="1" applyFill="1" applyBorder="1" applyAlignment="1">
      <alignment horizontal="left" vertical="top" wrapText="1"/>
    </xf>
    <xf numFmtId="2" fontId="21" fillId="0" borderId="24" xfId="4" applyNumberFormat="1" applyFont="1" applyFill="1" applyBorder="1" applyAlignment="1">
      <alignment horizontal="left" vertical="top" wrapText="1"/>
    </xf>
    <xf numFmtId="49" fontId="6" fillId="0" borderId="1" xfId="3" applyNumberFormat="1" applyFont="1" applyFill="1" applyBorder="1" applyAlignment="1">
      <alignment horizontal="center" vertical="center" wrapText="1"/>
    </xf>
    <xf numFmtId="49" fontId="26" fillId="0" borderId="1" xfId="3" applyNumberFormat="1" applyFont="1" applyFill="1" applyBorder="1" applyAlignment="1">
      <alignment horizontal="center" vertical="center" wrapText="1"/>
    </xf>
    <xf numFmtId="165" fontId="21" fillId="0" borderId="24" xfId="2" applyNumberFormat="1" applyFont="1" applyFill="1" applyBorder="1" applyAlignment="1">
      <alignment horizontal="left" vertical="top" wrapText="1"/>
    </xf>
    <xf numFmtId="49" fontId="3" fillId="0" borderId="1" xfId="3" applyNumberFormat="1" applyFont="1" applyFill="1" applyBorder="1" applyAlignment="1">
      <alignment horizontal="center" vertical="center" wrapText="1"/>
    </xf>
    <xf numFmtId="49" fontId="16" fillId="0" borderId="1" xfId="3" applyNumberFormat="1" applyFont="1" applyFill="1" applyBorder="1" applyAlignment="1">
      <alignment horizontal="center" vertical="center" wrapText="1"/>
    </xf>
    <xf numFmtId="4" fontId="4" fillId="0" borderId="1" xfId="2" applyNumberFormat="1" applyFont="1" applyFill="1" applyBorder="1" applyAlignment="1">
      <alignment horizontal="center" vertical="center" wrapText="1"/>
    </xf>
    <xf numFmtId="0" fontId="21" fillId="0" borderId="24" xfId="3" applyNumberFormat="1" applyFont="1" applyFill="1" applyBorder="1" applyAlignment="1">
      <alignment horizontal="left" vertical="top" wrapText="1"/>
    </xf>
    <xf numFmtId="49" fontId="14" fillId="0" borderId="1" xfId="3" applyNumberFormat="1" applyFont="1" applyFill="1" applyBorder="1" applyAlignment="1">
      <alignment horizontal="left" vertical="top" wrapText="1"/>
    </xf>
    <xf numFmtId="49" fontId="2" fillId="0" borderId="1" xfId="3" applyNumberFormat="1" applyFont="1" applyFill="1" applyBorder="1" applyAlignment="1">
      <alignment horizontal="center" vertical="center" wrapText="1"/>
    </xf>
    <xf numFmtId="49" fontId="21" fillId="0" borderId="24" xfId="3" applyNumberFormat="1" applyFont="1" applyFill="1" applyBorder="1" applyAlignment="1">
      <alignment horizontal="left" vertical="top" wrapText="1"/>
    </xf>
    <xf numFmtId="166" fontId="21" fillId="0" borderId="24" xfId="3" applyNumberFormat="1" applyFont="1" applyFill="1" applyBorder="1" applyAlignment="1">
      <alignment horizontal="left" vertical="top" wrapText="1"/>
    </xf>
    <xf numFmtId="0" fontId="22" fillId="0" borderId="24" xfId="1" applyNumberFormat="1" applyFont="1" applyFill="1" applyBorder="1" applyAlignment="1">
      <alignment horizontal="left" vertical="top" wrapText="1"/>
    </xf>
    <xf numFmtId="4" fontId="4" fillId="0" borderId="0" xfId="1" applyNumberFormat="1" applyFont="1" applyFill="1" applyBorder="1" applyAlignment="1">
      <alignment horizontal="center" vertical="center"/>
    </xf>
    <xf numFmtId="3" fontId="4" fillId="5" borderId="8" xfId="1" applyNumberFormat="1" applyFont="1" applyFill="1" applyBorder="1" applyAlignment="1">
      <alignment horizontal="center" vertical="center" wrapText="1"/>
    </xf>
    <xf numFmtId="49" fontId="2" fillId="0" borderId="39" xfId="1" applyNumberFormat="1" applyFont="1" applyFill="1" applyBorder="1" applyAlignment="1">
      <alignment horizontal="center" vertical="center" wrapText="1"/>
    </xf>
    <xf numFmtId="3" fontId="4" fillId="2" borderId="27" xfId="1" applyNumberFormat="1" applyFont="1" applyFill="1" applyBorder="1" applyAlignment="1">
      <alignment horizontal="center" vertical="center" wrapText="1"/>
    </xf>
    <xf numFmtId="4" fontId="4" fillId="2" borderId="27" xfId="1" applyNumberFormat="1" applyFont="1" applyFill="1" applyBorder="1" applyAlignment="1">
      <alignment horizontal="center" vertical="center" wrapText="1"/>
    </xf>
    <xf numFmtId="4" fontId="4" fillId="2" borderId="28" xfId="1" applyNumberFormat="1" applyFont="1" applyFill="1" applyBorder="1" applyAlignment="1">
      <alignment horizontal="center" vertical="center" wrapText="1"/>
    </xf>
    <xf numFmtId="4" fontId="4" fillId="3" borderId="25" xfId="1" applyNumberFormat="1" applyFont="1" applyFill="1" applyBorder="1" applyAlignment="1">
      <alignment horizontal="center" vertical="center" wrapText="1"/>
    </xf>
    <xf numFmtId="164" fontId="4" fillId="0" borderId="0" xfId="1" applyNumberFormat="1" applyFont="1" applyFill="1" applyAlignment="1">
      <alignment horizontal="center" vertical="center"/>
    </xf>
    <xf numFmtId="3" fontId="4" fillId="2" borderId="33" xfId="1" applyNumberFormat="1" applyFont="1" applyFill="1" applyBorder="1" applyAlignment="1">
      <alignment horizontal="center" vertical="center" wrapText="1"/>
    </xf>
    <xf numFmtId="164" fontId="4" fillId="0" borderId="0" xfId="1" applyNumberFormat="1" applyFont="1" applyFill="1" applyBorder="1"/>
    <xf numFmtId="0" fontId="14" fillId="0" borderId="0" xfId="1" applyNumberFormat="1" applyFont="1" applyFill="1" applyBorder="1" applyAlignment="1">
      <alignment horizontal="left" vertical="top" wrapText="1"/>
    </xf>
    <xf numFmtId="3" fontId="15" fillId="0" borderId="0" xfId="0" applyNumberFormat="1" applyFont="1" applyFill="1" applyBorder="1" applyAlignment="1">
      <alignment horizontal="center" vertical="top" wrapText="1"/>
    </xf>
    <xf numFmtId="3" fontId="15" fillId="0" borderId="0" xfId="0" applyNumberFormat="1" applyFont="1" applyFill="1" applyBorder="1" applyAlignment="1">
      <alignment horizontal="left" vertical="top" wrapText="1"/>
    </xf>
    <xf numFmtId="49" fontId="3" fillId="0" borderId="0" xfId="1" applyNumberFormat="1" applyFont="1" applyFill="1" applyBorder="1" applyAlignment="1">
      <alignment horizontal="center" vertical="center" wrapText="1"/>
    </xf>
    <xf numFmtId="4" fontId="5" fillId="4" borderId="2" xfId="0" applyNumberFormat="1" applyFont="1" applyFill="1" applyBorder="1" applyAlignment="1" applyProtection="1">
      <alignment horizontal="center" vertical="center" wrapText="1"/>
      <protection locked="0"/>
    </xf>
    <xf numFmtId="4" fontId="5" fillId="4" borderId="19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1" applyFont="1" applyBorder="1" applyAlignment="1">
      <alignment horizontal="center" wrapText="1"/>
    </xf>
    <xf numFmtId="0" fontId="12" fillId="0" borderId="0" xfId="1" applyFont="1" applyAlignment="1">
      <alignment horizontal="center" wrapText="1"/>
    </xf>
    <xf numFmtId="4" fontId="23" fillId="6" borderId="1" xfId="0" applyNumberFormat="1" applyFont="1" applyFill="1" applyBorder="1" applyAlignment="1">
      <alignment horizontal="center" vertical="center" wrapText="1"/>
    </xf>
    <xf numFmtId="49" fontId="14" fillId="0" borderId="2" xfId="1" applyNumberFormat="1" applyFont="1" applyFill="1" applyBorder="1" applyAlignment="1">
      <alignment horizontal="left" vertical="top" wrapText="1"/>
    </xf>
    <xf numFmtId="49" fontId="14" fillId="0" borderId="4" xfId="1" applyNumberFormat="1" applyFont="1" applyFill="1" applyBorder="1" applyAlignment="1">
      <alignment horizontal="left" vertical="top" wrapText="1"/>
    </xf>
    <xf numFmtId="3" fontId="13" fillId="4" borderId="15" xfId="0" applyNumberFormat="1" applyFont="1" applyFill="1" applyBorder="1" applyAlignment="1">
      <alignment horizontal="center" vertical="top" wrapText="1"/>
    </xf>
    <xf numFmtId="3" fontId="13" fillId="4" borderId="2" xfId="0" applyNumberFormat="1" applyFont="1" applyFill="1" applyBorder="1" applyAlignment="1">
      <alignment horizontal="center" vertical="top" wrapText="1"/>
    </xf>
    <xf numFmtId="0" fontId="6" fillId="0" borderId="18" xfId="1" applyFont="1" applyFill="1" applyBorder="1" applyAlignment="1">
      <alignment horizontal="left" vertical="top" wrapText="1"/>
    </xf>
    <xf numFmtId="0" fontId="6" fillId="0" borderId="23" xfId="1" applyFont="1" applyFill="1" applyBorder="1" applyAlignment="1">
      <alignment horizontal="left" vertical="top" wrapText="1"/>
    </xf>
    <xf numFmtId="0" fontId="6" fillId="0" borderId="20" xfId="1" applyFont="1" applyFill="1" applyBorder="1" applyAlignment="1">
      <alignment horizontal="left" vertical="top" wrapText="1"/>
    </xf>
    <xf numFmtId="0" fontId="21" fillId="0" borderId="24" xfId="0" applyFont="1" applyFill="1" applyBorder="1" applyAlignment="1">
      <alignment horizontal="left" vertical="top" wrapText="1"/>
    </xf>
    <xf numFmtId="0" fontId="3" fillId="0" borderId="24" xfId="1" applyFont="1" applyFill="1" applyBorder="1" applyAlignment="1">
      <alignment horizontal="left" vertical="top" wrapText="1"/>
    </xf>
    <xf numFmtId="0" fontId="3" fillId="0" borderId="18" xfId="1" applyFont="1" applyFill="1" applyBorder="1" applyAlignment="1">
      <alignment horizontal="left" vertical="top" wrapText="1"/>
    </xf>
    <xf numFmtId="0" fontId="3" fillId="0" borderId="20" xfId="1" applyFont="1" applyFill="1" applyBorder="1" applyAlignment="1">
      <alignment horizontal="left" vertical="top" wrapText="1"/>
    </xf>
    <xf numFmtId="0" fontId="3" fillId="0" borderId="23" xfId="1" applyFont="1" applyFill="1" applyBorder="1" applyAlignment="1">
      <alignment horizontal="left" vertical="top" wrapText="1"/>
    </xf>
    <xf numFmtId="165" fontId="21" fillId="0" borderId="18" xfId="1" applyNumberFormat="1" applyFont="1" applyFill="1" applyBorder="1" applyAlignment="1">
      <alignment horizontal="left" vertical="top" wrapText="1"/>
    </xf>
    <xf numFmtId="165" fontId="21" fillId="0" borderId="20" xfId="1" applyNumberFormat="1" applyFont="1" applyFill="1" applyBorder="1" applyAlignment="1">
      <alignment horizontal="left" vertical="top" wrapText="1"/>
    </xf>
    <xf numFmtId="165" fontId="21" fillId="0" borderId="23" xfId="1" applyNumberFormat="1" applyFont="1" applyFill="1" applyBorder="1" applyAlignment="1">
      <alignment horizontal="left" vertical="top" wrapText="1"/>
    </xf>
    <xf numFmtId="165" fontId="22" fillId="0" borderId="24" xfId="1" applyNumberFormat="1" applyFont="1" applyFill="1" applyBorder="1" applyAlignment="1">
      <alignment horizontal="left" vertical="top" wrapText="1"/>
    </xf>
    <xf numFmtId="4" fontId="13" fillId="4" borderId="16" xfId="0" applyNumberFormat="1" applyFont="1" applyFill="1" applyBorder="1" applyAlignment="1" applyProtection="1">
      <alignment horizontal="center" vertical="center" wrapText="1"/>
      <protection locked="0"/>
    </xf>
    <xf numFmtId="4" fontId="13" fillId="4" borderId="34" xfId="0" applyNumberFormat="1" applyFont="1" applyFill="1" applyBorder="1" applyAlignment="1" applyProtection="1">
      <alignment horizontal="center" vertical="center" wrapText="1"/>
      <protection locked="0"/>
    </xf>
    <xf numFmtId="4" fontId="13" fillId="4" borderId="17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2" xfId="0" applyFont="1" applyFill="1" applyBorder="1" applyAlignment="1">
      <alignment horizontal="left" vertical="top" wrapText="1"/>
    </xf>
    <xf numFmtId="0" fontId="14" fillId="0" borderId="4" xfId="0" applyFont="1" applyFill="1" applyBorder="1" applyAlignment="1">
      <alignment horizontal="left" vertical="top" wrapText="1"/>
    </xf>
    <xf numFmtId="3" fontId="9" fillId="4" borderId="15" xfId="0" applyNumberFormat="1" applyFont="1" applyFill="1" applyBorder="1" applyAlignment="1">
      <alignment horizontal="center" vertical="top" wrapText="1"/>
    </xf>
    <xf numFmtId="49" fontId="9" fillId="4" borderId="14" xfId="1" applyNumberFormat="1" applyFont="1" applyFill="1" applyBorder="1" applyAlignment="1">
      <alignment horizontal="center" vertical="center" wrapText="1"/>
    </xf>
    <xf numFmtId="49" fontId="9" fillId="4" borderId="18" xfId="1" applyNumberFormat="1" applyFont="1" applyFill="1" applyBorder="1" applyAlignment="1">
      <alignment horizontal="center" vertical="center" wrapText="1"/>
    </xf>
    <xf numFmtId="49" fontId="4" fillId="4" borderId="13" xfId="1" applyNumberFormat="1" applyFont="1" applyFill="1" applyBorder="1" applyAlignment="1">
      <alignment horizontal="center" vertical="top" wrapText="1"/>
    </xf>
    <xf numFmtId="49" fontId="4" fillId="4" borderId="27" xfId="1" applyNumberFormat="1" applyFont="1" applyFill="1" applyBorder="1" applyAlignment="1">
      <alignment horizontal="center" vertical="top" wrapText="1"/>
    </xf>
    <xf numFmtId="49" fontId="15" fillId="0" borderId="20" xfId="1" applyNumberFormat="1" applyFont="1" applyFill="1" applyBorder="1" applyAlignment="1">
      <alignment horizontal="left" vertical="top" wrapText="1"/>
    </xf>
    <xf numFmtId="49" fontId="15" fillId="0" borderId="23" xfId="1" applyNumberFormat="1" applyFont="1" applyFill="1" applyBorder="1" applyAlignment="1">
      <alignment horizontal="left" vertical="top" wrapText="1"/>
    </xf>
    <xf numFmtId="164" fontId="13" fillId="4" borderId="15" xfId="0" applyNumberFormat="1" applyFont="1" applyFill="1" applyBorder="1" applyAlignment="1">
      <alignment horizontal="center" vertical="top" wrapText="1"/>
    </xf>
    <xf numFmtId="164" fontId="13" fillId="4" borderId="2" xfId="0" applyNumberFormat="1" applyFont="1" applyFill="1" applyBorder="1" applyAlignment="1">
      <alignment horizontal="center" vertical="top" wrapText="1"/>
    </xf>
    <xf numFmtId="0" fontId="27" fillId="0" borderId="0" xfId="0" applyFont="1" applyFill="1" applyAlignment="1">
      <alignment horizontal="center" vertical="center" wrapText="1"/>
    </xf>
    <xf numFmtId="164" fontId="13" fillId="4" borderId="13" xfId="0" applyNumberFormat="1" applyFont="1" applyFill="1" applyBorder="1" applyAlignment="1">
      <alignment horizontal="center" vertical="top" wrapText="1"/>
    </xf>
    <xf numFmtId="164" fontId="13" fillId="4" borderId="9" xfId="0" applyNumberFormat="1" applyFont="1" applyFill="1" applyBorder="1" applyAlignment="1">
      <alignment horizontal="center" vertical="top" wrapText="1"/>
    </xf>
    <xf numFmtId="0" fontId="6" fillId="0" borderId="24" xfId="1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3" fillId="0" borderId="23" xfId="0" applyFont="1" applyFill="1" applyBorder="1" applyAlignment="1">
      <alignment horizontal="left" vertical="top" wrapText="1"/>
    </xf>
    <xf numFmtId="4" fontId="4" fillId="4" borderId="13" xfId="0" applyNumberFormat="1" applyFont="1" applyFill="1" applyBorder="1" applyAlignment="1">
      <alignment horizontal="center" vertical="top" wrapText="1"/>
    </xf>
    <xf numFmtId="4" fontId="4" fillId="4" borderId="27" xfId="0" applyNumberFormat="1" applyFont="1" applyFill="1" applyBorder="1" applyAlignment="1">
      <alignment horizontal="center" vertical="top" wrapText="1"/>
    </xf>
    <xf numFmtId="4" fontId="13" fillId="4" borderId="29" xfId="0" applyNumberFormat="1" applyFont="1" applyFill="1" applyBorder="1" applyAlignment="1" applyProtection="1">
      <alignment horizontal="center" vertical="center" wrapText="1"/>
      <protection locked="0"/>
    </xf>
  </cellXfs>
  <cellStyles count="6">
    <cellStyle name="Обычный" xfId="0" builtinId="0"/>
    <cellStyle name="Обычный 3" xfId="5"/>
    <cellStyle name="Обычный_Алексеевский уведомление" xfId="1"/>
    <cellStyle name="Обычный_Белгородский уведомление" xfId="2"/>
    <cellStyle name="Обычный_Валуйский уведомление" xfId="3"/>
    <cellStyle name="Обычный_Вейделевский уведомление" xfId="4"/>
  </cellStyles>
  <dxfs count="0"/>
  <tableStyles count="0" defaultTableStyle="TableStyleMedium9" defaultPivotStyle="PivotStyleLight16"/>
  <colors>
    <mruColors>
      <color rgb="FF9999FF"/>
      <color rgb="FFCCFFCC"/>
      <color rgb="FFB8CCE4"/>
      <color rgb="FF00FFFF"/>
      <color rgb="FFFFFFCC"/>
      <color rgb="FFCCFF99"/>
      <color rgb="FFB6E987"/>
      <color rgb="FFFF00FF"/>
      <color rgb="FFFF6600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825500</xdr:colOff>
      <xdr:row>156</xdr:row>
      <xdr:rowOff>739775</xdr:rowOff>
    </xdr:from>
    <xdr:to>
      <xdr:col>1</xdr:col>
      <xdr:colOff>835025</xdr:colOff>
      <xdr:row>157</xdr:row>
      <xdr:rowOff>622300</xdr:rowOff>
    </xdr:to>
    <xdr:sp macro="" textlink="">
      <xdr:nvSpPr>
        <xdr:cNvPr id="1026" name="Text Box 48"/>
        <xdr:cNvSpPr txBox="1">
          <a:spLocks noChangeArrowheads="1"/>
        </xdr:cNvSpPr>
      </xdr:nvSpPr>
      <xdr:spPr bwMode="auto">
        <a:xfrm>
          <a:off x="3778250" y="91449525"/>
          <a:ext cx="952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57150</xdr:rowOff>
    </xdr:from>
    <xdr:to>
      <xdr:col>2</xdr:col>
      <xdr:colOff>9525</xdr:colOff>
      <xdr:row>157</xdr:row>
      <xdr:rowOff>1638300</xdr:rowOff>
    </xdr:to>
    <xdr:sp macro="" textlink="">
      <xdr:nvSpPr>
        <xdr:cNvPr id="1027" name="Text Box 48"/>
        <xdr:cNvSpPr txBox="1">
          <a:spLocks noChangeArrowheads="1"/>
        </xdr:cNvSpPr>
      </xdr:nvSpPr>
      <xdr:spPr bwMode="auto">
        <a:xfrm>
          <a:off x="9582150" y="73028175"/>
          <a:ext cx="9525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indexed="45"/>
    <outlinePr summaryBelow="0"/>
  </sheetPr>
  <dimension ref="A1:IW208"/>
  <sheetViews>
    <sheetView showGridLines="0" tabSelected="1" zoomScale="85" zoomScaleNormal="85" zoomScaleSheetLayoutView="70" workbookViewId="0">
      <pane xSplit="5" ySplit="11" topLeftCell="F145" activePane="bottomRight" state="frozen"/>
      <selection pane="topRight" activeCell="F1" sqref="F1"/>
      <selection pane="bottomLeft" activeCell="A10" sqref="A10"/>
      <selection pane="bottomRight" activeCell="O6" sqref="O6"/>
    </sheetView>
  </sheetViews>
  <sheetFormatPr defaultRowHeight="12.75" customHeight="1" x14ac:dyDescent="0.2"/>
  <cols>
    <col min="1" max="1" width="43.5703125" style="40" customWidth="1"/>
    <col min="2" max="2" width="11.140625" style="61" customWidth="1"/>
    <col min="3" max="3" width="7.28515625" style="17" customWidth="1"/>
    <col min="4" max="4" width="6.5703125" style="2" customWidth="1"/>
    <col min="5" max="5" width="6" style="2" customWidth="1"/>
    <col min="6" max="6" width="15.85546875" style="70" customWidth="1"/>
    <col min="7" max="7" width="7.7109375" style="2" customWidth="1"/>
    <col min="8" max="8" width="7.85546875" style="2" customWidth="1"/>
    <col min="9" max="9" width="15.140625" style="3" customWidth="1"/>
    <col min="10" max="10" width="15.140625" style="74" customWidth="1"/>
    <col min="11" max="11" width="16.42578125" style="74" customWidth="1"/>
    <col min="12" max="15" width="13.42578125" style="2" customWidth="1"/>
    <col min="16" max="20" width="13.85546875" style="2" customWidth="1"/>
    <col min="21" max="21" width="14.7109375" style="2" customWidth="1"/>
    <col min="22" max="77" width="13.85546875" style="2" customWidth="1"/>
    <col min="78" max="78" width="27" style="5" customWidth="1"/>
    <col min="79" max="89" width="9.140625" style="5" customWidth="1"/>
    <col min="90" max="257" width="9.140625" style="5"/>
    <col min="258" max="16384" width="9.140625" style="2"/>
  </cols>
  <sheetData>
    <row r="1" spans="1:257" s="6" customFormat="1" ht="48" customHeight="1" x14ac:dyDescent="0.2">
      <c r="A1" s="259" t="s">
        <v>352</v>
      </c>
      <c r="B1" s="259"/>
      <c r="C1" s="259"/>
      <c r="D1" s="259"/>
      <c r="E1" s="259"/>
      <c r="F1" s="259"/>
      <c r="G1" s="259"/>
      <c r="H1" s="259"/>
      <c r="I1" s="259"/>
      <c r="J1" s="259"/>
      <c r="K1" s="83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  <c r="X1" s="195"/>
      <c r="Y1" s="195"/>
      <c r="Z1" s="195"/>
      <c r="AA1" s="195"/>
      <c r="AB1" s="195"/>
      <c r="AC1" s="195"/>
      <c r="AD1" s="195"/>
      <c r="AE1" s="195"/>
      <c r="AF1" s="195"/>
      <c r="AG1" s="195"/>
      <c r="AH1" s="195"/>
      <c r="AI1" s="195"/>
      <c r="AJ1" s="195"/>
      <c r="AK1" s="195"/>
      <c r="AL1" s="195"/>
      <c r="AM1" s="195"/>
      <c r="AN1" s="195"/>
      <c r="AO1" s="195"/>
      <c r="AP1" s="195"/>
      <c r="AQ1" s="195"/>
      <c r="AR1" s="195"/>
      <c r="AS1" s="195"/>
      <c r="AT1" s="195"/>
      <c r="AU1" s="195"/>
      <c r="AV1" s="195"/>
      <c r="AW1" s="195"/>
      <c r="AX1" s="195"/>
      <c r="AY1" s="195"/>
      <c r="AZ1" s="195"/>
      <c r="BA1" s="195"/>
      <c r="BB1" s="195"/>
      <c r="BC1" s="195"/>
      <c r="BD1" s="195"/>
      <c r="BE1" s="195"/>
      <c r="BF1" s="195"/>
      <c r="BG1" s="195"/>
      <c r="BH1" s="195"/>
      <c r="BI1" s="195"/>
      <c r="BJ1" s="195"/>
      <c r="BK1" s="195"/>
      <c r="BL1" s="195"/>
      <c r="BM1" s="195"/>
      <c r="BN1" s="195"/>
      <c r="BO1" s="195"/>
      <c r="BP1" s="195"/>
      <c r="BQ1" s="195"/>
      <c r="BR1" s="195"/>
      <c r="BS1" s="195"/>
      <c r="BT1" s="195"/>
      <c r="BU1" s="195"/>
      <c r="BV1" s="195"/>
      <c r="BW1" s="195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4"/>
      <c r="CV1" s="14"/>
      <c r="CW1" s="14"/>
      <c r="CX1" s="14"/>
      <c r="CY1" s="14"/>
      <c r="CZ1" s="14"/>
      <c r="DA1" s="14"/>
      <c r="DB1" s="14"/>
      <c r="DC1" s="14"/>
      <c r="DD1" s="14"/>
      <c r="DE1" s="14"/>
      <c r="DF1" s="14"/>
      <c r="DG1" s="14"/>
      <c r="DH1" s="14"/>
      <c r="DI1" s="14"/>
      <c r="DJ1" s="14"/>
      <c r="DK1" s="14"/>
      <c r="DL1" s="14"/>
      <c r="DM1" s="14"/>
      <c r="DN1" s="14"/>
      <c r="DO1" s="14"/>
      <c r="DP1" s="14"/>
      <c r="DQ1" s="14"/>
      <c r="DR1" s="14"/>
      <c r="DS1" s="14"/>
      <c r="DT1" s="14"/>
      <c r="DU1" s="14"/>
      <c r="DV1" s="14"/>
      <c r="DW1" s="14"/>
      <c r="DX1" s="14"/>
      <c r="DY1" s="14"/>
      <c r="DZ1" s="14"/>
      <c r="EA1" s="14"/>
      <c r="EB1" s="14"/>
      <c r="EC1" s="14"/>
      <c r="ED1" s="14"/>
      <c r="EE1" s="14"/>
      <c r="EF1" s="14"/>
      <c r="EG1" s="14"/>
      <c r="EH1" s="14"/>
      <c r="EI1" s="14"/>
      <c r="EJ1" s="14"/>
      <c r="EK1" s="14"/>
      <c r="EL1" s="14"/>
      <c r="EM1" s="14"/>
      <c r="EN1" s="14"/>
      <c r="EO1" s="14"/>
      <c r="EP1" s="14"/>
      <c r="EQ1" s="14"/>
      <c r="ER1" s="14"/>
      <c r="ES1" s="14"/>
      <c r="ET1" s="14"/>
      <c r="EU1" s="14"/>
      <c r="EV1" s="14"/>
      <c r="EW1" s="14"/>
      <c r="EX1" s="14"/>
      <c r="EY1" s="14"/>
      <c r="EZ1" s="14"/>
      <c r="FA1" s="14"/>
      <c r="FB1" s="14"/>
      <c r="FC1" s="14"/>
      <c r="FD1" s="14"/>
      <c r="FE1" s="14"/>
      <c r="FF1" s="14"/>
      <c r="FG1" s="14"/>
      <c r="FH1" s="14"/>
      <c r="FI1" s="14"/>
      <c r="FJ1" s="14"/>
      <c r="FK1" s="14"/>
      <c r="FL1" s="14"/>
      <c r="FM1" s="14"/>
      <c r="FN1" s="14"/>
      <c r="FO1" s="14"/>
      <c r="FP1" s="14"/>
      <c r="FQ1" s="14"/>
      <c r="FR1" s="14"/>
      <c r="FS1" s="14"/>
      <c r="FT1" s="14"/>
      <c r="FU1" s="14"/>
      <c r="FV1" s="14"/>
      <c r="FW1" s="14"/>
      <c r="FX1" s="14"/>
      <c r="FY1" s="14"/>
      <c r="FZ1" s="14"/>
      <c r="GA1" s="14"/>
      <c r="GB1" s="14"/>
      <c r="GC1" s="14"/>
      <c r="GD1" s="14"/>
      <c r="GE1" s="14"/>
      <c r="GF1" s="14"/>
      <c r="GG1" s="14"/>
      <c r="GH1" s="14"/>
      <c r="GI1" s="14"/>
      <c r="GJ1" s="14"/>
      <c r="GK1" s="14"/>
      <c r="GL1" s="14"/>
      <c r="GM1" s="14"/>
      <c r="GN1" s="14"/>
      <c r="GO1" s="14"/>
      <c r="GP1" s="14"/>
      <c r="GQ1" s="14"/>
      <c r="GR1" s="14"/>
      <c r="GS1" s="14"/>
      <c r="GT1" s="14"/>
      <c r="GU1" s="14"/>
      <c r="GV1" s="14"/>
      <c r="GW1" s="14"/>
      <c r="GX1" s="14"/>
      <c r="GY1" s="14"/>
      <c r="GZ1" s="14"/>
      <c r="HA1" s="14"/>
      <c r="HB1" s="14"/>
      <c r="HC1" s="14"/>
      <c r="HD1" s="14"/>
      <c r="HE1" s="14"/>
      <c r="HF1" s="14"/>
      <c r="HG1" s="14"/>
      <c r="HH1" s="14"/>
      <c r="HI1" s="14"/>
      <c r="HJ1" s="14"/>
      <c r="HK1" s="14"/>
      <c r="HL1" s="14"/>
      <c r="HM1" s="14"/>
      <c r="HN1" s="14"/>
      <c r="HO1" s="14"/>
      <c r="HP1" s="14"/>
      <c r="HQ1" s="14"/>
      <c r="HR1" s="14"/>
      <c r="HS1" s="14"/>
      <c r="HT1" s="14"/>
      <c r="HU1" s="14"/>
      <c r="HV1" s="14"/>
      <c r="HW1" s="14"/>
      <c r="HX1" s="14"/>
      <c r="HY1" s="14"/>
      <c r="HZ1" s="14"/>
      <c r="IA1" s="14"/>
      <c r="IB1" s="14"/>
      <c r="IC1" s="14"/>
      <c r="ID1" s="14"/>
      <c r="IE1" s="14"/>
      <c r="IF1" s="14"/>
      <c r="IG1" s="14"/>
      <c r="IH1" s="14"/>
      <c r="II1" s="14"/>
      <c r="IJ1" s="14"/>
      <c r="IK1" s="14"/>
      <c r="IL1" s="14"/>
      <c r="IM1" s="14"/>
      <c r="IN1" s="14"/>
      <c r="IO1" s="14"/>
      <c r="IP1" s="14"/>
      <c r="IQ1" s="14"/>
      <c r="IR1" s="14"/>
      <c r="IS1" s="14"/>
      <c r="IT1" s="14"/>
      <c r="IU1" s="14"/>
      <c r="IV1" s="14"/>
      <c r="IW1" s="14"/>
    </row>
    <row r="2" spans="1:257" ht="34.5" customHeight="1" x14ac:dyDescent="0.2">
      <c r="A2" s="259"/>
      <c r="B2" s="259"/>
      <c r="C2" s="259"/>
      <c r="D2" s="259"/>
      <c r="E2" s="259"/>
      <c r="F2" s="259"/>
      <c r="G2" s="259"/>
      <c r="H2" s="259"/>
      <c r="I2" s="259"/>
      <c r="J2" s="259"/>
      <c r="K2" s="84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5"/>
      <c r="Y2" s="195"/>
      <c r="Z2" s="195"/>
      <c r="AA2" s="195"/>
      <c r="AB2" s="195"/>
      <c r="AC2" s="195"/>
      <c r="AD2" s="195"/>
      <c r="AE2" s="195"/>
      <c r="AF2" s="195"/>
      <c r="AG2" s="195"/>
      <c r="AH2" s="195"/>
      <c r="AI2" s="195"/>
      <c r="AJ2" s="195"/>
      <c r="AK2" s="195"/>
      <c r="AL2" s="195"/>
      <c r="AM2" s="195"/>
      <c r="AN2" s="195"/>
      <c r="AO2" s="195"/>
      <c r="AP2" s="195"/>
      <c r="AQ2" s="195"/>
      <c r="AR2" s="195"/>
      <c r="AS2" s="195"/>
      <c r="AT2" s="195"/>
      <c r="AU2" s="195"/>
      <c r="AV2" s="195"/>
      <c r="AW2" s="195"/>
      <c r="AX2" s="195"/>
      <c r="AY2" s="195"/>
      <c r="AZ2" s="195"/>
      <c r="BA2" s="195"/>
      <c r="BB2" s="195"/>
      <c r="BC2" s="195"/>
      <c r="BD2" s="195"/>
      <c r="BE2" s="195"/>
      <c r="BF2" s="195"/>
      <c r="BG2" s="195"/>
      <c r="BH2" s="195"/>
      <c r="BI2" s="195"/>
      <c r="BJ2" s="195"/>
      <c r="BK2" s="195"/>
      <c r="BL2" s="195"/>
      <c r="BM2" s="195"/>
      <c r="BN2" s="195"/>
      <c r="BO2" s="195"/>
      <c r="BP2" s="195"/>
      <c r="BQ2" s="195"/>
      <c r="BR2" s="195"/>
      <c r="BS2" s="195"/>
      <c r="BT2" s="195"/>
      <c r="BU2" s="195"/>
      <c r="BV2" s="195"/>
      <c r="BW2" s="195"/>
    </row>
    <row r="3" spans="1:257" ht="18" customHeight="1" x14ac:dyDescent="0.2">
      <c r="A3" s="259"/>
      <c r="B3" s="259"/>
      <c r="C3" s="259"/>
      <c r="D3" s="259"/>
      <c r="E3" s="259"/>
      <c r="F3" s="259"/>
      <c r="G3" s="259"/>
      <c r="H3" s="259"/>
      <c r="I3" s="259"/>
      <c r="J3" s="259"/>
      <c r="K3" s="85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210"/>
      <c r="AE3" s="210"/>
      <c r="AF3" s="210"/>
      <c r="AG3" s="210"/>
      <c r="AH3" s="210"/>
      <c r="AI3" s="210"/>
      <c r="AJ3" s="210"/>
      <c r="AK3" s="210"/>
      <c r="AL3" s="210"/>
      <c r="AM3" s="210"/>
      <c r="AN3" s="210"/>
      <c r="AO3" s="210"/>
      <c r="AP3" s="210"/>
      <c r="AQ3" s="210"/>
      <c r="AR3" s="210"/>
      <c r="AS3" s="210"/>
      <c r="AT3" s="210"/>
      <c r="AU3" s="210"/>
      <c r="AV3" s="210"/>
      <c r="AW3" s="210"/>
      <c r="AX3" s="210"/>
      <c r="AY3" s="210"/>
      <c r="AZ3" s="210"/>
      <c r="BA3" s="210"/>
      <c r="BB3" s="210"/>
      <c r="BC3" s="210"/>
      <c r="BD3" s="210"/>
      <c r="BE3" s="210"/>
      <c r="BF3" s="210"/>
      <c r="BG3" s="210"/>
      <c r="BH3" s="210"/>
      <c r="BI3" s="210"/>
      <c r="BJ3" s="210"/>
      <c r="BK3" s="210"/>
      <c r="BL3" s="210"/>
      <c r="BM3" s="210"/>
      <c r="BN3" s="210"/>
      <c r="BO3" s="210"/>
      <c r="BP3" s="210"/>
      <c r="BQ3" s="210"/>
      <c r="BR3" s="210"/>
      <c r="BS3" s="210"/>
      <c r="BT3" s="210"/>
      <c r="BU3" s="210"/>
      <c r="BV3" s="210"/>
      <c r="BW3" s="210"/>
    </row>
    <row r="4" spans="1:257" ht="19.5" customHeight="1" x14ac:dyDescent="0.25">
      <c r="A4" s="39" t="s">
        <v>125</v>
      </c>
      <c r="B4" s="60"/>
      <c r="C4" s="16"/>
      <c r="D4" s="1"/>
      <c r="E4" s="1"/>
      <c r="F4" s="4"/>
      <c r="G4" s="19"/>
      <c r="H4" s="1"/>
      <c r="I4" s="161"/>
      <c r="J4" s="75"/>
      <c r="K4" s="219"/>
      <c r="L4" s="220"/>
      <c r="M4" s="221"/>
      <c r="N4" s="222"/>
      <c r="O4" s="221"/>
      <c r="P4" s="222"/>
      <c r="Q4" s="223"/>
      <c r="R4" s="223"/>
      <c r="S4" s="223"/>
      <c r="T4" s="223"/>
      <c r="U4" s="223"/>
      <c r="V4" s="223"/>
      <c r="W4" s="5"/>
      <c r="AI4" s="195"/>
      <c r="AJ4" s="195"/>
      <c r="AK4" s="195"/>
      <c r="AL4" s="195"/>
      <c r="AM4" s="195"/>
      <c r="AN4" s="195"/>
      <c r="AO4" s="195"/>
      <c r="AP4" s="195"/>
      <c r="AQ4" s="195"/>
      <c r="AR4" s="195"/>
      <c r="AS4" s="195"/>
      <c r="AT4" s="195"/>
      <c r="AU4" s="195"/>
      <c r="AV4" s="195"/>
      <c r="AW4" s="195"/>
      <c r="AX4" s="195"/>
      <c r="AY4" s="195"/>
      <c r="AZ4" s="195"/>
      <c r="BA4" s="195"/>
      <c r="BB4" s="195"/>
      <c r="BC4" s="195"/>
      <c r="BD4" s="195"/>
      <c r="BE4" s="195"/>
      <c r="BF4" s="195"/>
      <c r="BG4" s="195"/>
      <c r="BH4" s="195"/>
      <c r="BI4" s="195"/>
      <c r="BJ4" s="195"/>
      <c r="BK4" s="195"/>
      <c r="BL4" s="195"/>
      <c r="BM4" s="195"/>
      <c r="BN4" s="195"/>
      <c r="BO4" s="195"/>
      <c r="BP4" s="195"/>
      <c r="BQ4" s="195"/>
      <c r="BR4" s="195"/>
      <c r="BS4" s="195"/>
      <c r="BT4" s="195"/>
      <c r="BU4" s="195"/>
      <c r="BV4" s="195"/>
      <c r="BW4" s="195"/>
      <c r="BX4" s="7"/>
      <c r="BY4" s="7"/>
    </row>
    <row r="5" spans="1:257" ht="19.5" customHeight="1" x14ac:dyDescent="0.25">
      <c r="A5" s="39"/>
      <c r="B5" s="60"/>
      <c r="C5" s="16"/>
      <c r="D5" s="1"/>
      <c r="E5" s="1"/>
      <c r="F5" s="4"/>
      <c r="G5" s="19"/>
      <c r="H5" s="1"/>
      <c r="I5" s="161"/>
      <c r="J5" s="75"/>
      <c r="K5" s="75"/>
      <c r="L5" s="195"/>
      <c r="M5" s="195"/>
      <c r="N5" s="195"/>
      <c r="O5" s="195"/>
      <c r="P5" s="195"/>
      <c r="Q5" s="195"/>
      <c r="R5" s="195"/>
      <c r="S5" s="195"/>
      <c r="T5" s="195"/>
      <c r="U5" s="195"/>
      <c r="V5" s="195"/>
      <c r="W5" s="195"/>
      <c r="X5" s="195"/>
      <c r="Y5" s="195"/>
      <c r="Z5" s="195"/>
      <c r="AA5" s="195"/>
      <c r="AB5" s="195"/>
      <c r="AC5" s="195"/>
      <c r="AD5" s="195"/>
      <c r="AE5" s="195"/>
      <c r="AF5" s="195"/>
      <c r="AG5" s="195"/>
      <c r="AH5" s="195"/>
      <c r="AI5" s="195"/>
      <c r="AJ5" s="195"/>
      <c r="AK5" s="195"/>
      <c r="AL5" s="195"/>
      <c r="AM5" s="195"/>
      <c r="AN5" s="195"/>
      <c r="AO5" s="195"/>
      <c r="AP5" s="195"/>
      <c r="AQ5" s="195"/>
      <c r="AR5" s="195"/>
      <c r="AS5" s="195"/>
      <c r="AT5" s="195"/>
      <c r="AU5" s="195"/>
      <c r="AV5" s="195"/>
      <c r="AW5" s="195"/>
      <c r="AX5" s="195"/>
      <c r="AY5" s="195"/>
      <c r="AZ5" s="195"/>
      <c r="BA5" s="195"/>
      <c r="BB5" s="195"/>
      <c r="BC5" s="195"/>
      <c r="BD5" s="195"/>
      <c r="BE5" s="195"/>
      <c r="BF5" s="195"/>
      <c r="BG5" s="195"/>
      <c r="BH5" s="195"/>
      <c r="BI5" s="195"/>
      <c r="BJ5" s="195"/>
      <c r="BK5" s="195"/>
      <c r="BL5" s="195"/>
      <c r="BM5" s="195"/>
      <c r="BN5" s="195"/>
      <c r="BO5" s="195"/>
      <c r="BP5" s="195"/>
      <c r="BQ5" s="195"/>
      <c r="BR5" s="195"/>
      <c r="BS5" s="195"/>
      <c r="BT5" s="195"/>
      <c r="BU5" s="195"/>
      <c r="BV5" s="195"/>
      <c r="BW5" s="195"/>
      <c r="BX5" s="195"/>
      <c r="BY5" s="195"/>
    </row>
    <row r="6" spans="1:257" ht="19.5" customHeight="1" thickBot="1" x14ac:dyDescent="0.3">
      <c r="A6" s="39"/>
      <c r="B6" s="60"/>
      <c r="C6" s="16"/>
      <c r="D6" s="1"/>
      <c r="E6" s="1"/>
      <c r="F6" s="4"/>
      <c r="G6" s="19"/>
      <c r="H6" s="1"/>
      <c r="I6" s="161"/>
      <c r="J6" s="75"/>
      <c r="K6" s="75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</row>
    <row r="7" spans="1:257" ht="32.25" customHeight="1" x14ac:dyDescent="0.2">
      <c r="A7" s="251" t="s">
        <v>150</v>
      </c>
      <c r="B7" s="253" t="s">
        <v>148</v>
      </c>
      <c r="C7" s="231" t="s">
        <v>120</v>
      </c>
      <c r="D7" s="231" t="s">
        <v>121</v>
      </c>
      <c r="E7" s="231" t="s">
        <v>122</v>
      </c>
      <c r="F7" s="250" t="s">
        <v>123</v>
      </c>
      <c r="G7" s="231" t="s">
        <v>124</v>
      </c>
      <c r="H7" s="231" t="s">
        <v>126</v>
      </c>
      <c r="I7" s="266" t="s">
        <v>349</v>
      </c>
      <c r="J7" s="257" t="s">
        <v>341</v>
      </c>
      <c r="K7" s="260" t="s">
        <v>347</v>
      </c>
      <c r="L7" s="245" t="s">
        <v>152</v>
      </c>
      <c r="M7" s="246"/>
      <c r="N7" s="247"/>
      <c r="O7" s="245" t="s">
        <v>127</v>
      </c>
      <c r="P7" s="246"/>
      <c r="Q7" s="247"/>
      <c r="R7" s="245" t="s">
        <v>128</v>
      </c>
      <c r="S7" s="246"/>
      <c r="T7" s="247"/>
      <c r="U7" s="245" t="s">
        <v>129</v>
      </c>
      <c r="V7" s="246"/>
      <c r="W7" s="247"/>
      <c r="X7" s="245" t="s">
        <v>130</v>
      </c>
      <c r="Y7" s="246"/>
      <c r="Z7" s="247"/>
      <c r="AA7" s="245" t="s">
        <v>131</v>
      </c>
      <c r="AB7" s="246"/>
      <c r="AC7" s="247"/>
      <c r="AD7" s="245" t="s">
        <v>132</v>
      </c>
      <c r="AE7" s="246"/>
      <c r="AF7" s="247"/>
      <c r="AG7" s="245" t="s">
        <v>133</v>
      </c>
      <c r="AH7" s="246"/>
      <c r="AI7" s="247"/>
      <c r="AJ7" s="245" t="s">
        <v>134</v>
      </c>
      <c r="AK7" s="246"/>
      <c r="AL7" s="247"/>
      <c r="AM7" s="245" t="s">
        <v>135</v>
      </c>
      <c r="AN7" s="246"/>
      <c r="AO7" s="247"/>
      <c r="AP7" s="245" t="s">
        <v>136</v>
      </c>
      <c r="AQ7" s="246"/>
      <c r="AR7" s="247"/>
      <c r="AS7" s="245" t="s">
        <v>137</v>
      </c>
      <c r="AT7" s="246"/>
      <c r="AU7" s="247"/>
      <c r="AV7" s="245" t="s">
        <v>138</v>
      </c>
      <c r="AW7" s="246"/>
      <c r="AX7" s="247"/>
      <c r="AY7" s="245" t="s">
        <v>139</v>
      </c>
      <c r="AZ7" s="246"/>
      <c r="BA7" s="247"/>
      <c r="BB7" s="245" t="s">
        <v>140</v>
      </c>
      <c r="BC7" s="246"/>
      <c r="BD7" s="247"/>
      <c r="BE7" s="245" t="s">
        <v>141</v>
      </c>
      <c r="BF7" s="246"/>
      <c r="BG7" s="247"/>
      <c r="BH7" s="245" t="s">
        <v>142</v>
      </c>
      <c r="BI7" s="246"/>
      <c r="BJ7" s="247"/>
      <c r="BK7" s="245" t="s">
        <v>143</v>
      </c>
      <c r="BL7" s="246"/>
      <c r="BM7" s="247"/>
      <c r="BN7" s="245" t="s">
        <v>144</v>
      </c>
      <c r="BO7" s="246"/>
      <c r="BP7" s="247"/>
      <c r="BQ7" s="245" t="s">
        <v>145</v>
      </c>
      <c r="BR7" s="246"/>
      <c r="BS7" s="247"/>
      <c r="BT7" s="245" t="s">
        <v>146</v>
      </c>
      <c r="BU7" s="246"/>
      <c r="BV7" s="247"/>
      <c r="BW7" s="245" t="s">
        <v>147</v>
      </c>
      <c r="BX7" s="246"/>
      <c r="BY7" s="268"/>
    </row>
    <row r="8" spans="1:257" s="227" customFormat="1" ht="45" customHeight="1" thickBot="1" x14ac:dyDescent="0.25">
      <c r="A8" s="252"/>
      <c r="B8" s="254"/>
      <c r="C8" s="232"/>
      <c r="D8" s="232"/>
      <c r="E8" s="232"/>
      <c r="F8" s="232"/>
      <c r="G8" s="232"/>
      <c r="H8" s="232"/>
      <c r="I8" s="267"/>
      <c r="J8" s="258"/>
      <c r="K8" s="261"/>
      <c r="L8" s="224" t="s">
        <v>350</v>
      </c>
      <c r="M8" s="224" t="s">
        <v>351</v>
      </c>
      <c r="N8" s="224" t="s">
        <v>348</v>
      </c>
      <c r="O8" s="224" t="s">
        <v>350</v>
      </c>
      <c r="P8" s="224" t="s">
        <v>351</v>
      </c>
      <c r="Q8" s="224" t="s">
        <v>348</v>
      </c>
      <c r="R8" s="224" t="s">
        <v>350</v>
      </c>
      <c r="S8" s="224" t="s">
        <v>351</v>
      </c>
      <c r="T8" s="224" t="s">
        <v>348</v>
      </c>
      <c r="U8" s="224" t="s">
        <v>350</v>
      </c>
      <c r="V8" s="224" t="s">
        <v>351</v>
      </c>
      <c r="W8" s="224" t="s">
        <v>348</v>
      </c>
      <c r="X8" s="224" t="s">
        <v>350</v>
      </c>
      <c r="Y8" s="224" t="s">
        <v>351</v>
      </c>
      <c r="Z8" s="224" t="s">
        <v>348</v>
      </c>
      <c r="AA8" s="224" t="s">
        <v>350</v>
      </c>
      <c r="AB8" s="224" t="s">
        <v>351</v>
      </c>
      <c r="AC8" s="224" t="s">
        <v>348</v>
      </c>
      <c r="AD8" s="224" t="s">
        <v>350</v>
      </c>
      <c r="AE8" s="224" t="s">
        <v>351</v>
      </c>
      <c r="AF8" s="224" t="s">
        <v>348</v>
      </c>
      <c r="AG8" s="224" t="s">
        <v>350</v>
      </c>
      <c r="AH8" s="224" t="s">
        <v>351</v>
      </c>
      <c r="AI8" s="224" t="s">
        <v>348</v>
      </c>
      <c r="AJ8" s="224" t="s">
        <v>350</v>
      </c>
      <c r="AK8" s="224" t="s">
        <v>351</v>
      </c>
      <c r="AL8" s="224" t="s">
        <v>348</v>
      </c>
      <c r="AM8" s="224" t="s">
        <v>350</v>
      </c>
      <c r="AN8" s="224" t="s">
        <v>351</v>
      </c>
      <c r="AO8" s="224" t="s">
        <v>348</v>
      </c>
      <c r="AP8" s="224" t="s">
        <v>350</v>
      </c>
      <c r="AQ8" s="224" t="s">
        <v>351</v>
      </c>
      <c r="AR8" s="224" t="s">
        <v>348</v>
      </c>
      <c r="AS8" s="224" t="s">
        <v>350</v>
      </c>
      <c r="AT8" s="224" t="s">
        <v>351</v>
      </c>
      <c r="AU8" s="224" t="s">
        <v>348</v>
      </c>
      <c r="AV8" s="224" t="s">
        <v>350</v>
      </c>
      <c r="AW8" s="224" t="s">
        <v>351</v>
      </c>
      <c r="AX8" s="224" t="s">
        <v>348</v>
      </c>
      <c r="AY8" s="224" t="s">
        <v>350</v>
      </c>
      <c r="AZ8" s="224" t="s">
        <v>351</v>
      </c>
      <c r="BA8" s="224" t="s">
        <v>348</v>
      </c>
      <c r="BB8" s="224" t="s">
        <v>350</v>
      </c>
      <c r="BC8" s="224" t="s">
        <v>351</v>
      </c>
      <c r="BD8" s="224" t="s">
        <v>348</v>
      </c>
      <c r="BE8" s="224" t="s">
        <v>350</v>
      </c>
      <c r="BF8" s="224" t="s">
        <v>351</v>
      </c>
      <c r="BG8" s="224" t="s">
        <v>348</v>
      </c>
      <c r="BH8" s="224" t="s">
        <v>350</v>
      </c>
      <c r="BI8" s="224" t="s">
        <v>351</v>
      </c>
      <c r="BJ8" s="224" t="s">
        <v>348</v>
      </c>
      <c r="BK8" s="224" t="s">
        <v>350</v>
      </c>
      <c r="BL8" s="224" t="s">
        <v>351</v>
      </c>
      <c r="BM8" s="224" t="s">
        <v>348</v>
      </c>
      <c r="BN8" s="224" t="s">
        <v>350</v>
      </c>
      <c r="BO8" s="224" t="s">
        <v>351</v>
      </c>
      <c r="BP8" s="224" t="s">
        <v>348</v>
      </c>
      <c r="BQ8" s="224" t="s">
        <v>350</v>
      </c>
      <c r="BR8" s="224" t="s">
        <v>351</v>
      </c>
      <c r="BS8" s="224" t="s">
        <v>348</v>
      </c>
      <c r="BT8" s="224" t="s">
        <v>350</v>
      </c>
      <c r="BU8" s="224" t="s">
        <v>351</v>
      </c>
      <c r="BV8" s="224" t="s">
        <v>348</v>
      </c>
      <c r="BW8" s="224" t="s">
        <v>350</v>
      </c>
      <c r="BX8" s="224" t="s">
        <v>351</v>
      </c>
      <c r="BY8" s="225" t="s">
        <v>348</v>
      </c>
      <c r="BZ8" s="226"/>
      <c r="CA8" s="226"/>
      <c r="CB8" s="226"/>
      <c r="CC8" s="226"/>
      <c r="CD8" s="226"/>
      <c r="CE8" s="226"/>
      <c r="CF8" s="226"/>
      <c r="CG8" s="226"/>
      <c r="CH8" s="226"/>
      <c r="CI8" s="226"/>
      <c r="CJ8" s="226"/>
      <c r="CK8" s="226"/>
      <c r="CL8" s="226"/>
      <c r="CM8" s="226"/>
      <c r="CN8" s="226"/>
      <c r="CO8" s="226"/>
      <c r="CP8" s="226"/>
      <c r="CQ8" s="226"/>
      <c r="CR8" s="226"/>
      <c r="CS8" s="226"/>
      <c r="CT8" s="226"/>
      <c r="CU8" s="226"/>
      <c r="CV8" s="226"/>
      <c r="CW8" s="226"/>
      <c r="CX8" s="226"/>
      <c r="CY8" s="226"/>
      <c r="CZ8" s="226"/>
      <c r="DA8" s="226"/>
      <c r="DB8" s="226"/>
      <c r="DC8" s="226"/>
      <c r="DD8" s="226"/>
      <c r="DE8" s="226"/>
      <c r="DF8" s="226"/>
      <c r="DG8" s="226"/>
      <c r="DH8" s="226"/>
      <c r="DI8" s="226"/>
      <c r="DJ8" s="226"/>
      <c r="DK8" s="226"/>
      <c r="DL8" s="226"/>
      <c r="DM8" s="226"/>
      <c r="DN8" s="226"/>
      <c r="DO8" s="226"/>
      <c r="DP8" s="226"/>
      <c r="DQ8" s="226"/>
      <c r="DR8" s="226"/>
      <c r="DS8" s="226"/>
      <c r="DT8" s="226"/>
      <c r="DU8" s="226"/>
      <c r="DV8" s="226"/>
      <c r="DW8" s="226"/>
      <c r="DX8" s="226"/>
      <c r="DY8" s="226"/>
      <c r="DZ8" s="226"/>
      <c r="EA8" s="226"/>
      <c r="EB8" s="226"/>
      <c r="EC8" s="226"/>
      <c r="ED8" s="226"/>
      <c r="EE8" s="226"/>
      <c r="EF8" s="226"/>
      <c r="EG8" s="226"/>
      <c r="EH8" s="226"/>
      <c r="EI8" s="226"/>
      <c r="EJ8" s="226"/>
      <c r="EK8" s="226"/>
      <c r="EL8" s="226"/>
      <c r="EM8" s="226"/>
      <c r="EN8" s="226"/>
      <c r="EO8" s="226"/>
      <c r="EP8" s="226"/>
      <c r="EQ8" s="226"/>
      <c r="ER8" s="226"/>
      <c r="ES8" s="226"/>
      <c r="ET8" s="226"/>
      <c r="EU8" s="226"/>
      <c r="EV8" s="226"/>
      <c r="EW8" s="226"/>
      <c r="EX8" s="226"/>
      <c r="EY8" s="226"/>
      <c r="EZ8" s="226"/>
      <c r="FA8" s="226"/>
      <c r="FB8" s="226"/>
      <c r="FC8" s="226"/>
      <c r="FD8" s="226"/>
      <c r="FE8" s="226"/>
      <c r="FF8" s="226"/>
      <c r="FG8" s="226"/>
      <c r="FH8" s="226"/>
      <c r="FI8" s="226"/>
      <c r="FJ8" s="226"/>
      <c r="FK8" s="226"/>
      <c r="FL8" s="226"/>
      <c r="FM8" s="226"/>
      <c r="FN8" s="226"/>
      <c r="FO8" s="226"/>
      <c r="FP8" s="226"/>
      <c r="FQ8" s="226"/>
      <c r="FR8" s="226"/>
      <c r="FS8" s="226"/>
      <c r="FT8" s="226"/>
      <c r="FU8" s="226"/>
      <c r="FV8" s="226"/>
      <c r="FW8" s="226"/>
      <c r="FX8" s="226"/>
      <c r="FY8" s="226"/>
      <c r="FZ8" s="226"/>
      <c r="GA8" s="226"/>
      <c r="GB8" s="226"/>
      <c r="GC8" s="226"/>
      <c r="GD8" s="226"/>
      <c r="GE8" s="226"/>
      <c r="GF8" s="226"/>
      <c r="GG8" s="226"/>
      <c r="GH8" s="226"/>
      <c r="GI8" s="226"/>
      <c r="GJ8" s="226"/>
      <c r="GK8" s="226"/>
      <c r="GL8" s="226"/>
      <c r="GM8" s="226"/>
      <c r="GN8" s="226"/>
      <c r="GO8" s="226"/>
      <c r="GP8" s="226"/>
      <c r="GQ8" s="226"/>
      <c r="GR8" s="226"/>
      <c r="GS8" s="226"/>
      <c r="GT8" s="226"/>
      <c r="GU8" s="226"/>
      <c r="GV8" s="226"/>
      <c r="GW8" s="226"/>
      <c r="GX8" s="226"/>
      <c r="GY8" s="226"/>
      <c r="GZ8" s="226"/>
      <c r="HA8" s="226"/>
      <c r="HB8" s="226"/>
      <c r="HC8" s="226"/>
      <c r="HD8" s="226"/>
      <c r="HE8" s="226"/>
      <c r="HF8" s="226"/>
      <c r="HG8" s="226"/>
      <c r="HH8" s="226"/>
      <c r="HI8" s="226"/>
      <c r="HJ8" s="226"/>
      <c r="HK8" s="226"/>
      <c r="HL8" s="226"/>
      <c r="HM8" s="226"/>
      <c r="HN8" s="226"/>
      <c r="HO8" s="226"/>
      <c r="HP8" s="226"/>
      <c r="HQ8" s="226"/>
      <c r="HR8" s="226"/>
      <c r="HS8" s="226"/>
      <c r="HT8" s="226"/>
      <c r="HU8" s="226"/>
      <c r="HV8" s="226"/>
      <c r="HW8" s="226"/>
      <c r="HX8" s="226"/>
      <c r="HY8" s="226"/>
      <c r="HZ8" s="226"/>
      <c r="IA8" s="226"/>
      <c r="IB8" s="226"/>
      <c r="IC8" s="226"/>
      <c r="ID8" s="226"/>
      <c r="IE8" s="226"/>
      <c r="IF8" s="226"/>
      <c r="IG8" s="226"/>
      <c r="IH8" s="226"/>
      <c r="II8" s="226"/>
      <c r="IJ8" s="226"/>
      <c r="IK8" s="226"/>
      <c r="IL8" s="226"/>
      <c r="IM8" s="226"/>
      <c r="IN8" s="226"/>
      <c r="IO8" s="226"/>
      <c r="IP8" s="226"/>
      <c r="IQ8" s="226"/>
      <c r="IR8" s="226"/>
      <c r="IS8" s="226"/>
      <c r="IT8" s="226"/>
      <c r="IU8" s="226"/>
      <c r="IV8" s="226"/>
      <c r="IW8" s="226"/>
    </row>
    <row r="9" spans="1:257" s="9" customFormat="1" ht="31.5" customHeight="1" thickBot="1" x14ac:dyDescent="0.25">
      <c r="A9" s="125" t="s">
        <v>179</v>
      </c>
      <c r="B9" s="126" t="s">
        <v>149</v>
      </c>
      <c r="C9" s="127" t="s">
        <v>89</v>
      </c>
      <c r="D9" s="127" t="s">
        <v>84</v>
      </c>
      <c r="E9" s="127" t="s">
        <v>1</v>
      </c>
      <c r="F9" s="127" t="s">
        <v>85</v>
      </c>
      <c r="G9" s="127" t="s">
        <v>4</v>
      </c>
      <c r="H9" s="127" t="s">
        <v>5</v>
      </c>
      <c r="I9" s="148">
        <f>L9+O9+R9+U9+X9+AA9+AD9+AG9+AJ9+AM9+AP9+AS9+AV9+AY9+BB9+BE9+BH9+BK9+BN9+BQ9+BT9+BW9</f>
        <v>3586773</v>
      </c>
      <c r="J9" s="128">
        <f>M9+P9+S9+V9+Y9+AB9+AE9+AH9+AK9+AN9+AQ9+AT9+AW9+AZ9+BC9+BF9+BI9+BL9+BO9+BR9+BU9+BX9</f>
        <v>3809469</v>
      </c>
      <c r="K9" s="128">
        <f>N9+Q9+T9+W9+Z9+AC9+AF9+AI9+AL9+AO9+AR9+AU9+AX9+BA9+BD9+BG9+BJ9+BM9+BP9+BS9+BV9+BY9</f>
        <v>3809469</v>
      </c>
      <c r="L9" s="129">
        <v>155363</v>
      </c>
      <c r="M9" s="129">
        <v>170025</v>
      </c>
      <c r="N9" s="160">
        <f>M9</f>
        <v>170025</v>
      </c>
      <c r="O9" s="130">
        <v>465340</v>
      </c>
      <c r="P9" s="129">
        <v>503148</v>
      </c>
      <c r="Q9" s="160">
        <f>P9</f>
        <v>503148</v>
      </c>
      <c r="R9" s="130">
        <v>142130</v>
      </c>
      <c r="S9" s="129">
        <v>154729</v>
      </c>
      <c r="T9" s="160">
        <f>S9</f>
        <v>154729</v>
      </c>
      <c r="U9" s="130">
        <v>163804</v>
      </c>
      <c r="V9" s="129">
        <v>174728</v>
      </c>
      <c r="W9" s="160">
        <f>V9</f>
        <v>174728</v>
      </c>
      <c r="X9" s="130">
        <v>205460</v>
      </c>
      <c r="Y9" s="129">
        <v>210152</v>
      </c>
      <c r="Z9" s="160">
        <f>Y9</f>
        <v>210152</v>
      </c>
      <c r="AA9" s="130">
        <v>226661</v>
      </c>
      <c r="AB9" s="129">
        <v>237167</v>
      </c>
      <c r="AC9" s="160">
        <f>AB9</f>
        <v>237167</v>
      </c>
      <c r="AD9" s="130">
        <v>137427</v>
      </c>
      <c r="AE9" s="129">
        <v>149322</v>
      </c>
      <c r="AF9" s="160">
        <f>AE9</f>
        <v>149322</v>
      </c>
      <c r="AG9" s="130">
        <v>161420</v>
      </c>
      <c r="AH9" s="129">
        <v>168291</v>
      </c>
      <c r="AI9" s="160">
        <f>AH9</f>
        <v>168291</v>
      </c>
      <c r="AJ9" s="130">
        <v>155050</v>
      </c>
      <c r="AK9" s="129">
        <v>185065</v>
      </c>
      <c r="AL9" s="160">
        <f>AK9</f>
        <v>185065</v>
      </c>
      <c r="AM9" s="130">
        <v>136997</v>
      </c>
      <c r="AN9" s="129">
        <v>140178</v>
      </c>
      <c r="AO9" s="160">
        <f>AN9</f>
        <v>140178</v>
      </c>
      <c r="AP9" s="130">
        <v>160768</v>
      </c>
      <c r="AQ9" s="129">
        <v>166268</v>
      </c>
      <c r="AR9" s="160">
        <f>AQ9</f>
        <v>166268</v>
      </c>
      <c r="AS9" s="130">
        <v>154724</v>
      </c>
      <c r="AT9" s="129">
        <v>160810</v>
      </c>
      <c r="AU9" s="160">
        <f>AT9</f>
        <v>160810</v>
      </c>
      <c r="AV9" s="130">
        <v>91706</v>
      </c>
      <c r="AW9" s="129">
        <v>102871</v>
      </c>
      <c r="AX9" s="160">
        <f>AW9</f>
        <v>102871</v>
      </c>
      <c r="AY9" s="130">
        <v>148430</v>
      </c>
      <c r="AZ9" s="129">
        <v>150612</v>
      </c>
      <c r="BA9" s="160">
        <f>AZ9</f>
        <v>150612</v>
      </c>
      <c r="BB9" s="130">
        <v>211074</v>
      </c>
      <c r="BC9" s="129">
        <v>221906</v>
      </c>
      <c r="BD9" s="160">
        <f>BC9</f>
        <v>221906</v>
      </c>
      <c r="BE9" s="130">
        <v>184507</v>
      </c>
      <c r="BF9" s="129">
        <v>189517</v>
      </c>
      <c r="BG9" s="160">
        <f>BF9</f>
        <v>189517</v>
      </c>
      <c r="BH9" s="130">
        <v>220575</v>
      </c>
      <c r="BI9" s="129">
        <v>225536</v>
      </c>
      <c r="BJ9" s="160">
        <f>BI9</f>
        <v>225536</v>
      </c>
      <c r="BK9" s="130">
        <v>348749</v>
      </c>
      <c r="BL9" s="129">
        <v>358690</v>
      </c>
      <c r="BM9" s="160">
        <f>BL9</f>
        <v>358690</v>
      </c>
      <c r="BN9" s="130">
        <v>116588</v>
      </c>
      <c r="BO9" s="129">
        <v>140454</v>
      </c>
      <c r="BP9" s="160">
        <f>BO9</f>
        <v>140454</v>
      </c>
      <c r="BQ9" s="130"/>
      <c r="BR9" s="129"/>
      <c r="BS9" s="129"/>
      <c r="BT9" s="129"/>
      <c r="BU9" s="129"/>
      <c r="BV9" s="129"/>
      <c r="BW9" s="159"/>
      <c r="BX9" s="131"/>
      <c r="BY9" s="13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1"/>
      <c r="FF9" s="21"/>
      <c r="FG9" s="21"/>
      <c r="FH9" s="21"/>
      <c r="FI9" s="21"/>
      <c r="FJ9" s="21"/>
      <c r="FK9" s="21"/>
      <c r="FL9" s="21"/>
      <c r="FM9" s="21"/>
      <c r="FN9" s="21"/>
      <c r="FO9" s="21"/>
      <c r="FP9" s="21"/>
      <c r="FQ9" s="21"/>
      <c r="FR9" s="21"/>
      <c r="FS9" s="21"/>
      <c r="FT9" s="21"/>
      <c r="FU9" s="21"/>
      <c r="FV9" s="21"/>
      <c r="FW9" s="21"/>
      <c r="FX9" s="21"/>
      <c r="FY9" s="21"/>
      <c r="FZ9" s="21"/>
      <c r="GA9" s="21"/>
      <c r="GB9" s="21"/>
      <c r="GC9" s="21"/>
      <c r="GD9" s="21"/>
      <c r="GE9" s="21"/>
      <c r="GF9" s="21"/>
      <c r="GG9" s="21"/>
      <c r="GH9" s="21"/>
      <c r="GI9" s="21"/>
      <c r="GJ9" s="21"/>
      <c r="GK9" s="21"/>
      <c r="GL9" s="21"/>
      <c r="GM9" s="21"/>
      <c r="GN9" s="21"/>
      <c r="GO9" s="21"/>
      <c r="GP9" s="21"/>
      <c r="GQ9" s="21"/>
      <c r="GR9" s="21"/>
      <c r="GS9" s="21"/>
      <c r="GT9" s="21"/>
      <c r="GU9" s="21"/>
      <c r="GV9" s="21"/>
      <c r="GW9" s="21"/>
      <c r="GX9" s="21"/>
      <c r="GY9" s="21"/>
      <c r="GZ9" s="21"/>
      <c r="HA9" s="21"/>
      <c r="HB9" s="21"/>
      <c r="HC9" s="21"/>
      <c r="HD9" s="21"/>
      <c r="HE9" s="21"/>
      <c r="HF9" s="21"/>
      <c r="HG9" s="21"/>
      <c r="HH9" s="21"/>
      <c r="HI9" s="21"/>
      <c r="HJ9" s="21"/>
      <c r="HK9" s="21"/>
      <c r="HL9" s="21"/>
      <c r="HM9" s="21"/>
      <c r="HN9" s="21"/>
      <c r="HO9" s="21"/>
      <c r="HP9" s="21"/>
      <c r="HQ9" s="21"/>
      <c r="HR9" s="21"/>
      <c r="HS9" s="21"/>
      <c r="HT9" s="21"/>
      <c r="HU9" s="21"/>
      <c r="HV9" s="21"/>
      <c r="HW9" s="21"/>
      <c r="HX9" s="21"/>
      <c r="HY9" s="21"/>
      <c r="HZ9" s="21"/>
      <c r="IA9" s="21"/>
      <c r="IB9" s="21"/>
      <c r="IC9" s="21"/>
      <c r="ID9" s="21"/>
      <c r="IE9" s="21"/>
      <c r="IF9" s="21"/>
      <c r="IG9" s="21"/>
      <c r="IH9" s="21"/>
      <c r="II9" s="21"/>
      <c r="IJ9" s="21"/>
      <c r="IK9" s="21"/>
      <c r="IL9" s="21"/>
      <c r="IM9" s="21"/>
      <c r="IN9" s="21"/>
      <c r="IO9" s="21"/>
      <c r="IP9" s="21"/>
      <c r="IQ9" s="21"/>
      <c r="IR9" s="21"/>
      <c r="IS9" s="21"/>
      <c r="IT9" s="21"/>
      <c r="IU9" s="21"/>
      <c r="IV9" s="21"/>
      <c r="IW9" s="21"/>
    </row>
    <row r="10" spans="1:257" s="9" customFormat="1" ht="42.75" customHeight="1" thickBot="1" x14ac:dyDescent="0.25">
      <c r="A10" s="125" t="s">
        <v>306</v>
      </c>
      <c r="B10" s="169" t="s">
        <v>149</v>
      </c>
      <c r="C10" s="127" t="s">
        <v>89</v>
      </c>
      <c r="D10" s="127" t="s">
        <v>84</v>
      </c>
      <c r="E10" s="127" t="s">
        <v>11</v>
      </c>
      <c r="F10" s="127" t="s">
        <v>288</v>
      </c>
      <c r="G10" s="127" t="s">
        <v>4</v>
      </c>
      <c r="H10" s="127" t="s">
        <v>5</v>
      </c>
      <c r="I10" s="148">
        <v>0</v>
      </c>
      <c r="J10" s="128">
        <f>M10+P10+S10+V10+Y10+AB10+AE10+AH10+AK10+AN10+AQ10+AT10+AW10+AZ10+BC10+BF10+BI10+BL10+BO10+BR10+BU10+BX10</f>
        <v>91174</v>
      </c>
      <c r="K10" s="128">
        <f>N10+Q10+T10+W10+Z10+AC10+AF10+AI10+AL10+AO10+AR10+AU10+AX10+BA10+BD10+BG10+BJ10+BM10+BP10+BS10+BV10+BY10</f>
        <v>91174</v>
      </c>
      <c r="L10" s="129"/>
      <c r="M10" s="129"/>
      <c r="N10" s="129"/>
      <c r="O10" s="129"/>
      <c r="P10" s="129"/>
      <c r="Q10" s="129"/>
      <c r="R10" s="129"/>
      <c r="S10" s="129"/>
      <c r="T10" s="129"/>
      <c r="U10" s="129"/>
      <c r="V10" s="129"/>
      <c r="W10" s="129"/>
      <c r="X10" s="129"/>
      <c r="Y10" s="129"/>
      <c r="Z10" s="129"/>
      <c r="AA10" s="129"/>
      <c r="AB10" s="129"/>
      <c r="AC10" s="129"/>
      <c r="AD10" s="129"/>
      <c r="AE10" s="129"/>
      <c r="AF10" s="129"/>
      <c r="AG10" s="129"/>
      <c r="AH10" s="129"/>
      <c r="AI10" s="129"/>
      <c r="AJ10" s="129"/>
      <c r="AK10" s="129"/>
      <c r="AL10" s="129"/>
      <c r="AM10" s="129"/>
      <c r="AN10" s="129"/>
      <c r="AO10" s="129"/>
      <c r="AP10" s="129"/>
      <c r="AQ10" s="129"/>
      <c r="AR10" s="129"/>
      <c r="AS10" s="129"/>
      <c r="AT10" s="129"/>
      <c r="AU10" s="129"/>
      <c r="AV10" s="129"/>
      <c r="AW10" s="129"/>
      <c r="AX10" s="129"/>
      <c r="AY10" s="129"/>
      <c r="AZ10" s="129"/>
      <c r="BA10" s="129"/>
      <c r="BB10" s="129"/>
      <c r="BC10" s="129"/>
      <c r="BD10" s="129"/>
      <c r="BE10" s="129"/>
      <c r="BF10" s="129"/>
      <c r="BG10" s="129"/>
      <c r="BH10" s="129"/>
      <c r="BI10" s="129"/>
      <c r="BJ10" s="129"/>
      <c r="BK10" s="129"/>
      <c r="BL10" s="129"/>
      <c r="BM10" s="129"/>
      <c r="BN10" s="129"/>
      <c r="BO10" s="129"/>
      <c r="BP10" s="129"/>
      <c r="BQ10" s="129"/>
      <c r="BR10" s="129">
        <v>30316</v>
      </c>
      <c r="BS10" s="129">
        <f>BR10</f>
        <v>30316</v>
      </c>
      <c r="BT10" s="129"/>
      <c r="BU10" s="129">
        <v>19670</v>
      </c>
      <c r="BV10" s="159">
        <f>BU10</f>
        <v>19670</v>
      </c>
      <c r="BW10" s="159"/>
      <c r="BX10" s="131">
        <v>41188</v>
      </c>
      <c r="BY10" s="131">
        <f>BX10</f>
        <v>41188</v>
      </c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21"/>
      <c r="EP10" s="21"/>
      <c r="EQ10" s="21"/>
      <c r="ER10" s="21"/>
      <c r="ES10" s="21"/>
      <c r="ET10" s="21"/>
      <c r="EU10" s="21"/>
      <c r="EV10" s="21"/>
      <c r="EW10" s="21"/>
      <c r="EX10" s="21"/>
      <c r="EY10" s="21"/>
      <c r="EZ10" s="21"/>
      <c r="FA10" s="21"/>
      <c r="FB10" s="21"/>
      <c r="FC10" s="21"/>
      <c r="FD10" s="21"/>
      <c r="FE10" s="21"/>
      <c r="FF10" s="21"/>
      <c r="FG10" s="21"/>
      <c r="FH10" s="21"/>
      <c r="FI10" s="21"/>
      <c r="FJ10" s="21"/>
      <c r="FK10" s="21"/>
      <c r="FL10" s="21"/>
      <c r="FM10" s="21"/>
      <c r="FN10" s="21"/>
      <c r="FO10" s="21"/>
      <c r="FP10" s="21"/>
      <c r="FQ10" s="21"/>
      <c r="FR10" s="21"/>
      <c r="FS10" s="21"/>
      <c r="FT10" s="21"/>
      <c r="FU10" s="21"/>
      <c r="FV10" s="21"/>
      <c r="FW10" s="21"/>
      <c r="FX10" s="21"/>
      <c r="FY10" s="21"/>
      <c r="FZ10" s="21"/>
      <c r="GA10" s="21"/>
      <c r="GB10" s="21"/>
      <c r="GC10" s="21"/>
      <c r="GD10" s="21"/>
      <c r="GE10" s="21"/>
      <c r="GF10" s="21"/>
      <c r="GG10" s="21"/>
      <c r="GH10" s="21"/>
      <c r="GI10" s="21"/>
      <c r="GJ10" s="21"/>
      <c r="GK10" s="21"/>
      <c r="GL10" s="21"/>
      <c r="GM10" s="21"/>
      <c r="GN10" s="21"/>
      <c r="GO10" s="21"/>
      <c r="GP10" s="21"/>
      <c r="GQ10" s="21"/>
      <c r="GR10" s="21"/>
      <c r="GS10" s="21"/>
      <c r="GT10" s="21"/>
      <c r="GU10" s="21"/>
      <c r="GV10" s="21"/>
      <c r="GW10" s="21"/>
      <c r="GX10" s="21"/>
      <c r="GY10" s="21"/>
      <c r="GZ10" s="21"/>
      <c r="HA10" s="21"/>
      <c r="HB10" s="21"/>
      <c r="HC10" s="21"/>
      <c r="HD10" s="21"/>
      <c r="HE10" s="21"/>
      <c r="HF10" s="21"/>
      <c r="HG10" s="21"/>
      <c r="HH10" s="21"/>
      <c r="HI10" s="21"/>
      <c r="HJ10" s="21"/>
      <c r="HK10" s="21"/>
      <c r="HL10" s="21"/>
      <c r="HM10" s="21"/>
      <c r="HN10" s="21"/>
      <c r="HO10" s="21"/>
      <c r="HP10" s="21"/>
      <c r="HQ10" s="21"/>
      <c r="HR10" s="21"/>
      <c r="HS10" s="21"/>
      <c r="HT10" s="21"/>
      <c r="HU10" s="21"/>
      <c r="HV10" s="21"/>
      <c r="HW10" s="21"/>
      <c r="HX10" s="21"/>
      <c r="HY10" s="21"/>
      <c r="HZ10" s="21"/>
      <c r="IA10" s="21"/>
      <c r="IB10" s="21"/>
      <c r="IC10" s="21"/>
      <c r="ID10" s="21"/>
      <c r="IE10" s="21"/>
      <c r="IF10" s="21"/>
      <c r="IG10" s="21"/>
      <c r="IH10" s="21"/>
      <c r="II10" s="21"/>
      <c r="IJ10" s="21"/>
      <c r="IK10" s="21"/>
      <c r="IL10" s="21"/>
      <c r="IM10" s="21"/>
      <c r="IN10" s="21"/>
      <c r="IO10" s="21"/>
      <c r="IP10" s="21"/>
      <c r="IQ10" s="21"/>
      <c r="IR10" s="21"/>
      <c r="IS10" s="21"/>
      <c r="IT10" s="21"/>
      <c r="IU10" s="21"/>
      <c r="IV10" s="21"/>
      <c r="IW10" s="21"/>
    </row>
    <row r="11" spans="1:257" s="9" customFormat="1" ht="21.75" customHeight="1" x14ac:dyDescent="0.2">
      <c r="A11" s="255" t="s">
        <v>245</v>
      </c>
      <c r="B11" s="57" t="s">
        <v>68</v>
      </c>
      <c r="C11" s="56" t="s">
        <v>68</v>
      </c>
      <c r="D11" s="56" t="s">
        <v>68</v>
      </c>
      <c r="E11" s="56" t="s">
        <v>68</v>
      </c>
      <c r="F11" s="56" t="s">
        <v>68</v>
      </c>
      <c r="G11" s="56" t="s">
        <v>68</v>
      </c>
      <c r="H11" s="56" t="s">
        <v>68</v>
      </c>
      <c r="I11" s="119">
        <f t="shared" ref="I11:J61" si="0">L11+O11+R11+U11+X11+AA11+AD11+AG11+AJ11+AM11+AP11+AS11+AV11+AY11+BB11+BE11+BH11+BK11+BN11+BQ11+BT11+BW11</f>
        <v>13486</v>
      </c>
      <c r="J11" s="55">
        <f>J12+J13</f>
        <v>13486</v>
      </c>
      <c r="K11" s="55">
        <f>K12+K13</f>
        <v>13486</v>
      </c>
      <c r="L11" s="55"/>
      <c r="M11" s="55">
        <f t="shared" ref="M11:BY11" si="1">M12+M13</f>
        <v>0</v>
      </c>
      <c r="N11" s="55">
        <f t="shared" si="1"/>
        <v>0</v>
      </c>
      <c r="O11" s="55"/>
      <c r="P11" s="55">
        <f t="shared" si="1"/>
        <v>0</v>
      </c>
      <c r="Q11" s="55">
        <f t="shared" si="1"/>
        <v>0</v>
      </c>
      <c r="R11" s="55"/>
      <c r="S11" s="55">
        <f t="shared" si="1"/>
        <v>0</v>
      </c>
      <c r="T11" s="55">
        <f t="shared" si="1"/>
        <v>0</v>
      </c>
      <c r="U11" s="55"/>
      <c r="V11" s="55">
        <f t="shared" si="1"/>
        <v>0</v>
      </c>
      <c r="W11" s="55">
        <f t="shared" si="1"/>
        <v>0</v>
      </c>
      <c r="X11" s="55"/>
      <c r="Y11" s="55">
        <f t="shared" si="1"/>
        <v>0</v>
      </c>
      <c r="Z11" s="55">
        <f t="shared" si="1"/>
        <v>0</v>
      </c>
      <c r="AA11" s="55"/>
      <c r="AB11" s="55">
        <f t="shared" si="1"/>
        <v>0</v>
      </c>
      <c r="AC11" s="55">
        <f t="shared" si="1"/>
        <v>0</v>
      </c>
      <c r="AD11" s="55"/>
      <c r="AE11" s="55">
        <f t="shared" si="1"/>
        <v>0</v>
      </c>
      <c r="AF11" s="55">
        <f t="shared" si="1"/>
        <v>0</v>
      </c>
      <c r="AG11" s="55"/>
      <c r="AH11" s="55">
        <f t="shared" si="1"/>
        <v>0</v>
      </c>
      <c r="AI11" s="55">
        <f t="shared" si="1"/>
        <v>0</v>
      </c>
      <c r="AJ11" s="55"/>
      <c r="AK11" s="55">
        <f t="shared" si="1"/>
        <v>0</v>
      </c>
      <c r="AL11" s="55">
        <f t="shared" si="1"/>
        <v>0</v>
      </c>
      <c r="AM11" s="55"/>
      <c r="AN11" s="55">
        <f t="shared" si="1"/>
        <v>0</v>
      </c>
      <c r="AO11" s="55">
        <f t="shared" si="1"/>
        <v>0</v>
      </c>
      <c r="AP11" s="55"/>
      <c r="AQ11" s="55">
        <f t="shared" si="1"/>
        <v>0</v>
      </c>
      <c r="AR11" s="55">
        <f t="shared" si="1"/>
        <v>0</v>
      </c>
      <c r="AS11" s="55"/>
      <c r="AT11" s="55">
        <f t="shared" si="1"/>
        <v>0</v>
      </c>
      <c r="AU11" s="55">
        <f t="shared" si="1"/>
        <v>0</v>
      </c>
      <c r="AV11" s="55"/>
      <c r="AW11" s="55">
        <f t="shared" si="1"/>
        <v>0</v>
      </c>
      <c r="AX11" s="55">
        <f t="shared" si="1"/>
        <v>0</v>
      </c>
      <c r="AY11" s="55"/>
      <c r="AZ11" s="55">
        <f t="shared" si="1"/>
        <v>0</v>
      </c>
      <c r="BA11" s="55">
        <f t="shared" si="1"/>
        <v>0</v>
      </c>
      <c r="BB11" s="55"/>
      <c r="BC11" s="55">
        <f t="shared" si="1"/>
        <v>0</v>
      </c>
      <c r="BD11" s="55">
        <f t="shared" si="1"/>
        <v>0</v>
      </c>
      <c r="BE11" s="55"/>
      <c r="BF11" s="55">
        <f t="shared" si="1"/>
        <v>0</v>
      </c>
      <c r="BG11" s="55">
        <f t="shared" si="1"/>
        <v>0</v>
      </c>
      <c r="BH11" s="55"/>
      <c r="BI11" s="55">
        <f t="shared" si="1"/>
        <v>0</v>
      </c>
      <c r="BJ11" s="55">
        <f t="shared" si="1"/>
        <v>0</v>
      </c>
      <c r="BK11" s="55"/>
      <c r="BL11" s="55">
        <f t="shared" si="1"/>
        <v>0</v>
      </c>
      <c r="BM11" s="55">
        <f t="shared" si="1"/>
        <v>0</v>
      </c>
      <c r="BN11" s="55"/>
      <c r="BO11" s="55">
        <f t="shared" si="1"/>
        <v>0</v>
      </c>
      <c r="BP11" s="55">
        <f t="shared" si="1"/>
        <v>0</v>
      </c>
      <c r="BQ11" s="55"/>
      <c r="BR11" s="55">
        <f t="shared" si="1"/>
        <v>0</v>
      </c>
      <c r="BS11" s="55">
        <f t="shared" si="1"/>
        <v>0</v>
      </c>
      <c r="BT11" s="55">
        <f t="shared" ref="BT11" si="2">BT12+BT13</f>
        <v>13486</v>
      </c>
      <c r="BU11" s="55">
        <f t="shared" si="1"/>
        <v>13486</v>
      </c>
      <c r="BV11" s="55">
        <f t="shared" si="1"/>
        <v>13486</v>
      </c>
      <c r="BW11" s="55"/>
      <c r="BX11" s="55">
        <f t="shared" si="1"/>
        <v>0</v>
      </c>
      <c r="BY11" s="149">
        <f t="shared" si="1"/>
        <v>0</v>
      </c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/>
      <c r="DZ11" s="21"/>
      <c r="EA11" s="21"/>
      <c r="EB11" s="21"/>
      <c r="EC11" s="21"/>
      <c r="ED11" s="21"/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O11" s="21"/>
      <c r="EP11" s="21"/>
      <c r="EQ11" s="21"/>
      <c r="ER11" s="21"/>
      <c r="ES11" s="21"/>
      <c r="ET11" s="21"/>
      <c r="EU11" s="21"/>
      <c r="EV11" s="21"/>
      <c r="EW11" s="21"/>
      <c r="EX11" s="21"/>
      <c r="EY11" s="21"/>
      <c r="EZ11" s="21"/>
      <c r="FA11" s="21"/>
      <c r="FB11" s="21"/>
      <c r="FC11" s="21"/>
      <c r="FD11" s="21"/>
      <c r="FE11" s="21"/>
      <c r="FF11" s="21"/>
      <c r="FG11" s="21"/>
      <c r="FH11" s="21"/>
      <c r="FI11" s="21"/>
      <c r="FJ11" s="21"/>
      <c r="FK11" s="21"/>
      <c r="FL11" s="21"/>
      <c r="FM11" s="21"/>
      <c r="FN11" s="21"/>
      <c r="FO11" s="21"/>
      <c r="FP11" s="21"/>
      <c r="FQ11" s="21"/>
      <c r="FR11" s="21"/>
      <c r="FS11" s="21"/>
      <c r="FT11" s="21"/>
      <c r="FU11" s="21"/>
      <c r="FV11" s="21"/>
      <c r="FW11" s="21"/>
      <c r="FX11" s="21"/>
      <c r="FY11" s="21"/>
      <c r="FZ11" s="21"/>
      <c r="GA11" s="21"/>
      <c r="GB11" s="21"/>
      <c r="GC11" s="21"/>
      <c r="GD11" s="21"/>
      <c r="GE11" s="21"/>
      <c r="GF11" s="21"/>
      <c r="GG11" s="21"/>
      <c r="GH11" s="21"/>
      <c r="GI11" s="21"/>
      <c r="GJ11" s="21"/>
      <c r="GK11" s="21"/>
      <c r="GL11" s="21"/>
      <c r="GM11" s="21"/>
      <c r="GN11" s="21"/>
      <c r="GO11" s="21"/>
      <c r="GP11" s="21"/>
      <c r="GQ11" s="21"/>
      <c r="GR11" s="21"/>
      <c r="GS11" s="21"/>
      <c r="GT11" s="21"/>
      <c r="GU11" s="21"/>
      <c r="GV11" s="21"/>
      <c r="GW11" s="21"/>
      <c r="GX11" s="21"/>
      <c r="GY11" s="21"/>
      <c r="GZ11" s="21"/>
      <c r="HA11" s="21"/>
      <c r="HB11" s="21"/>
      <c r="HC11" s="21"/>
      <c r="HD11" s="21"/>
      <c r="HE11" s="21"/>
      <c r="HF11" s="21"/>
      <c r="HG11" s="21"/>
      <c r="HH11" s="21"/>
      <c r="HI11" s="21"/>
      <c r="HJ11" s="21"/>
      <c r="HK11" s="21"/>
      <c r="HL11" s="21"/>
      <c r="HM11" s="21"/>
      <c r="HN11" s="21"/>
      <c r="HO11" s="21"/>
      <c r="HP11" s="21"/>
      <c r="HQ11" s="21"/>
      <c r="HR11" s="21"/>
      <c r="HS11" s="21"/>
      <c r="HT11" s="21"/>
      <c r="HU11" s="21"/>
      <c r="HV11" s="21"/>
      <c r="HW11" s="21"/>
      <c r="HX11" s="21"/>
      <c r="HY11" s="21"/>
      <c r="HZ11" s="21"/>
      <c r="IA11" s="21"/>
      <c r="IB11" s="21"/>
      <c r="IC11" s="21"/>
      <c r="ID11" s="21"/>
      <c r="IE11" s="21"/>
      <c r="IF11" s="21"/>
      <c r="IG11" s="21"/>
      <c r="IH11" s="21"/>
      <c r="II11" s="21"/>
      <c r="IJ11" s="21"/>
      <c r="IK11" s="21"/>
      <c r="IL11" s="21"/>
      <c r="IM11" s="21"/>
      <c r="IN11" s="21"/>
      <c r="IO11" s="21"/>
      <c r="IP11" s="21"/>
      <c r="IQ11" s="21"/>
      <c r="IR11" s="21"/>
      <c r="IS11" s="21"/>
      <c r="IT11" s="21"/>
      <c r="IU11" s="21"/>
      <c r="IV11" s="21"/>
      <c r="IW11" s="21"/>
    </row>
    <row r="12" spans="1:257" s="9" customFormat="1" ht="24" customHeight="1" x14ac:dyDescent="0.2">
      <c r="A12" s="255"/>
      <c r="B12" s="158" t="s">
        <v>149</v>
      </c>
      <c r="C12" s="15" t="s">
        <v>91</v>
      </c>
      <c r="D12" s="15" t="s">
        <v>2</v>
      </c>
      <c r="E12" s="15" t="s">
        <v>23</v>
      </c>
      <c r="F12" s="69" t="s">
        <v>244</v>
      </c>
      <c r="G12" s="15" t="s">
        <v>6</v>
      </c>
      <c r="H12" s="15" t="s">
        <v>5</v>
      </c>
      <c r="I12" s="119">
        <f t="shared" si="0"/>
        <v>2832</v>
      </c>
      <c r="J12" s="42">
        <f>M12+P12+S12+V12+Y12+AB12+AE12+AH12+AK12+AN12+AQ12+AT12+AW12+AZ12+BC12+BF12+BI12+BL12+BO12+BR12+BU12+BX12</f>
        <v>2832</v>
      </c>
      <c r="K12" s="42">
        <f>N12+Q12+T12+W12+Z12+AC12+AF12+AI12+AL12+AO12+AR12+AU12+AX12+BA12+BD12+BG12+BJ12+BM12+BP12+BS12+BV12+BY12</f>
        <v>2832</v>
      </c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>
        <v>2832</v>
      </c>
      <c r="BU12" s="45">
        <v>2832</v>
      </c>
      <c r="BV12" s="45">
        <f>BU12</f>
        <v>2832</v>
      </c>
      <c r="BW12" s="45"/>
      <c r="BX12" s="45"/>
      <c r="BY12" s="87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F12" s="21"/>
      <c r="EG12" s="21"/>
      <c r="EH12" s="21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21"/>
      <c r="ET12" s="21"/>
      <c r="EU12" s="21"/>
      <c r="EV12" s="21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G12" s="21"/>
      <c r="FH12" s="21"/>
      <c r="FI12" s="21"/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21"/>
      <c r="FU12" s="21"/>
      <c r="FV12" s="21"/>
      <c r="FW12" s="21"/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H12" s="21"/>
      <c r="GI12" s="21"/>
      <c r="GJ12" s="21"/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21"/>
      <c r="GV12" s="21"/>
      <c r="GW12" s="21"/>
      <c r="GX12" s="21"/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I12" s="21"/>
      <c r="HJ12" s="21"/>
      <c r="HK12" s="21"/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21"/>
      <c r="HW12" s="21"/>
      <c r="HX12" s="21"/>
      <c r="HY12" s="21"/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J12" s="21"/>
      <c r="IK12" s="21"/>
      <c r="IL12" s="21"/>
      <c r="IM12" s="21"/>
      <c r="IN12" s="21"/>
      <c r="IO12" s="21"/>
      <c r="IP12" s="21"/>
      <c r="IQ12" s="21"/>
      <c r="IR12" s="21"/>
      <c r="IS12" s="21"/>
      <c r="IT12" s="21"/>
      <c r="IU12" s="21"/>
      <c r="IV12" s="21"/>
      <c r="IW12" s="21"/>
    </row>
    <row r="13" spans="1:257" s="9" customFormat="1" ht="24" customHeight="1" x14ac:dyDescent="0.2">
      <c r="A13" s="256"/>
      <c r="B13" s="158" t="s">
        <v>94</v>
      </c>
      <c r="C13" s="15" t="s">
        <v>91</v>
      </c>
      <c r="D13" s="15" t="s">
        <v>2</v>
      </c>
      <c r="E13" s="15" t="s">
        <v>23</v>
      </c>
      <c r="F13" s="69" t="s">
        <v>244</v>
      </c>
      <c r="G13" s="15" t="s">
        <v>6</v>
      </c>
      <c r="H13" s="15" t="s">
        <v>5</v>
      </c>
      <c r="I13" s="119">
        <f t="shared" si="0"/>
        <v>10654</v>
      </c>
      <c r="J13" s="42">
        <f t="shared" si="0"/>
        <v>10654</v>
      </c>
      <c r="K13" s="42">
        <f t="shared" ref="K13:K59" si="3">N13+Q13+T13+W13+Z13+AC13+AF13+AI13+AL13+AO13+AR13+AU13+AX13+BA13+BD13+BG13+BJ13+BM13+BP13+BS13+BV13+BY13</f>
        <v>10654</v>
      </c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>
        <v>10654</v>
      </c>
      <c r="BU13" s="45">
        <v>10654</v>
      </c>
      <c r="BV13" s="45">
        <f>BU13</f>
        <v>10654</v>
      </c>
      <c r="BW13" s="45"/>
      <c r="BX13" s="45"/>
      <c r="BY13" s="87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21"/>
      <c r="DM13" s="21"/>
      <c r="DN13" s="21"/>
      <c r="DO13" s="21"/>
      <c r="DP13" s="21"/>
      <c r="DQ13" s="21"/>
      <c r="DR13" s="21"/>
      <c r="DS13" s="21"/>
      <c r="DT13" s="21"/>
      <c r="DU13" s="21"/>
      <c r="DV13" s="21"/>
      <c r="DW13" s="21"/>
      <c r="DX13" s="21"/>
      <c r="DY13" s="21"/>
      <c r="DZ13" s="21"/>
      <c r="EA13" s="21"/>
      <c r="EB13" s="21"/>
      <c r="EC13" s="21"/>
      <c r="ED13" s="21"/>
      <c r="EE13" s="21"/>
      <c r="EF13" s="21"/>
      <c r="EG13" s="21"/>
      <c r="EH13" s="21"/>
      <c r="EI13" s="21"/>
      <c r="EJ13" s="21"/>
      <c r="EK13" s="21"/>
      <c r="EL13" s="21"/>
      <c r="EM13" s="21"/>
      <c r="EN13" s="21"/>
      <c r="EO13" s="21"/>
      <c r="EP13" s="21"/>
      <c r="EQ13" s="21"/>
      <c r="ER13" s="21"/>
      <c r="ES13" s="21"/>
      <c r="ET13" s="21"/>
      <c r="EU13" s="21"/>
      <c r="EV13" s="21"/>
      <c r="EW13" s="21"/>
      <c r="EX13" s="21"/>
      <c r="EY13" s="21"/>
      <c r="EZ13" s="21"/>
      <c r="FA13" s="21"/>
      <c r="FB13" s="21"/>
      <c r="FC13" s="21"/>
      <c r="FD13" s="21"/>
      <c r="FE13" s="21"/>
      <c r="FF13" s="21"/>
      <c r="FG13" s="21"/>
      <c r="FH13" s="21"/>
      <c r="FI13" s="21"/>
      <c r="FJ13" s="21"/>
      <c r="FK13" s="21"/>
      <c r="FL13" s="21"/>
      <c r="FM13" s="21"/>
      <c r="FN13" s="21"/>
      <c r="FO13" s="21"/>
      <c r="FP13" s="21"/>
      <c r="FQ13" s="21"/>
      <c r="FR13" s="21"/>
      <c r="FS13" s="21"/>
      <c r="FT13" s="21"/>
      <c r="FU13" s="21"/>
      <c r="FV13" s="21"/>
      <c r="FW13" s="21"/>
      <c r="FX13" s="21"/>
      <c r="FY13" s="21"/>
      <c r="FZ13" s="21"/>
      <c r="GA13" s="21"/>
      <c r="GB13" s="21"/>
      <c r="GC13" s="21"/>
      <c r="GD13" s="21"/>
      <c r="GE13" s="21"/>
      <c r="GF13" s="21"/>
      <c r="GG13" s="21"/>
      <c r="GH13" s="21"/>
      <c r="GI13" s="21"/>
      <c r="GJ13" s="21"/>
      <c r="GK13" s="21"/>
      <c r="GL13" s="21"/>
      <c r="GM13" s="21"/>
      <c r="GN13" s="21"/>
      <c r="GO13" s="21"/>
      <c r="GP13" s="21"/>
      <c r="GQ13" s="21"/>
      <c r="GR13" s="21"/>
      <c r="GS13" s="21"/>
      <c r="GT13" s="21"/>
      <c r="GU13" s="21"/>
      <c r="GV13" s="21"/>
      <c r="GW13" s="21"/>
      <c r="GX13" s="21"/>
      <c r="GY13" s="21"/>
      <c r="GZ13" s="21"/>
      <c r="HA13" s="21"/>
      <c r="HB13" s="21"/>
      <c r="HC13" s="21"/>
      <c r="HD13" s="21"/>
      <c r="HE13" s="21"/>
      <c r="HF13" s="21"/>
      <c r="HG13" s="21"/>
      <c r="HH13" s="21"/>
      <c r="HI13" s="21"/>
      <c r="HJ13" s="21"/>
      <c r="HK13" s="21"/>
      <c r="HL13" s="21"/>
      <c r="HM13" s="21"/>
      <c r="HN13" s="21"/>
      <c r="HO13" s="21"/>
      <c r="HP13" s="21"/>
      <c r="HQ13" s="21"/>
      <c r="HR13" s="21"/>
      <c r="HS13" s="21"/>
      <c r="HT13" s="21"/>
      <c r="HU13" s="21"/>
      <c r="HV13" s="21"/>
      <c r="HW13" s="21"/>
      <c r="HX13" s="21"/>
      <c r="HY13" s="21"/>
      <c r="HZ13" s="21"/>
      <c r="IA13" s="21"/>
      <c r="IB13" s="21"/>
      <c r="IC13" s="21"/>
      <c r="ID13" s="21"/>
      <c r="IE13" s="21"/>
      <c r="IF13" s="21"/>
      <c r="IG13" s="21"/>
      <c r="IH13" s="21"/>
      <c r="II13" s="21"/>
      <c r="IJ13" s="21"/>
      <c r="IK13" s="21"/>
      <c r="IL13" s="21"/>
      <c r="IM13" s="21"/>
      <c r="IN13" s="21"/>
      <c r="IO13" s="21"/>
      <c r="IP13" s="21"/>
      <c r="IQ13" s="21"/>
      <c r="IR13" s="21"/>
      <c r="IS13" s="21"/>
      <c r="IT13" s="21"/>
      <c r="IU13" s="21"/>
      <c r="IV13" s="21"/>
      <c r="IW13" s="21"/>
    </row>
    <row r="14" spans="1:257" s="6" customFormat="1" ht="61.5" customHeight="1" x14ac:dyDescent="0.2">
      <c r="A14" s="88" t="s">
        <v>197</v>
      </c>
      <c r="B14" s="18" t="s">
        <v>149</v>
      </c>
      <c r="C14" s="15" t="s">
        <v>91</v>
      </c>
      <c r="D14" s="15" t="s">
        <v>23</v>
      </c>
      <c r="E14" s="15" t="s">
        <v>12</v>
      </c>
      <c r="F14" s="69" t="s">
        <v>24</v>
      </c>
      <c r="G14" s="15" t="s">
        <v>6</v>
      </c>
      <c r="H14" s="15" t="s">
        <v>5</v>
      </c>
      <c r="I14" s="26">
        <f t="shared" si="0"/>
        <v>1645</v>
      </c>
      <c r="J14" s="27">
        <f t="shared" si="0"/>
        <v>1645</v>
      </c>
      <c r="K14" s="27">
        <f t="shared" si="3"/>
        <v>0</v>
      </c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>
        <v>840</v>
      </c>
      <c r="AE14" s="46">
        <v>840</v>
      </c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6"/>
      <c r="BA14" s="46"/>
      <c r="BB14" s="46">
        <v>805</v>
      </c>
      <c r="BC14" s="46">
        <v>805</v>
      </c>
      <c r="BD14" s="46"/>
      <c r="BE14" s="46"/>
      <c r="BF14" s="46"/>
      <c r="BG14" s="46"/>
      <c r="BH14" s="46"/>
      <c r="BI14" s="46"/>
      <c r="BJ14" s="46"/>
      <c r="BK14" s="46"/>
      <c r="BL14" s="46"/>
      <c r="BM14" s="46"/>
      <c r="BN14" s="46"/>
      <c r="BO14" s="46"/>
      <c r="BP14" s="46"/>
      <c r="BQ14" s="46"/>
      <c r="BR14" s="46"/>
      <c r="BS14" s="46"/>
      <c r="BT14" s="46"/>
      <c r="BU14" s="46"/>
      <c r="BV14" s="46"/>
      <c r="BW14" s="46"/>
      <c r="BX14" s="46"/>
      <c r="BY14" s="89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4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  <c r="HF14" s="14"/>
      <c r="HG14" s="14"/>
      <c r="HH14" s="14"/>
      <c r="HI14" s="14"/>
      <c r="HJ14" s="14"/>
      <c r="HK14" s="14"/>
      <c r="HL14" s="14"/>
      <c r="HM14" s="14"/>
      <c r="HN14" s="14"/>
      <c r="HO14" s="14"/>
      <c r="HP14" s="14"/>
      <c r="HQ14" s="14"/>
      <c r="HR14" s="14"/>
      <c r="HS14" s="14"/>
      <c r="HT14" s="14"/>
      <c r="HU14" s="14"/>
      <c r="HV14" s="14"/>
      <c r="HW14" s="14"/>
      <c r="HX14" s="14"/>
      <c r="HY14" s="14"/>
      <c r="HZ14" s="14"/>
      <c r="IA14" s="14"/>
      <c r="IB14" s="14"/>
      <c r="IC14" s="14"/>
      <c r="ID14" s="14"/>
      <c r="IE14" s="14"/>
      <c r="IF14" s="14"/>
      <c r="IG14" s="14"/>
      <c r="IH14" s="14"/>
      <c r="II14" s="14"/>
      <c r="IJ14" s="14"/>
      <c r="IK14" s="14"/>
      <c r="IL14" s="14"/>
      <c r="IM14" s="14"/>
      <c r="IN14" s="14"/>
      <c r="IO14" s="14"/>
      <c r="IP14" s="14"/>
      <c r="IQ14" s="14"/>
      <c r="IR14" s="14"/>
      <c r="IS14" s="14"/>
      <c r="IT14" s="14"/>
      <c r="IU14" s="14"/>
      <c r="IV14" s="14"/>
      <c r="IW14" s="14"/>
    </row>
    <row r="15" spans="1:257" s="10" customFormat="1" ht="23.25" customHeight="1" x14ac:dyDescent="0.2">
      <c r="A15" s="263" t="s">
        <v>198</v>
      </c>
      <c r="B15" s="18"/>
      <c r="C15" s="36" t="s">
        <v>68</v>
      </c>
      <c r="D15" s="15" t="s">
        <v>68</v>
      </c>
      <c r="E15" s="15" t="s">
        <v>68</v>
      </c>
      <c r="F15" s="36" t="s">
        <v>68</v>
      </c>
      <c r="G15" s="15" t="s">
        <v>68</v>
      </c>
      <c r="H15" s="15" t="s">
        <v>68</v>
      </c>
      <c r="I15" s="26">
        <f t="shared" si="0"/>
        <v>75212</v>
      </c>
      <c r="J15" s="27">
        <f t="shared" si="0"/>
        <v>75916</v>
      </c>
      <c r="K15" s="27">
        <f t="shared" si="3"/>
        <v>75869</v>
      </c>
      <c r="L15" s="27">
        <f>L16+L17+L18</f>
        <v>5465</v>
      </c>
      <c r="M15" s="27">
        <f t="shared" ref="M15:BX15" si="4">M16+M17+M18</f>
        <v>6008</v>
      </c>
      <c r="N15" s="27">
        <f t="shared" si="4"/>
        <v>6008</v>
      </c>
      <c r="O15" s="27">
        <f t="shared" si="4"/>
        <v>4930</v>
      </c>
      <c r="P15" s="27">
        <f t="shared" si="4"/>
        <v>5079</v>
      </c>
      <c r="Q15" s="27">
        <f t="shared" si="4"/>
        <v>5044</v>
      </c>
      <c r="R15" s="27">
        <f t="shared" si="4"/>
        <v>2935</v>
      </c>
      <c r="S15" s="27">
        <f t="shared" si="4"/>
        <v>2728</v>
      </c>
      <c r="T15" s="27">
        <f t="shared" si="4"/>
        <v>2728</v>
      </c>
      <c r="U15" s="27">
        <f t="shared" si="4"/>
        <v>2460</v>
      </c>
      <c r="V15" s="27">
        <f t="shared" si="4"/>
        <v>2346</v>
      </c>
      <c r="W15" s="27">
        <f t="shared" si="4"/>
        <v>2345</v>
      </c>
      <c r="X15" s="27">
        <f t="shared" si="4"/>
        <v>2460</v>
      </c>
      <c r="Y15" s="27">
        <f t="shared" si="4"/>
        <v>2410</v>
      </c>
      <c r="Z15" s="27">
        <f t="shared" si="4"/>
        <v>2410</v>
      </c>
      <c r="AA15" s="27">
        <f t="shared" si="4"/>
        <v>1465</v>
      </c>
      <c r="AB15" s="27">
        <f t="shared" si="4"/>
        <v>1582</v>
      </c>
      <c r="AC15" s="27">
        <f t="shared" si="4"/>
        <v>1582</v>
      </c>
      <c r="AD15" s="27">
        <f t="shared" si="4"/>
        <v>995</v>
      </c>
      <c r="AE15" s="27">
        <f t="shared" si="4"/>
        <v>627</v>
      </c>
      <c r="AF15" s="27">
        <f t="shared" si="4"/>
        <v>627</v>
      </c>
      <c r="AG15" s="27">
        <f t="shared" si="4"/>
        <v>1990</v>
      </c>
      <c r="AH15" s="27">
        <f t="shared" si="4"/>
        <v>1920</v>
      </c>
      <c r="AI15" s="27">
        <f t="shared" si="4"/>
        <v>1920</v>
      </c>
      <c r="AJ15" s="27">
        <f t="shared" si="4"/>
        <v>3925</v>
      </c>
      <c r="AK15" s="27">
        <f t="shared" si="4"/>
        <v>4106</v>
      </c>
      <c r="AL15" s="27">
        <f t="shared" si="4"/>
        <v>4106</v>
      </c>
      <c r="AM15" s="27">
        <f t="shared" si="4"/>
        <v>1470</v>
      </c>
      <c r="AN15" s="27">
        <f t="shared" si="4"/>
        <v>1467</v>
      </c>
      <c r="AO15" s="27">
        <f t="shared" si="4"/>
        <v>1459</v>
      </c>
      <c r="AP15" s="27">
        <f t="shared" si="4"/>
        <v>3455</v>
      </c>
      <c r="AQ15" s="27">
        <f t="shared" si="4"/>
        <v>3743</v>
      </c>
      <c r="AR15" s="27">
        <f t="shared" si="4"/>
        <v>3742</v>
      </c>
      <c r="AS15" s="27">
        <f t="shared" si="4"/>
        <v>1465</v>
      </c>
      <c r="AT15" s="27">
        <f t="shared" si="4"/>
        <v>1740</v>
      </c>
      <c r="AU15" s="27">
        <f t="shared" si="4"/>
        <v>1740</v>
      </c>
      <c r="AV15" s="27">
        <f t="shared" si="4"/>
        <v>2725</v>
      </c>
      <c r="AW15" s="27">
        <f t="shared" si="4"/>
        <v>2234</v>
      </c>
      <c r="AX15" s="27">
        <f t="shared" si="4"/>
        <v>2234</v>
      </c>
      <c r="AY15" s="27">
        <f t="shared" si="4"/>
        <v>1990</v>
      </c>
      <c r="AZ15" s="27">
        <f t="shared" si="4"/>
        <v>2090</v>
      </c>
      <c r="BA15" s="27">
        <f t="shared" si="4"/>
        <v>2090</v>
      </c>
      <c r="BB15" s="27">
        <f t="shared" si="4"/>
        <v>2460</v>
      </c>
      <c r="BC15" s="27">
        <f t="shared" si="4"/>
        <v>2074</v>
      </c>
      <c r="BD15" s="27">
        <f t="shared" si="4"/>
        <v>2074</v>
      </c>
      <c r="BE15" s="27">
        <f t="shared" si="4"/>
        <v>995</v>
      </c>
      <c r="BF15" s="27">
        <f t="shared" si="4"/>
        <v>1345</v>
      </c>
      <c r="BG15" s="27">
        <f t="shared" si="4"/>
        <v>1344</v>
      </c>
      <c r="BH15" s="27">
        <f t="shared" si="4"/>
        <v>2460</v>
      </c>
      <c r="BI15" s="27">
        <f t="shared" si="4"/>
        <v>1993</v>
      </c>
      <c r="BJ15" s="27">
        <f t="shared" si="4"/>
        <v>1993</v>
      </c>
      <c r="BK15" s="27">
        <f t="shared" si="4"/>
        <v>2460</v>
      </c>
      <c r="BL15" s="27">
        <f t="shared" si="4"/>
        <v>2480</v>
      </c>
      <c r="BM15" s="27">
        <f t="shared" si="4"/>
        <v>2480</v>
      </c>
      <c r="BN15" s="27">
        <f t="shared" si="4"/>
        <v>3455</v>
      </c>
      <c r="BO15" s="27">
        <f t="shared" si="4"/>
        <v>4054</v>
      </c>
      <c r="BP15" s="27">
        <f t="shared" si="4"/>
        <v>4054</v>
      </c>
      <c r="BQ15" s="27">
        <f t="shared" si="4"/>
        <v>8820</v>
      </c>
      <c r="BR15" s="27">
        <f t="shared" si="4"/>
        <v>9168</v>
      </c>
      <c r="BS15" s="27">
        <f t="shared" si="4"/>
        <v>9167</v>
      </c>
      <c r="BT15" s="27">
        <f t="shared" si="4"/>
        <v>6930</v>
      </c>
      <c r="BU15" s="27">
        <f t="shared" si="4"/>
        <v>7123</v>
      </c>
      <c r="BV15" s="27">
        <f t="shared" si="4"/>
        <v>7123</v>
      </c>
      <c r="BW15" s="27">
        <f t="shared" si="4"/>
        <v>9902</v>
      </c>
      <c r="BX15" s="27">
        <f t="shared" si="4"/>
        <v>9599</v>
      </c>
      <c r="BY15" s="90">
        <f>BY16+BY17</f>
        <v>9599</v>
      </c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  <c r="IS15" s="11"/>
      <c r="IT15" s="11"/>
      <c r="IU15" s="11"/>
      <c r="IV15" s="11"/>
      <c r="IW15" s="11"/>
    </row>
    <row r="16" spans="1:257" s="10" customFormat="1" ht="23.25" customHeight="1" x14ac:dyDescent="0.2">
      <c r="A16" s="264"/>
      <c r="B16" s="166" t="s">
        <v>149</v>
      </c>
      <c r="C16" s="167">
        <v>807</v>
      </c>
      <c r="D16" s="12" t="s">
        <v>38</v>
      </c>
      <c r="E16" s="12" t="s">
        <v>12</v>
      </c>
      <c r="F16" s="168" t="s">
        <v>289</v>
      </c>
      <c r="G16" s="12" t="s">
        <v>6</v>
      </c>
      <c r="H16" s="12" t="s">
        <v>5</v>
      </c>
      <c r="I16" s="41">
        <f t="shared" si="0"/>
        <v>41410</v>
      </c>
      <c r="J16" s="42">
        <f t="shared" si="0"/>
        <v>41420</v>
      </c>
      <c r="K16" s="42">
        <f t="shared" si="3"/>
        <v>41393</v>
      </c>
      <c r="L16" s="178">
        <v>3000</v>
      </c>
      <c r="M16" s="44">
        <v>3308</v>
      </c>
      <c r="N16" s="44">
        <v>3308</v>
      </c>
      <c r="O16" s="44">
        <v>2710</v>
      </c>
      <c r="P16" s="44">
        <v>2726</v>
      </c>
      <c r="Q16" s="44">
        <v>2707</v>
      </c>
      <c r="R16" s="44">
        <v>1600</v>
      </c>
      <c r="S16" s="44">
        <v>1502</v>
      </c>
      <c r="T16" s="44">
        <v>1502</v>
      </c>
      <c r="U16" s="44">
        <v>1350</v>
      </c>
      <c r="V16" s="44">
        <v>1292</v>
      </c>
      <c r="W16" s="44">
        <v>1291</v>
      </c>
      <c r="X16" s="44">
        <v>1350</v>
      </c>
      <c r="Y16" s="44">
        <v>1327</v>
      </c>
      <c r="Z16" s="44">
        <f>Y16</f>
        <v>1327</v>
      </c>
      <c r="AA16" s="44">
        <v>800</v>
      </c>
      <c r="AB16" s="44">
        <v>871</v>
      </c>
      <c r="AC16" s="44">
        <f>AB16</f>
        <v>871</v>
      </c>
      <c r="AD16" s="44">
        <v>550</v>
      </c>
      <c r="AE16" s="44">
        <v>346</v>
      </c>
      <c r="AF16" s="44">
        <v>346</v>
      </c>
      <c r="AG16" s="44">
        <v>1100</v>
      </c>
      <c r="AH16" s="44">
        <v>1058</v>
      </c>
      <c r="AI16" s="44">
        <v>1057</v>
      </c>
      <c r="AJ16" s="44">
        <v>2150</v>
      </c>
      <c r="AK16" s="44">
        <v>2104</v>
      </c>
      <c r="AL16" s="44">
        <f>AK16</f>
        <v>2104</v>
      </c>
      <c r="AM16" s="44">
        <v>800</v>
      </c>
      <c r="AN16" s="44">
        <v>808</v>
      </c>
      <c r="AO16" s="44">
        <v>803</v>
      </c>
      <c r="AP16" s="44">
        <v>1900</v>
      </c>
      <c r="AQ16" s="44">
        <v>1992</v>
      </c>
      <c r="AR16" s="44">
        <f>AQ16</f>
        <v>1992</v>
      </c>
      <c r="AS16" s="44">
        <v>800</v>
      </c>
      <c r="AT16" s="44">
        <v>958</v>
      </c>
      <c r="AU16" s="44">
        <v>958</v>
      </c>
      <c r="AV16" s="44">
        <v>1500</v>
      </c>
      <c r="AW16" s="44">
        <v>1230</v>
      </c>
      <c r="AX16" s="44">
        <f>AW16</f>
        <v>1230</v>
      </c>
      <c r="AY16" s="44">
        <v>1100</v>
      </c>
      <c r="AZ16" s="44">
        <v>1151</v>
      </c>
      <c r="BA16" s="44">
        <f>AZ16</f>
        <v>1151</v>
      </c>
      <c r="BB16" s="44">
        <v>1350</v>
      </c>
      <c r="BC16" s="44">
        <v>1142</v>
      </c>
      <c r="BD16" s="44">
        <f>BC16</f>
        <v>1142</v>
      </c>
      <c r="BE16" s="44">
        <v>550</v>
      </c>
      <c r="BF16" s="44">
        <v>741</v>
      </c>
      <c r="BG16" s="44">
        <v>740</v>
      </c>
      <c r="BH16" s="44">
        <v>1350</v>
      </c>
      <c r="BI16" s="44">
        <v>1098</v>
      </c>
      <c r="BJ16" s="44">
        <f>BI16</f>
        <v>1098</v>
      </c>
      <c r="BK16" s="44">
        <v>1350</v>
      </c>
      <c r="BL16" s="44">
        <v>1366</v>
      </c>
      <c r="BM16" s="44">
        <f>BL16</f>
        <v>1366</v>
      </c>
      <c r="BN16" s="44">
        <v>1900</v>
      </c>
      <c r="BO16" s="44">
        <v>2232</v>
      </c>
      <c r="BP16" s="44">
        <v>2232</v>
      </c>
      <c r="BQ16" s="44">
        <v>4900</v>
      </c>
      <c r="BR16" s="44">
        <v>4961</v>
      </c>
      <c r="BS16" s="44">
        <f>BR16</f>
        <v>4961</v>
      </c>
      <c r="BT16" s="44">
        <v>3800</v>
      </c>
      <c r="BU16" s="44">
        <v>3922</v>
      </c>
      <c r="BV16" s="44">
        <f>BU16</f>
        <v>3922</v>
      </c>
      <c r="BW16" s="44">
        <v>5500</v>
      </c>
      <c r="BX16" s="44">
        <v>5285</v>
      </c>
      <c r="BY16" s="91">
        <f>BX16</f>
        <v>5285</v>
      </c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1"/>
      <c r="IW16" s="11"/>
    </row>
    <row r="17" spans="1:257" s="10" customFormat="1" ht="23.25" customHeight="1" x14ac:dyDescent="0.2">
      <c r="A17" s="264"/>
      <c r="B17" s="166" t="s">
        <v>94</v>
      </c>
      <c r="C17" s="167">
        <v>807</v>
      </c>
      <c r="D17" s="12" t="s">
        <v>38</v>
      </c>
      <c r="E17" s="12" t="s">
        <v>12</v>
      </c>
      <c r="F17" s="168" t="s">
        <v>289</v>
      </c>
      <c r="G17" s="12" t="s">
        <v>6</v>
      </c>
      <c r="H17" s="12" t="s">
        <v>5</v>
      </c>
      <c r="I17" s="41">
        <f t="shared" si="0"/>
        <v>33802</v>
      </c>
      <c r="J17" s="42">
        <f t="shared" si="0"/>
        <v>33802</v>
      </c>
      <c r="K17" s="42">
        <f t="shared" si="3"/>
        <v>33784</v>
      </c>
      <c r="L17" s="179">
        <v>2465</v>
      </c>
      <c r="M17" s="44">
        <v>2700</v>
      </c>
      <c r="N17" s="44">
        <v>2700</v>
      </c>
      <c r="O17" s="44">
        <v>2220</v>
      </c>
      <c r="P17" s="44">
        <v>2226</v>
      </c>
      <c r="Q17" s="44">
        <v>2210</v>
      </c>
      <c r="R17" s="44">
        <v>1335</v>
      </c>
      <c r="S17" s="44">
        <v>1226</v>
      </c>
      <c r="T17" s="44">
        <v>1226</v>
      </c>
      <c r="U17" s="44">
        <v>1110</v>
      </c>
      <c r="V17" s="44">
        <v>1054</v>
      </c>
      <c r="W17" s="44">
        <v>1054</v>
      </c>
      <c r="X17" s="44">
        <v>1110</v>
      </c>
      <c r="Y17" s="44">
        <v>1083</v>
      </c>
      <c r="Z17" s="44">
        <f>Y17</f>
        <v>1083</v>
      </c>
      <c r="AA17" s="44">
        <v>665</v>
      </c>
      <c r="AB17" s="44">
        <v>711</v>
      </c>
      <c r="AC17" s="44">
        <f>AB17</f>
        <v>711</v>
      </c>
      <c r="AD17" s="44">
        <v>445</v>
      </c>
      <c r="AE17" s="44">
        <v>281</v>
      </c>
      <c r="AF17" s="44">
        <f>AE17</f>
        <v>281</v>
      </c>
      <c r="AG17" s="44">
        <v>890</v>
      </c>
      <c r="AH17" s="44">
        <v>862</v>
      </c>
      <c r="AI17" s="44">
        <v>863</v>
      </c>
      <c r="AJ17" s="44">
        <v>1775</v>
      </c>
      <c r="AK17" s="44">
        <v>1717</v>
      </c>
      <c r="AL17" s="44">
        <f>AK17</f>
        <v>1717</v>
      </c>
      <c r="AM17" s="44">
        <v>670</v>
      </c>
      <c r="AN17" s="44">
        <v>659</v>
      </c>
      <c r="AO17" s="44">
        <v>656</v>
      </c>
      <c r="AP17" s="44">
        <v>1555</v>
      </c>
      <c r="AQ17" s="44">
        <v>1626</v>
      </c>
      <c r="AR17" s="44">
        <f>AQ17</f>
        <v>1626</v>
      </c>
      <c r="AS17" s="44">
        <v>665</v>
      </c>
      <c r="AT17" s="44">
        <v>782</v>
      </c>
      <c r="AU17" s="44">
        <v>782</v>
      </c>
      <c r="AV17" s="44">
        <v>1225</v>
      </c>
      <c r="AW17" s="44">
        <v>1004</v>
      </c>
      <c r="AX17" s="44">
        <f>AW17</f>
        <v>1004</v>
      </c>
      <c r="AY17" s="44">
        <v>890</v>
      </c>
      <c r="AZ17" s="44">
        <v>939</v>
      </c>
      <c r="BA17" s="44">
        <f>AZ17</f>
        <v>939</v>
      </c>
      <c r="BB17" s="44">
        <v>1110</v>
      </c>
      <c r="BC17" s="44">
        <v>932</v>
      </c>
      <c r="BD17" s="44">
        <f>BC17</f>
        <v>932</v>
      </c>
      <c r="BE17" s="44">
        <v>445</v>
      </c>
      <c r="BF17" s="44">
        <v>604</v>
      </c>
      <c r="BG17" s="44">
        <v>604</v>
      </c>
      <c r="BH17" s="44">
        <v>1110</v>
      </c>
      <c r="BI17" s="44">
        <v>895</v>
      </c>
      <c r="BJ17" s="44">
        <f>BI17</f>
        <v>895</v>
      </c>
      <c r="BK17" s="44">
        <v>1110</v>
      </c>
      <c r="BL17" s="44">
        <v>1114</v>
      </c>
      <c r="BM17" s="44">
        <f>BL17</f>
        <v>1114</v>
      </c>
      <c r="BN17" s="44">
        <v>1555</v>
      </c>
      <c r="BO17" s="44">
        <v>1822</v>
      </c>
      <c r="BP17" s="44">
        <v>1822</v>
      </c>
      <c r="BQ17" s="44">
        <v>3920</v>
      </c>
      <c r="BR17" s="44">
        <v>4050</v>
      </c>
      <c r="BS17" s="44">
        <f>BR17</f>
        <v>4050</v>
      </c>
      <c r="BT17" s="44">
        <v>3130</v>
      </c>
      <c r="BU17" s="44">
        <v>3201</v>
      </c>
      <c r="BV17" s="44">
        <f>BU17</f>
        <v>3201</v>
      </c>
      <c r="BW17" s="44">
        <v>4402</v>
      </c>
      <c r="BX17" s="44">
        <v>4314</v>
      </c>
      <c r="BY17" s="91">
        <f>BX17</f>
        <v>4314</v>
      </c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  <c r="HP17" s="11"/>
      <c r="HQ17" s="11"/>
      <c r="HR17" s="11"/>
      <c r="HS17" s="11"/>
      <c r="HT17" s="11"/>
      <c r="HU17" s="11"/>
      <c r="HV17" s="11"/>
      <c r="HW17" s="11"/>
      <c r="HX17" s="11"/>
      <c r="HY17" s="11"/>
      <c r="HZ17" s="11"/>
      <c r="IA17" s="11"/>
      <c r="IB17" s="11"/>
      <c r="IC17" s="11"/>
      <c r="ID17" s="11"/>
      <c r="IE17" s="11"/>
      <c r="IF17" s="11"/>
      <c r="IG17" s="11"/>
      <c r="IH17" s="11"/>
      <c r="II17" s="11"/>
      <c r="IJ17" s="11"/>
      <c r="IK17" s="11"/>
      <c r="IL17" s="11"/>
      <c r="IM17" s="11"/>
      <c r="IN17" s="11"/>
      <c r="IO17" s="11"/>
      <c r="IP17" s="11"/>
      <c r="IQ17" s="11"/>
      <c r="IR17" s="11"/>
      <c r="IS17" s="11"/>
      <c r="IT17" s="11"/>
      <c r="IU17" s="11"/>
      <c r="IV17" s="11"/>
      <c r="IW17" s="11"/>
    </row>
    <row r="18" spans="1:257" s="10" customFormat="1" ht="23.25" customHeight="1" x14ac:dyDescent="0.2">
      <c r="A18" s="265"/>
      <c r="B18" s="166" t="s">
        <v>149</v>
      </c>
      <c r="C18" s="167">
        <v>807</v>
      </c>
      <c r="D18" s="12" t="s">
        <v>38</v>
      </c>
      <c r="E18" s="12" t="s">
        <v>12</v>
      </c>
      <c r="F18" s="168" t="s">
        <v>292</v>
      </c>
      <c r="G18" s="12" t="s">
        <v>6</v>
      </c>
      <c r="H18" s="12" t="s">
        <v>5</v>
      </c>
      <c r="I18" s="41">
        <f t="shared" si="0"/>
        <v>0</v>
      </c>
      <c r="J18" s="42">
        <f t="shared" si="0"/>
        <v>694</v>
      </c>
      <c r="K18" s="42">
        <f t="shared" si="3"/>
        <v>692</v>
      </c>
      <c r="L18" s="44"/>
      <c r="M18" s="44"/>
      <c r="N18" s="44"/>
      <c r="O18" s="44">
        <v>0</v>
      </c>
      <c r="P18" s="44">
        <v>127</v>
      </c>
      <c r="Q18" s="44">
        <v>127</v>
      </c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>
        <v>0</v>
      </c>
      <c r="AK18" s="44">
        <v>285</v>
      </c>
      <c r="AL18" s="44">
        <v>285</v>
      </c>
      <c r="AM18" s="44"/>
      <c r="AN18" s="44"/>
      <c r="AO18" s="44"/>
      <c r="AP18" s="44">
        <v>0</v>
      </c>
      <c r="AQ18" s="44">
        <v>125</v>
      </c>
      <c r="AR18" s="44">
        <v>124</v>
      </c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>
        <v>0</v>
      </c>
      <c r="BR18" s="44">
        <v>157</v>
      </c>
      <c r="BS18" s="44">
        <v>156</v>
      </c>
      <c r="BT18" s="44"/>
      <c r="BU18" s="44"/>
      <c r="BV18" s="44"/>
      <c r="BW18" s="44"/>
      <c r="BX18" s="44"/>
      <c r="BY18" s="9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  <c r="IE18" s="11"/>
      <c r="IF18" s="11"/>
      <c r="IG18" s="11"/>
      <c r="IH18" s="11"/>
      <c r="II18" s="11"/>
      <c r="IJ18" s="11"/>
      <c r="IK18" s="11"/>
      <c r="IL18" s="11"/>
      <c r="IM18" s="11"/>
      <c r="IN18" s="11"/>
      <c r="IO18" s="11"/>
      <c r="IP18" s="11"/>
      <c r="IQ18" s="11"/>
      <c r="IR18" s="11"/>
      <c r="IS18" s="11"/>
      <c r="IT18" s="11"/>
      <c r="IU18" s="11"/>
      <c r="IV18" s="11"/>
      <c r="IW18" s="11"/>
    </row>
    <row r="19" spans="1:257" s="6" customFormat="1" ht="35.25" customHeight="1" x14ac:dyDescent="0.2">
      <c r="A19" s="157" t="s">
        <v>199</v>
      </c>
      <c r="B19" s="86" t="s">
        <v>149</v>
      </c>
      <c r="C19" s="77">
        <v>830</v>
      </c>
      <c r="D19" s="53" t="s">
        <v>15</v>
      </c>
      <c r="E19" s="53" t="s">
        <v>12</v>
      </c>
      <c r="F19" s="73" t="s">
        <v>21</v>
      </c>
      <c r="G19" s="53" t="s">
        <v>6</v>
      </c>
      <c r="H19" s="53" t="s">
        <v>5</v>
      </c>
      <c r="I19" s="26">
        <f t="shared" si="0"/>
        <v>190509</v>
      </c>
      <c r="J19" s="79">
        <f t="shared" si="0"/>
        <v>190509</v>
      </c>
      <c r="K19" s="79">
        <f t="shared" si="3"/>
        <v>183081</v>
      </c>
      <c r="L19" s="78">
        <f>M19</f>
        <v>13779</v>
      </c>
      <c r="M19" s="78">
        <v>13779</v>
      </c>
      <c r="N19" s="78">
        <v>12725</v>
      </c>
      <c r="O19" s="78">
        <f>P19</f>
        <v>41605</v>
      </c>
      <c r="P19" s="78">
        <v>41605</v>
      </c>
      <c r="Q19" s="78">
        <v>40252</v>
      </c>
      <c r="R19" s="78">
        <f>S19</f>
        <v>6266</v>
      </c>
      <c r="S19" s="78">
        <v>6266</v>
      </c>
      <c r="T19" s="78">
        <v>5274</v>
      </c>
      <c r="U19" s="78">
        <f>V19</f>
        <v>16455</v>
      </c>
      <c r="V19" s="78">
        <v>16455</v>
      </c>
      <c r="W19" s="78">
        <v>15935</v>
      </c>
      <c r="X19" s="78">
        <f>Y19</f>
        <v>4620</v>
      </c>
      <c r="Y19" s="78">
        <v>4620</v>
      </c>
      <c r="Z19" s="78">
        <v>4298</v>
      </c>
      <c r="AA19" s="78">
        <f>AB19</f>
        <v>5947</v>
      </c>
      <c r="AB19" s="78">
        <v>5947</v>
      </c>
      <c r="AC19" s="78">
        <f>AB19</f>
        <v>5947</v>
      </c>
      <c r="AD19" s="78">
        <f>AE19</f>
        <v>6496</v>
      </c>
      <c r="AE19" s="78">
        <v>6496</v>
      </c>
      <c r="AF19" s="78">
        <v>6473</v>
      </c>
      <c r="AG19" s="78">
        <f>AH19</f>
        <v>4732</v>
      </c>
      <c r="AH19" s="78">
        <v>4732</v>
      </c>
      <c r="AI19" s="78">
        <v>4732</v>
      </c>
      <c r="AJ19" s="78">
        <f>AK19</f>
        <v>9443</v>
      </c>
      <c r="AK19" s="78">
        <v>9443</v>
      </c>
      <c r="AL19" s="78">
        <v>9370</v>
      </c>
      <c r="AM19" s="78">
        <f>AN19</f>
        <v>4141</v>
      </c>
      <c r="AN19" s="78">
        <v>4141</v>
      </c>
      <c r="AO19" s="78">
        <v>4047</v>
      </c>
      <c r="AP19" s="78">
        <f>AQ19</f>
        <v>8488</v>
      </c>
      <c r="AQ19" s="78">
        <v>8488</v>
      </c>
      <c r="AR19" s="78">
        <v>8185</v>
      </c>
      <c r="AS19" s="78">
        <f>AT19</f>
        <v>4394</v>
      </c>
      <c r="AT19" s="78">
        <v>4394</v>
      </c>
      <c r="AU19" s="78">
        <v>4089</v>
      </c>
      <c r="AV19" s="78">
        <f>AW19</f>
        <v>7797</v>
      </c>
      <c r="AW19" s="78">
        <v>7797</v>
      </c>
      <c r="AX19" s="78">
        <v>7797</v>
      </c>
      <c r="AY19" s="78">
        <f>AZ19</f>
        <v>7910</v>
      </c>
      <c r="AZ19" s="78">
        <v>7910</v>
      </c>
      <c r="BA19" s="78">
        <v>7885</v>
      </c>
      <c r="BB19" s="78">
        <f>BC19</f>
        <v>6695</v>
      </c>
      <c r="BC19" s="78">
        <v>6695</v>
      </c>
      <c r="BD19" s="78">
        <v>6693</v>
      </c>
      <c r="BE19" s="78">
        <f>BF19</f>
        <v>5178</v>
      </c>
      <c r="BF19" s="78">
        <v>5178</v>
      </c>
      <c r="BG19" s="78">
        <v>4665</v>
      </c>
      <c r="BH19" s="78">
        <f>BI19</f>
        <v>6132</v>
      </c>
      <c r="BI19" s="78">
        <v>6132</v>
      </c>
      <c r="BJ19" s="78">
        <v>6008</v>
      </c>
      <c r="BK19" s="78">
        <f>BL19</f>
        <v>16822</v>
      </c>
      <c r="BL19" s="78">
        <v>16822</v>
      </c>
      <c r="BM19" s="78">
        <v>15316</v>
      </c>
      <c r="BN19" s="78">
        <f>BO19</f>
        <v>13609</v>
      </c>
      <c r="BO19" s="78">
        <v>13609</v>
      </c>
      <c r="BP19" s="78">
        <v>13390</v>
      </c>
      <c r="BQ19" s="78"/>
      <c r="BR19" s="78"/>
      <c r="BS19" s="78"/>
      <c r="BT19" s="78"/>
      <c r="BU19" s="78"/>
      <c r="BV19" s="78"/>
      <c r="BW19" s="78"/>
      <c r="BX19" s="78"/>
      <c r="BY19" s="92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4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4"/>
      <c r="HI19" s="14"/>
      <c r="HJ19" s="14"/>
      <c r="HK19" s="14"/>
      <c r="HL19" s="14"/>
      <c r="HM19" s="14"/>
      <c r="HN19" s="14"/>
      <c r="HO19" s="14"/>
      <c r="HP19" s="14"/>
      <c r="HQ19" s="14"/>
      <c r="HR19" s="14"/>
      <c r="HS19" s="14"/>
      <c r="HT19" s="14"/>
      <c r="HU19" s="14"/>
      <c r="HV19" s="14"/>
      <c r="HW19" s="14"/>
      <c r="HX19" s="14"/>
      <c r="HY19" s="14"/>
      <c r="HZ19" s="14"/>
      <c r="IA19" s="14"/>
      <c r="IB19" s="14"/>
      <c r="IC19" s="14"/>
      <c r="ID19" s="14"/>
      <c r="IE19" s="14"/>
      <c r="IF19" s="14"/>
      <c r="IG19" s="14"/>
      <c r="IH19" s="14"/>
      <c r="II19" s="14"/>
      <c r="IJ19" s="14"/>
      <c r="IK19" s="14"/>
      <c r="IL19" s="14"/>
      <c r="IM19" s="14"/>
      <c r="IN19" s="14"/>
      <c r="IO19" s="14"/>
      <c r="IP19" s="14"/>
      <c r="IQ19" s="14"/>
      <c r="IR19" s="14"/>
      <c r="IS19" s="14"/>
      <c r="IT19" s="14"/>
      <c r="IU19" s="14"/>
      <c r="IV19" s="14"/>
      <c r="IW19" s="14"/>
    </row>
    <row r="20" spans="1:257" s="10" customFormat="1" ht="36" customHeight="1" x14ac:dyDescent="0.2">
      <c r="A20" s="156" t="s">
        <v>200</v>
      </c>
      <c r="B20" s="150" t="s">
        <v>149</v>
      </c>
      <c r="C20" s="15" t="s">
        <v>93</v>
      </c>
      <c r="D20" s="15" t="s">
        <v>26</v>
      </c>
      <c r="E20" s="15" t="s">
        <v>1</v>
      </c>
      <c r="F20" s="69" t="s">
        <v>28</v>
      </c>
      <c r="G20" s="15" t="s">
        <v>6</v>
      </c>
      <c r="H20" s="15" t="s">
        <v>5</v>
      </c>
      <c r="I20" s="26">
        <f t="shared" si="0"/>
        <v>67366</v>
      </c>
      <c r="J20" s="27">
        <f t="shared" si="0"/>
        <v>67366</v>
      </c>
      <c r="K20" s="27">
        <f t="shared" si="3"/>
        <v>65099</v>
      </c>
      <c r="L20" s="46">
        <v>3380</v>
      </c>
      <c r="M20" s="46">
        <v>3380</v>
      </c>
      <c r="N20" s="46">
        <v>2751</v>
      </c>
      <c r="O20" s="46">
        <v>16449</v>
      </c>
      <c r="P20" s="46">
        <v>18024</v>
      </c>
      <c r="Q20" s="46">
        <v>18024</v>
      </c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>
        <v>5633</v>
      </c>
      <c r="AK20" s="46">
        <v>5633</v>
      </c>
      <c r="AL20" s="46">
        <v>5257</v>
      </c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  <c r="BB20" s="46">
        <v>3154</v>
      </c>
      <c r="BC20" s="46">
        <v>1534</v>
      </c>
      <c r="BD20" s="46">
        <v>1224</v>
      </c>
      <c r="BE20" s="46"/>
      <c r="BF20" s="46"/>
      <c r="BG20" s="46"/>
      <c r="BH20" s="46"/>
      <c r="BI20" s="46"/>
      <c r="BJ20" s="46"/>
      <c r="BK20" s="46"/>
      <c r="BL20" s="46"/>
      <c r="BM20" s="46"/>
      <c r="BN20" s="46">
        <v>2027</v>
      </c>
      <c r="BO20" s="46">
        <v>2072</v>
      </c>
      <c r="BP20" s="46">
        <v>2072</v>
      </c>
      <c r="BQ20" s="46">
        <v>34919</v>
      </c>
      <c r="BR20" s="46">
        <v>34919</v>
      </c>
      <c r="BS20" s="46">
        <v>34679</v>
      </c>
      <c r="BT20" s="46">
        <v>902</v>
      </c>
      <c r="BU20" s="46">
        <v>902</v>
      </c>
      <c r="BV20" s="46">
        <v>380</v>
      </c>
      <c r="BW20" s="46">
        <v>902</v>
      </c>
      <c r="BX20" s="46">
        <v>902</v>
      </c>
      <c r="BY20" s="89">
        <v>712</v>
      </c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  <c r="HR20" s="11"/>
      <c r="HS20" s="11"/>
      <c r="HT20" s="11"/>
      <c r="HU20" s="11"/>
      <c r="HV20" s="11"/>
      <c r="HW20" s="11"/>
      <c r="HX20" s="11"/>
      <c r="HY20" s="11"/>
      <c r="HZ20" s="11"/>
      <c r="IA20" s="11"/>
      <c r="IB20" s="11"/>
      <c r="IC20" s="11"/>
      <c r="ID20" s="11"/>
      <c r="IE20" s="11"/>
      <c r="IF20" s="11"/>
      <c r="IG20" s="11"/>
      <c r="IH20" s="11"/>
      <c r="II20" s="11"/>
      <c r="IJ20" s="11"/>
      <c r="IK20" s="11"/>
      <c r="IL20" s="11"/>
      <c r="IM20" s="11"/>
      <c r="IN20" s="11"/>
      <c r="IO20" s="11"/>
      <c r="IP20" s="11"/>
      <c r="IQ20" s="11"/>
      <c r="IR20" s="11"/>
      <c r="IS20" s="11"/>
      <c r="IT20" s="11"/>
      <c r="IU20" s="11"/>
      <c r="IV20" s="11"/>
      <c r="IW20" s="11"/>
    </row>
    <row r="21" spans="1:257" s="10" customFormat="1" ht="64.5" customHeight="1" x14ac:dyDescent="0.2">
      <c r="A21" s="156" t="s">
        <v>201</v>
      </c>
      <c r="B21" s="150" t="s">
        <v>149</v>
      </c>
      <c r="C21" s="15" t="s">
        <v>90</v>
      </c>
      <c r="D21" s="15" t="s">
        <v>2</v>
      </c>
      <c r="E21" s="15" t="s">
        <v>19</v>
      </c>
      <c r="F21" s="15" t="s">
        <v>20</v>
      </c>
      <c r="G21" s="15" t="s">
        <v>6</v>
      </c>
      <c r="H21" s="15" t="s">
        <v>5</v>
      </c>
      <c r="I21" s="26">
        <f t="shared" si="0"/>
        <v>277003</v>
      </c>
      <c r="J21" s="27">
        <f t="shared" si="0"/>
        <v>1953567</v>
      </c>
      <c r="K21" s="27">
        <f t="shared" si="3"/>
        <v>1947576</v>
      </c>
      <c r="L21" s="46">
        <v>0</v>
      </c>
      <c r="M21" s="46">
        <v>100000</v>
      </c>
      <c r="N21" s="46">
        <f>M21</f>
        <v>100000</v>
      </c>
      <c r="O21" s="46">
        <v>10450</v>
      </c>
      <c r="P21" s="46">
        <f>47450+53093</f>
        <v>100543</v>
      </c>
      <c r="Q21" s="46">
        <f>P21</f>
        <v>100543</v>
      </c>
      <c r="R21" s="46">
        <v>6261</v>
      </c>
      <c r="S21" s="46">
        <v>107061</v>
      </c>
      <c r="T21" s="46">
        <v>106930</v>
      </c>
      <c r="U21" s="46"/>
      <c r="V21" s="46"/>
      <c r="W21" s="46"/>
      <c r="X21" s="46"/>
      <c r="Y21" s="46"/>
      <c r="Z21" s="46"/>
      <c r="AA21" s="46">
        <v>0</v>
      </c>
      <c r="AB21" s="46">
        <v>40090</v>
      </c>
      <c r="AC21" s="46">
        <f>AB21</f>
        <v>40090</v>
      </c>
      <c r="AD21" s="46">
        <v>0</v>
      </c>
      <c r="AE21" s="46">
        <v>11400</v>
      </c>
      <c r="AF21" s="46">
        <f>AE21</f>
        <v>11400</v>
      </c>
      <c r="AG21" s="46">
        <v>0</v>
      </c>
      <c r="AH21" s="46">
        <v>4180</v>
      </c>
      <c r="AI21" s="46">
        <f>AH21</f>
        <v>4180</v>
      </c>
      <c r="AJ21" s="46">
        <v>0</v>
      </c>
      <c r="AK21" s="46">
        <v>49980</v>
      </c>
      <c r="AL21" s="46">
        <f>AK21</f>
        <v>49980</v>
      </c>
      <c r="AM21" s="46"/>
      <c r="AN21" s="46"/>
      <c r="AO21" s="46"/>
      <c r="AP21" s="46">
        <v>0</v>
      </c>
      <c r="AQ21" s="46">
        <v>29622</v>
      </c>
      <c r="AR21" s="46">
        <v>27168</v>
      </c>
      <c r="AS21" s="46"/>
      <c r="AT21" s="46"/>
      <c r="AU21" s="46"/>
      <c r="AV21" s="46">
        <v>25650</v>
      </c>
      <c r="AW21" s="46">
        <v>120250</v>
      </c>
      <c r="AX21" s="46">
        <v>120200</v>
      </c>
      <c r="AY21" s="46"/>
      <c r="AZ21" s="46"/>
      <c r="BA21" s="46"/>
      <c r="BB21" s="46">
        <v>17050</v>
      </c>
      <c r="BC21" s="46">
        <v>56800</v>
      </c>
      <c r="BD21" s="46">
        <f>BC21</f>
        <v>56800</v>
      </c>
      <c r="BE21" s="46">
        <f>BF21</f>
        <v>14558</v>
      </c>
      <c r="BF21" s="46">
        <v>14558</v>
      </c>
      <c r="BG21" s="46">
        <v>14558</v>
      </c>
      <c r="BH21" s="46">
        <v>0</v>
      </c>
      <c r="BI21" s="46">
        <v>15478</v>
      </c>
      <c r="BJ21" s="46">
        <v>15478</v>
      </c>
      <c r="BK21" s="46">
        <f>BL21</f>
        <v>143440</v>
      </c>
      <c r="BL21" s="46">
        <v>143440</v>
      </c>
      <c r="BM21" s="46">
        <f>BL21</f>
        <v>143440</v>
      </c>
      <c r="BN21" s="46">
        <v>0</v>
      </c>
      <c r="BO21" s="46">
        <v>3356</v>
      </c>
      <c r="BP21" s="46">
        <v>0</v>
      </c>
      <c r="BQ21" s="46">
        <v>0</v>
      </c>
      <c r="BR21" s="46">
        <v>597215</v>
      </c>
      <c r="BS21" s="46">
        <f>BR21</f>
        <v>597215</v>
      </c>
      <c r="BT21" s="46"/>
      <c r="BU21" s="46"/>
      <c r="BV21" s="46"/>
      <c r="BW21" s="46">
        <v>59594</v>
      </c>
      <c r="BX21" s="46">
        <v>559594</v>
      </c>
      <c r="BY21" s="89">
        <f>BX21</f>
        <v>559594</v>
      </c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11"/>
      <c r="HW21" s="11"/>
      <c r="HX21" s="11"/>
      <c r="HY21" s="11"/>
      <c r="HZ21" s="11"/>
      <c r="IA21" s="11"/>
      <c r="IB21" s="11"/>
      <c r="IC21" s="11"/>
      <c r="ID21" s="11"/>
      <c r="IE21" s="11"/>
      <c r="IF21" s="11"/>
      <c r="IG21" s="11"/>
      <c r="IH21" s="11"/>
      <c r="II21" s="11"/>
      <c r="IJ21" s="11"/>
      <c r="IK21" s="11"/>
      <c r="IL21" s="11"/>
      <c r="IM21" s="11"/>
      <c r="IN21" s="11"/>
      <c r="IO21" s="11"/>
      <c r="IP21" s="11"/>
      <c r="IQ21" s="11"/>
      <c r="IR21" s="11"/>
      <c r="IS21" s="11"/>
      <c r="IT21" s="11"/>
      <c r="IU21" s="11"/>
      <c r="IV21" s="11"/>
      <c r="IW21" s="11"/>
    </row>
    <row r="22" spans="1:257" s="10" customFormat="1" ht="42" customHeight="1" x14ac:dyDescent="0.2">
      <c r="A22" s="156" t="s">
        <v>201</v>
      </c>
      <c r="B22" s="150" t="s">
        <v>149</v>
      </c>
      <c r="C22" s="15" t="s">
        <v>90</v>
      </c>
      <c r="D22" s="15" t="s">
        <v>2</v>
      </c>
      <c r="E22" s="15" t="s">
        <v>19</v>
      </c>
      <c r="F22" s="15" t="s">
        <v>290</v>
      </c>
      <c r="G22" s="15" t="s">
        <v>6</v>
      </c>
      <c r="H22" s="15" t="s">
        <v>5</v>
      </c>
      <c r="I22" s="26">
        <f t="shared" si="0"/>
        <v>500000</v>
      </c>
      <c r="J22" s="27">
        <f t="shared" si="0"/>
        <v>500000</v>
      </c>
      <c r="K22" s="27">
        <f t="shared" si="3"/>
        <v>486019</v>
      </c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6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>
        <f>BX22</f>
        <v>500000</v>
      </c>
      <c r="BX22" s="46">
        <v>500000</v>
      </c>
      <c r="BY22" s="89">
        <v>486019</v>
      </c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  <c r="GM22" s="11"/>
      <c r="GN22" s="11"/>
      <c r="GO22" s="11"/>
      <c r="GP22" s="11"/>
      <c r="GQ22" s="11"/>
      <c r="GR22" s="11"/>
      <c r="GS22" s="11"/>
      <c r="GT22" s="11"/>
      <c r="GU22" s="11"/>
      <c r="GV22" s="11"/>
      <c r="GW22" s="11"/>
      <c r="GX22" s="11"/>
      <c r="GY22" s="11"/>
      <c r="GZ22" s="11"/>
      <c r="HA22" s="11"/>
      <c r="HB22" s="11"/>
      <c r="HC22" s="11"/>
      <c r="HD22" s="11"/>
      <c r="HE22" s="11"/>
      <c r="HF22" s="11"/>
      <c r="HG22" s="11"/>
      <c r="HH22" s="11"/>
      <c r="HI22" s="11"/>
      <c r="HJ22" s="11"/>
      <c r="HK22" s="11"/>
      <c r="HL22" s="11"/>
      <c r="HM22" s="11"/>
      <c r="HN22" s="11"/>
      <c r="HO22" s="11"/>
      <c r="HP22" s="11"/>
      <c r="HQ22" s="11"/>
      <c r="HR22" s="11"/>
      <c r="HS22" s="11"/>
      <c r="HT22" s="11"/>
      <c r="HU22" s="11"/>
      <c r="HV22" s="11"/>
      <c r="HW22" s="11"/>
      <c r="HX22" s="11"/>
      <c r="HY22" s="11"/>
      <c r="HZ22" s="11"/>
      <c r="IA22" s="11"/>
      <c r="IB22" s="11"/>
      <c r="IC22" s="11"/>
      <c r="ID22" s="11"/>
      <c r="IE22" s="11"/>
      <c r="IF22" s="11"/>
      <c r="IG22" s="11"/>
      <c r="IH22" s="11"/>
      <c r="II22" s="11"/>
      <c r="IJ22" s="11"/>
      <c r="IK22" s="11"/>
      <c r="IL22" s="11"/>
      <c r="IM22" s="11"/>
      <c r="IN22" s="11"/>
      <c r="IO22" s="11"/>
      <c r="IP22" s="11"/>
      <c r="IQ22" s="11"/>
      <c r="IR22" s="11"/>
      <c r="IS22" s="11"/>
      <c r="IT22" s="11"/>
      <c r="IU22" s="11"/>
      <c r="IV22" s="11"/>
      <c r="IW22" s="11"/>
    </row>
    <row r="23" spans="1:257" s="10" customFormat="1" ht="77.25" customHeight="1" x14ac:dyDescent="0.2">
      <c r="A23" s="156" t="s">
        <v>294</v>
      </c>
      <c r="B23" s="150" t="s">
        <v>68</v>
      </c>
      <c r="C23" s="15" t="s">
        <v>68</v>
      </c>
      <c r="D23" s="15" t="s">
        <v>68</v>
      </c>
      <c r="E23" s="15" t="s">
        <v>68</v>
      </c>
      <c r="F23" s="15" t="s">
        <v>68</v>
      </c>
      <c r="G23" s="15" t="s">
        <v>68</v>
      </c>
      <c r="H23" s="15" t="s">
        <v>68</v>
      </c>
      <c r="I23" s="26">
        <f t="shared" si="0"/>
        <v>2999417</v>
      </c>
      <c r="J23" s="27">
        <f>M23+P23+S23+V23+Y23+AB23+AE23+AH23+AK23+AN23+AQ23+AT23+AW23+AZ23+BC23+BF23+BI23+BL23+BO23+BR23+BU23+BX23</f>
        <v>2075166</v>
      </c>
      <c r="K23" s="27">
        <f>N23+Q23+T23+W23+Z23+AC23+AF23+AI23+AL23+AO23+AR23+AU23+AX23+BA23+BD23+BG23+BJ23+BM23+BP23+BS23+BV23+BY23</f>
        <v>2017733</v>
      </c>
      <c r="L23" s="27">
        <f>L24+L25+L26+L27+L28+L29+L30+L31+L32+L33+L34+L35+L36+L37+L38+L39+L40+L41+L42+L43+L44+L45+L46+L47+L48+L49+L50+L51+L52+L53+L54+L55+L56+L57+L58+L59</f>
        <v>143165</v>
      </c>
      <c r="M23" s="27">
        <f>M24+M25+M26+M27+M28+M29+M30+M31+M32+M33+M34+M35+M36+M37+M38+M39+M40+M41+M42+M43+M44+M45+M46+M47+M48+M49+M50+M51+M52+M53</f>
        <v>65651</v>
      </c>
      <c r="N23" s="27">
        <f>N24+N25+N26+N27+N28+N29+N30+N31+N32+N33+N34+N35+N36+N37+N38+N39+N40+N41+N42+N43+N44+N45+N46+N47+N48+N49+N50+N51+N52+N53</f>
        <v>61750</v>
      </c>
      <c r="O23" s="27">
        <f t="shared" ref="O23:BW23" si="5">O24+O25+O26+O27+O28+O29+O30+O31+O32+O33+O34+O35+O36+O37+O38+O39+O40+O41+O42+O43+O44+O45+O46+O47+O48+O49+O50+O51+O52+O53+O54+O55+O56+O57+O58+O59</f>
        <v>917642</v>
      </c>
      <c r="P23" s="27">
        <f t="shared" ref="P23:Q23" si="6">P24+P25+P26+P27+P28+P29+P30+P31+P32+P33+P34+P35+P36+P37+P38+P39+P40+P41+P42+P43+P44+P45+P46+P47+P48+P49+P50+P51+P52+P53</f>
        <v>263416</v>
      </c>
      <c r="Q23" s="27">
        <f t="shared" si="6"/>
        <v>259808</v>
      </c>
      <c r="R23" s="27">
        <f t="shared" si="5"/>
        <v>98559</v>
      </c>
      <c r="S23" s="27">
        <f t="shared" ref="S23:T23" si="7">S24+S25+S26+S27+S28+S29+S30+S31+S32+S33+S34+S35+S36+S37+S38+S39+S40+S41+S42+S43+S44+S45+S46+S47+S48+S49+S50+S51+S52+S53</f>
        <v>72638</v>
      </c>
      <c r="T23" s="27">
        <f t="shared" si="7"/>
        <v>72597</v>
      </c>
      <c r="U23" s="27">
        <f t="shared" si="5"/>
        <v>110763</v>
      </c>
      <c r="V23" s="27">
        <f t="shared" ref="V23:W23" si="8">V24+V25+V26+V27+V28+V29+V30+V31+V32+V33+V34+V35+V36+V37+V38+V39+V40+V41+V42+V43+V44+V45+V46+V47+V48+V49+V50+V51+V52+V53</f>
        <v>77764</v>
      </c>
      <c r="W23" s="27">
        <f t="shared" si="8"/>
        <v>77695</v>
      </c>
      <c r="X23" s="27">
        <f t="shared" si="5"/>
        <v>91057</v>
      </c>
      <c r="Y23" s="27">
        <f t="shared" ref="Y23:Z23" si="9">Y24+Y25+Y26+Y27+Y28+Y29+Y30+Y31+Y32+Y33+Y34+Y35+Y36+Y37+Y38+Y39+Y40+Y41+Y42+Y43+Y44+Y45+Y46+Y47+Y48+Y49+Y50+Y51+Y52+Y53</f>
        <v>95884</v>
      </c>
      <c r="Z23" s="27">
        <f t="shared" si="9"/>
        <v>95759</v>
      </c>
      <c r="AA23" s="27">
        <f t="shared" si="5"/>
        <v>95693</v>
      </c>
      <c r="AB23" s="27">
        <f t="shared" ref="AB23:AC23" si="10">AB24+AB25+AB26+AB27+AB28+AB29+AB30+AB31+AB32+AB33+AB34+AB35+AB36+AB37+AB38+AB39+AB40+AB41+AB42+AB43+AB44+AB45+AB46+AB47+AB48+AB49+AB50+AB51+AB52+AB53</f>
        <v>41754</v>
      </c>
      <c r="AC23" s="27">
        <f t="shared" si="10"/>
        <v>41336</v>
      </c>
      <c r="AD23" s="27">
        <f t="shared" si="5"/>
        <v>97864</v>
      </c>
      <c r="AE23" s="27">
        <f>AE24+AE25+AE26+AE27+AE28+AE29+AE30+AE31+AE32+AE33+AE34+AE35+AE36+AE37+AE38+AE39+AE40+AE41+AE42+AE43+AE44+AE45+AE46+AE47+AE48+AE49+AE50+AE51+AE52+AE53</f>
        <v>104162</v>
      </c>
      <c r="AF23" s="27">
        <f>AF24+AF25+AF26+AF27+AF28+AF29+AF30+AF31+AF32+AF33+AF34+AF35+AF36+AF37+AF38+AF39+AF40+AF41+AF42+AF43+AF44+AF45+AF46+AF47+AF48+AF49+AF50+AF51+AF52+AF53</f>
        <v>103963</v>
      </c>
      <c r="AG23" s="27">
        <f t="shared" si="5"/>
        <v>50966</v>
      </c>
      <c r="AH23" s="27">
        <f t="shared" ref="AH23:AI23" si="11">AH24+AH25+AH26+AH27+AH28+AH29+AH30+AH31+AH32+AH33+AH34+AH35+AH36+AH37+AH38+AH39+AH40+AH41+AH42+AH43+AH44+AH45+AH46+AH47+AH48+AH49+AH50+AH51+AH52+AH53</f>
        <v>53403</v>
      </c>
      <c r="AI23" s="27">
        <f t="shared" si="11"/>
        <v>36710</v>
      </c>
      <c r="AJ23" s="27">
        <f t="shared" si="5"/>
        <v>168463</v>
      </c>
      <c r="AK23" s="27">
        <f t="shared" ref="AK23:AL23" si="12">AK24+AK25+AK26+AK27+AK28+AK29+AK30+AK31+AK32+AK33+AK34+AK35+AK36+AK37+AK38+AK39+AK40+AK41+AK42+AK43+AK44+AK45+AK46+AK47+AK48+AK49+AK50+AK51+AK52+AK53</f>
        <v>267354</v>
      </c>
      <c r="AL23" s="27">
        <f t="shared" si="12"/>
        <v>267249</v>
      </c>
      <c r="AM23" s="27">
        <f t="shared" si="5"/>
        <v>51628</v>
      </c>
      <c r="AN23" s="27">
        <f t="shared" ref="AN23:AO23" si="13">AN24+AN25+AN26+AN27+AN28+AN29+AN30+AN31+AN32+AN33+AN34+AN35+AN36+AN37+AN38+AN39+AN40+AN41+AN42+AN43+AN44+AN45+AN46+AN47+AN48+AN49+AN50+AN51+AN52+AN53</f>
        <v>60944</v>
      </c>
      <c r="AO23" s="27">
        <f t="shared" si="13"/>
        <v>60823</v>
      </c>
      <c r="AP23" s="27">
        <f t="shared" si="5"/>
        <v>93384</v>
      </c>
      <c r="AQ23" s="27">
        <f t="shared" ref="AQ23:AR23" si="14">AQ24+AQ25+AQ26+AQ27+AQ28+AQ29+AQ30+AQ31+AQ32+AQ33+AQ34+AQ35+AQ36+AQ37+AQ38+AQ39+AQ40+AQ41+AQ42+AQ43+AQ44+AQ45+AQ46+AQ47+AQ48+AQ49+AQ50+AQ51+AQ52+AQ53</f>
        <v>70227</v>
      </c>
      <c r="AR23" s="27">
        <f t="shared" si="14"/>
        <v>69299</v>
      </c>
      <c r="AS23" s="27">
        <f t="shared" si="5"/>
        <v>125916</v>
      </c>
      <c r="AT23" s="27">
        <f t="shared" ref="AT23:AU23" si="15">AT24+AT25+AT26+AT27+AT28+AT29+AT30+AT31+AT32+AT33+AT34+AT35+AT36+AT37+AT38+AT39+AT40+AT41+AT42+AT43+AT44+AT45+AT46+AT47+AT48+AT49+AT50+AT51+AT52+AT53</f>
        <v>139264</v>
      </c>
      <c r="AU23" s="27">
        <f t="shared" si="15"/>
        <v>138506</v>
      </c>
      <c r="AV23" s="27">
        <f t="shared" si="5"/>
        <v>65799</v>
      </c>
      <c r="AW23" s="27">
        <f t="shared" ref="AW23:AX23" si="16">AW24+AW25+AW26+AW27+AW28+AW29+AW30+AW31+AW32+AW33+AW34+AW35+AW36+AW37+AW38+AW39+AW40+AW41+AW42+AW43+AW44+AW45+AW46+AW47+AW48+AW49+AW50+AW51+AW52+AW53</f>
        <v>38169</v>
      </c>
      <c r="AX23" s="27">
        <f t="shared" si="16"/>
        <v>36315</v>
      </c>
      <c r="AY23" s="27">
        <f t="shared" si="5"/>
        <v>48483</v>
      </c>
      <c r="AZ23" s="27">
        <f t="shared" ref="AZ23:BA23" si="17">AZ24+AZ25+AZ26+AZ27+AZ28+AZ29+AZ30+AZ31+AZ32+AZ33+AZ34+AZ35+AZ36+AZ37+AZ38+AZ39+AZ40+AZ41+AZ42+AZ43+AZ44+AZ45+AZ46+AZ47+AZ48+AZ49+AZ50+AZ51+AZ52+AZ53</f>
        <v>31483</v>
      </c>
      <c r="BA23" s="27">
        <f t="shared" si="17"/>
        <v>25712</v>
      </c>
      <c r="BB23" s="27">
        <f t="shared" si="5"/>
        <v>73571</v>
      </c>
      <c r="BC23" s="27">
        <f t="shared" ref="BC23:BD23" si="18">BC24+BC25+BC26+BC27+BC28+BC29+BC30+BC31+BC32+BC33+BC34+BC35+BC36+BC37+BC38+BC39+BC40+BC41+BC42+BC43+BC44+BC45+BC46+BC47+BC48+BC49+BC50+BC51+BC52+BC53</f>
        <v>86809</v>
      </c>
      <c r="BD23" s="27">
        <f t="shared" si="18"/>
        <v>86372</v>
      </c>
      <c r="BE23" s="27">
        <f t="shared" si="5"/>
        <v>98392</v>
      </c>
      <c r="BF23" s="27">
        <f t="shared" ref="BF23:BG23" si="19">BF24+BF25+BF26+BF27+BF28+BF29+BF30+BF31+BF32+BF33+BF34+BF35+BF36+BF37+BF38+BF39+BF40+BF41+BF42+BF43+BF44+BF45+BF46+BF47+BF48+BF49+BF50+BF51+BF52+BF53</f>
        <v>35476</v>
      </c>
      <c r="BG23" s="27">
        <f t="shared" si="19"/>
        <v>34930</v>
      </c>
      <c r="BH23" s="27">
        <f t="shared" si="5"/>
        <v>94177</v>
      </c>
      <c r="BI23" s="27">
        <f t="shared" ref="BI23:BJ23" si="20">BI24+BI25+BI26+BI27+BI28+BI29+BI30+BI31+BI32+BI33+BI34+BI35+BI36+BI37+BI38+BI39+BI40+BI41+BI42+BI43+BI44+BI45+BI46+BI47+BI48+BI49+BI50+BI51+BI52+BI53</f>
        <v>94693</v>
      </c>
      <c r="BJ23" s="27">
        <f t="shared" si="20"/>
        <v>89887</v>
      </c>
      <c r="BK23" s="27">
        <f t="shared" si="5"/>
        <v>189892</v>
      </c>
      <c r="BL23" s="27">
        <f t="shared" ref="BL23:BM23" si="21">BL24+BL25+BL26+BL27+BL28+BL29+BL30+BL31+BL32+BL33+BL34+BL35+BL36+BL37+BL38+BL39+BL40+BL41+BL42+BL43+BL44+BL45+BL46+BL47+BL48+BL49+BL50+BL51+BL52+BL53</f>
        <v>189892</v>
      </c>
      <c r="BM23" s="27">
        <f t="shared" si="21"/>
        <v>189892</v>
      </c>
      <c r="BN23" s="27">
        <f t="shared" si="5"/>
        <v>26050</v>
      </c>
      <c r="BO23" s="27">
        <f t="shared" ref="BO23:BP23" si="22">BO24+BO25+BO26+BO27+BO28+BO29+BO30+BO31+BO32+BO33+BO34+BO35+BO36+BO37+BO38+BO39+BO40+BO41+BO42+BO43+BO44+BO45+BO46+BO47+BO48+BO49+BO50+BO51+BO52+BO53</f>
        <v>32238</v>
      </c>
      <c r="BP23" s="27">
        <f t="shared" si="22"/>
        <v>24869</v>
      </c>
      <c r="BQ23" s="27">
        <f t="shared" si="5"/>
        <v>240600</v>
      </c>
      <c r="BR23" s="27">
        <f t="shared" ref="BR23:BS23" si="23">BR24+BR25+BR26+BR27+BR28+BR29+BR30+BR31+BR32+BR33+BR34+BR35+BR36+BR37+BR38+BR39+BR40+BR41+BR42+BR43+BR44+BR45+BR46+BR47+BR48+BR49+BR50+BR51+BR52+BR53</f>
        <v>57970</v>
      </c>
      <c r="BS23" s="27">
        <f t="shared" si="23"/>
        <v>57970</v>
      </c>
      <c r="BT23" s="27">
        <f t="shared" si="5"/>
        <v>12741</v>
      </c>
      <c r="BU23" s="27">
        <f t="shared" ref="BU23:BV23" si="24">BU24+BU25+BU26+BU27+BU28+BU29+BU30+BU31+BU32+BU33+BU34+BU35+BU36+BU37+BU38+BU39+BU40+BU41+BU42+BU43+BU44+BU45+BU46+BU47+BU48+BU49+BU50+BU51+BU52+BU53</f>
        <v>12727</v>
      </c>
      <c r="BV23" s="27">
        <f t="shared" si="24"/>
        <v>12725</v>
      </c>
      <c r="BW23" s="27">
        <f t="shared" si="5"/>
        <v>104612</v>
      </c>
      <c r="BX23" s="27">
        <f t="shared" ref="BX23:BY23" si="25">BX24+BX25+BX26+BX27+BX28+BX29+BX30+BX31+BX32+BX33+BX34+BX35+BX36+BX37+BX38+BX39+BX40+BX41+BX42+BX43+BX44+BX45+BX46+BX47+BX48+BX49+BX50+BX51+BX52+BX53</f>
        <v>183248</v>
      </c>
      <c r="BY23" s="90">
        <f t="shared" si="25"/>
        <v>173566</v>
      </c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  <c r="GM23" s="11"/>
      <c r="GN23" s="11"/>
      <c r="GO23" s="11"/>
      <c r="GP23" s="11"/>
      <c r="GQ23" s="11"/>
      <c r="GR23" s="11"/>
      <c r="GS23" s="11"/>
      <c r="GT23" s="11"/>
      <c r="GU23" s="11"/>
      <c r="GV23" s="11"/>
      <c r="GW23" s="11"/>
      <c r="GX23" s="11"/>
      <c r="GY23" s="11"/>
      <c r="GZ23" s="11"/>
      <c r="HA23" s="11"/>
      <c r="HB23" s="11"/>
      <c r="HC23" s="11"/>
      <c r="HD23" s="11"/>
      <c r="HE23" s="11"/>
      <c r="HF23" s="11"/>
      <c r="HG23" s="11"/>
      <c r="HH23" s="11"/>
      <c r="HI23" s="11"/>
      <c r="HJ23" s="11"/>
      <c r="HK23" s="11"/>
      <c r="HL23" s="11"/>
      <c r="HM23" s="11"/>
      <c r="HN23" s="11"/>
      <c r="HO23" s="11"/>
      <c r="HP23" s="11"/>
      <c r="HQ23" s="11"/>
      <c r="HR23" s="11"/>
      <c r="HS23" s="11"/>
      <c r="HT23" s="11"/>
      <c r="HU23" s="11"/>
      <c r="HV23" s="11"/>
      <c r="HW23" s="11"/>
      <c r="HX23" s="11"/>
      <c r="HY23" s="11"/>
      <c r="HZ23" s="11"/>
      <c r="IA23" s="11"/>
      <c r="IB23" s="11"/>
      <c r="IC23" s="11"/>
      <c r="ID23" s="11"/>
      <c r="IE23" s="11"/>
      <c r="IF23" s="11"/>
      <c r="IG23" s="11"/>
      <c r="IH23" s="11"/>
      <c r="II23" s="11"/>
      <c r="IJ23" s="11"/>
      <c r="IK23" s="11"/>
      <c r="IL23" s="11"/>
      <c r="IM23" s="11"/>
      <c r="IN23" s="11"/>
      <c r="IO23" s="11"/>
      <c r="IP23" s="11"/>
      <c r="IQ23" s="11"/>
      <c r="IR23" s="11"/>
      <c r="IS23" s="11"/>
      <c r="IT23" s="11"/>
      <c r="IU23" s="11"/>
      <c r="IV23" s="11"/>
      <c r="IW23" s="11"/>
    </row>
    <row r="24" spans="1:257" s="10" customFormat="1" ht="77.25" customHeight="1" x14ac:dyDescent="0.2">
      <c r="A24" s="157" t="s">
        <v>154</v>
      </c>
      <c r="B24" s="150" t="s">
        <v>149</v>
      </c>
      <c r="C24" s="12" t="s">
        <v>102</v>
      </c>
      <c r="D24" s="15" t="s">
        <v>26</v>
      </c>
      <c r="E24" s="15" t="s">
        <v>11</v>
      </c>
      <c r="F24" s="69" t="s">
        <v>319</v>
      </c>
      <c r="G24" s="15" t="s">
        <v>6</v>
      </c>
      <c r="H24" s="15" t="s">
        <v>5</v>
      </c>
      <c r="I24" s="162">
        <f t="shared" si="0"/>
        <v>0</v>
      </c>
      <c r="J24" s="42">
        <f t="shared" si="0"/>
        <v>7690</v>
      </c>
      <c r="K24" s="42">
        <f t="shared" si="3"/>
        <v>7690</v>
      </c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>
        <v>7690</v>
      </c>
      <c r="AR24" s="27">
        <v>7690</v>
      </c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  <c r="BO24" s="27"/>
      <c r="BP24" s="27"/>
      <c r="BQ24" s="27"/>
      <c r="BR24" s="27"/>
      <c r="BS24" s="27"/>
      <c r="BT24" s="27"/>
      <c r="BU24" s="27"/>
      <c r="BV24" s="27"/>
      <c r="BW24" s="27"/>
      <c r="BX24" s="27"/>
      <c r="BY24" s="90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11"/>
      <c r="FG24" s="11"/>
      <c r="FH24" s="11"/>
      <c r="FI24" s="11"/>
      <c r="FJ24" s="11"/>
      <c r="FK24" s="11"/>
      <c r="FL24" s="11"/>
      <c r="FM24" s="11"/>
      <c r="FN24" s="11"/>
      <c r="FO24" s="11"/>
      <c r="FP24" s="11"/>
      <c r="FQ24" s="11"/>
      <c r="FR24" s="11"/>
      <c r="FS24" s="11"/>
      <c r="FT24" s="11"/>
      <c r="FU24" s="11"/>
      <c r="FV24" s="11"/>
      <c r="FW24" s="11"/>
      <c r="FX24" s="11"/>
      <c r="FY24" s="11"/>
      <c r="FZ24" s="11"/>
      <c r="GA24" s="11"/>
      <c r="GB24" s="11"/>
      <c r="GC24" s="11"/>
      <c r="GD24" s="11"/>
      <c r="GE24" s="11"/>
      <c r="GF24" s="11"/>
      <c r="GG24" s="11"/>
      <c r="GH24" s="11"/>
      <c r="GI24" s="11"/>
      <c r="GJ24" s="11"/>
      <c r="GK24" s="11"/>
      <c r="GL24" s="11"/>
      <c r="GM24" s="11"/>
      <c r="GN24" s="11"/>
      <c r="GO24" s="11"/>
      <c r="GP24" s="11"/>
      <c r="GQ24" s="11"/>
      <c r="GR24" s="11"/>
      <c r="GS24" s="11"/>
      <c r="GT24" s="11"/>
      <c r="GU24" s="11"/>
      <c r="GV24" s="11"/>
      <c r="GW24" s="11"/>
      <c r="GX24" s="11"/>
      <c r="GY24" s="11"/>
      <c r="GZ24" s="11"/>
      <c r="HA24" s="11"/>
      <c r="HB24" s="11"/>
      <c r="HC24" s="11"/>
      <c r="HD24" s="11"/>
      <c r="HE24" s="11"/>
      <c r="HF24" s="11"/>
      <c r="HG24" s="11"/>
      <c r="HH24" s="11"/>
      <c r="HI24" s="11"/>
      <c r="HJ24" s="11"/>
      <c r="HK24" s="11"/>
      <c r="HL24" s="11"/>
      <c r="HM24" s="11"/>
      <c r="HN24" s="11"/>
      <c r="HO24" s="11"/>
      <c r="HP24" s="11"/>
      <c r="HQ24" s="11"/>
      <c r="HR24" s="11"/>
      <c r="HS24" s="11"/>
      <c r="HT24" s="11"/>
      <c r="HU24" s="11"/>
      <c r="HV24" s="11"/>
      <c r="HW24" s="11"/>
      <c r="HX24" s="11"/>
      <c r="HY24" s="11"/>
      <c r="HZ24" s="11"/>
      <c r="IA24" s="11"/>
      <c r="IB24" s="11"/>
      <c r="IC24" s="11"/>
      <c r="ID24" s="11"/>
      <c r="IE24" s="11"/>
      <c r="IF24" s="11"/>
      <c r="IG24" s="11"/>
      <c r="IH24" s="11"/>
      <c r="II24" s="11"/>
      <c r="IJ24" s="11"/>
      <c r="IK24" s="11"/>
      <c r="IL24" s="11"/>
      <c r="IM24" s="11"/>
      <c r="IN24" s="11"/>
      <c r="IO24" s="11"/>
      <c r="IP24" s="11"/>
      <c r="IQ24" s="11"/>
      <c r="IR24" s="11"/>
      <c r="IS24" s="11"/>
      <c r="IT24" s="11"/>
      <c r="IU24" s="11"/>
      <c r="IV24" s="11"/>
      <c r="IW24" s="11"/>
    </row>
    <row r="25" spans="1:257" s="10" customFormat="1" ht="27" customHeight="1" x14ac:dyDescent="0.2">
      <c r="A25" s="233" t="s">
        <v>153</v>
      </c>
      <c r="B25" s="248" t="s">
        <v>149</v>
      </c>
      <c r="C25" s="12" t="s">
        <v>102</v>
      </c>
      <c r="D25" s="12" t="s">
        <v>26</v>
      </c>
      <c r="E25" s="12" t="s">
        <v>1</v>
      </c>
      <c r="F25" s="72" t="s">
        <v>105</v>
      </c>
      <c r="G25" s="12" t="s">
        <v>103</v>
      </c>
      <c r="H25" s="12" t="s">
        <v>5</v>
      </c>
      <c r="I25" s="41">
        <f t="shared" si="0"/>
        <v>112500</v>
      </c>
      <c r="J25" s="42">
        <f t="shared" si="0"/>
        <v>0</v>
      </c>
      <c r="K25" s="42">
        <f t="shared" si="3"/>
        <v>0</v>
      </c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>
        <v>45000</v>
      </c>
      <c r="AB25" s="41">
        <v>0</v>
      </c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>
        <v>67500</v>
      </c>
      <c r="BF25" s="41">
        <v>0</v>
      </c>
      <c r="BG25" s="41"/>
      <c r="BH25" s="41"/>
      <c r="BI25" s="41"/>
      <c r="BJ25" s="41"/>
      <c r="BK25" s="41"/>
      <c r="BL25" s="41"/>
      <c r="BM25" s="41"/>
      <c r="BN25" s="41"/>
      <c r="BO25" s="41"/>
      <c r="BP25" s="41"/>
      <c r="BQ25" s="41"/>
      <c r="BR25" s="41">
        <v>0</v>
      </c>
      <c r="BS25" s="41"/>
      <c r="BT25" s="41"/>
      <c r="BU25" s="41"/>
      <c r="BV25" s="41"/>
      <c r="BW25" s="41"/>
      <c r="BX25" s="41"/>
      <c r="BY25" s="93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11"/>
      <c r="GK25" s="11"/>
      <c r="GL25" s="11"/>
      <c r="GM25" s="11"/>
      <c r="GN25" s="11"/>
      <c r="GO25" s="11"/>
      <c r="GP25" s="11"/>
      <c r="GQ25" s="11"/>
      <c r="GR25" s="11"/>
      <c r="GS25" s="11"/>
      <c r="GT25" s="11"/>
      <c r="GU25" s="11"/>
      <c r="GV25" s="11"/>
      <c r="GW25" s="11"/>
      <c r="GX25" s="11"/>
      <c r="GY25" s="11"/>
      <c r="GZ25" s="11"/>
      <c r="HA25" s="11"/>
      <c r="HB25" s="11"/>
      <c r="HC25" s="11"/>
      <c r="HD25" s="11"/>
      <c r="HE25" s="11"/>
      <c r="HF25" s="11"/>
      <c r="HG25" s="11"/>
      <c r="HH25" s="11"/>
      <c r="HI25" s="11"/>
      <c r="HJ25" s="11"/>
      <c r="HK25" s="11"/>
      <c r="HL25" s="11"/>
      <c r="HM25" s="11"/>
      <c r="HN25" s="11"/>
      <c r="HO25" s="11"/>
      <c r="HP25" s="11"/>
      <c r="HQ25" s="11"/>
      <c r="HR25" s="11"/>
      <c r="HS25" s="11"/>
      <c r="HT25" s="11"/>
      <c r="HU25" s="11"/>
      <c r="HV25" s="11"/>
      <c r="HW25" s="11"/>
      <c r="HX25" s="11"/>
      <c r="HY25" s="11"/>
      <c r="HZ25" s="11"/>
      <c r="IA25" s="11"/>
      <c r="IB25" s="11"/>
      <c r="IC25" s="11"/>
      <c r="ID25" s="11"/>
      <c r="IE25" s="11"/>
      <c r="IF25" s="11"/>
      <c r="IG25" s="11"/>
      <c r="IH25" s="11"/>
      <c r="II25" s="11"/>
      <c r="IJ25" s="11"/>
      <c r="IK25" s="11"/>
      <c r="IL25" s="11"/>
      <c r="IM25" s="11"/>
      <c r="IN25" s="11"/>
      <c r="IO25" s="11"/>
      <c r="IP25" s="11"/>
      <c r="IQ25" s="11"/>
      <c r="IR25" s="11"/>
      <c r="IS25" s="11"/>
      <c r="IT25" s="11"/>
      <c r="IU25" s="11"/>
      <c r="IV25" s="11"/>
      <c r="IW25" s="11"/>
    </row>
    <row r="26" spans="1:257" s="10" customFormat="1" ht="27" customHeight="1" x14ac:dyDescent="0.2">
      <c r="A26" s="235"/>
      <c r="B26" s="249"/>
      <c r="C26" s="12" t="s">
        <v>102</v>
      </c>
      <c r="D26" s="12" t="s">
        <v>26</v>
      </c>
      <c r="E26" s="12" t="s">
        <v>1</v>
      </c>
      <c r="F26" s="72" t="s">
        <v>87</v>
      </c>
      <c r="G26" s="12" t="s">
        <v>6</v>
      </c>
      <c r="H26" s="12" t="s">
        <v>5</v>
      </c>
      <c r="I26" s="41">
        <f t="shared" si="0"/>
        <v>178170</v>
      </c>
      <c r="J26" s="42">
        <f t="shared" si="0"/>
        <v>178847</v>
      </c>
      <c r="K26" s="42">
        <f t="shared" si="3"/>
        <v>173929</v>
      </c>
      <c r="L26" s="41">
        <v>5580</v>
      </c>
      <c r="M26" s="41">
        <v>0</v>
      </c>
      <c r="N26" s="41"/>
      <c r="O26" s="41">
        <v>17906</v>
      </c>
      <c r="P26" s="41">
        <v>17906</v>
      </c>
      <c r="Q26" s="41">
        <v>17906</v>
      </c>
      <c r="R26" s="41"/>
      <c r="S26" s="41"/>
      <c r="T26" s="41"/>
      <c r="U26" s="41">
        <v>21505</v>
      </c>
      <c r="V26" s="41">
        <v>20848</v>
      </c>
      <c r="W26" s="41">
        <v>20145</v>
      </c>
      <c r="X26" s="41">
        <v>14175</v>
      </c>
      <c r="Y26" s="41">
        <v>20423</v>
      </c>
      <c r="Z26" s="41">
        <f>Y26</f>
        <v>20423</v>
      </c>
      <c r="AA26" s="41"/>
      <c r="AB26" s="41"/>
      <c r="AC26" s="41"/>
      <c r="AD26" s="41"/>
      <c r="AE26" s="41"/>
      <c r="AF26" s="41"/>
      <c r="AG26" s="41"/>
      <c r="AH26" s="41"/>
      <c r="AI26" s="41"/>
      <c r="AJ26" s="41">
        <v>15835</v>
      </c>
      <c r="AK26" s="41">
        <v>15835</v>
      </c>
      <c r="AL26" s="41">
        <v>15835</v>
      </c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>
        <v>21564</v>
      </c>
      <c r="BC26" s="41">
        <v>22230</v>
      </c>
      <c r="BD26" s="41">
        <v>22230</v>
      </c>
      <c r="BE26" s="41"/>
      <c r="BF26" s="41"/>
      <c r="BG26" s="41"/>
      <c r="BH26" s="41"/>
      <c r="BI26" s="41"/>
      <c r="BJ26" s="41"/>
      <c r="BK26" s="41">
        <v>60905</v>
      </c>
      <c r="BL26" s="41">
        <v>60905</v>
      </c>
      <c r="BM26" s="41">
        <f>BL26</f>
        <v>60905</v>
      </c>
      <c r="BN26" s="41">
        <v>20700</v>
      </c>
      <c r="BO26" s="41">
        <v>20700</v>
      </c>
      <c r="BP26" s="41">
        <v>16485</v>
      </c>
      <c r="BQ26" s="41"/>
      <c r="BR26" s="41"/>
      <c r="BS26" s="41"/>
      <c r="BT26" s="41"/>
      <c r="BU26" s="41"/>
      <c r="BV26" s="41"/>
      <c r="BW26" s="41"/>
      <c r="BX26" s="41"/>
      <c r="BY26" s="93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  <c r="FF26" s="11"/>
      <c r="FG26" s="11"/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  <c r="GJ26" s="11"/>
      <c r="GK26" s="11"/>
      <c r="GL26" s="11"/>
      <c r="GM26" s="11"/>
      <c r="GN26" s="11"/>
      <c r="GO26" s="11"/>
      <c r="GP26" s="11"/>
      <c r="GQ26" s="11"/>
      <c r="GR26" s="11"/>
      <c r="GS26" s="11"/>
      <c r="GT26" s="11"/>
      <c r="GU26" s="11"/>
      <c r="GV26" s="11"/>
      <c r="GW26" s="11"/>
      <c r="GX26" s="11"/>
      <c r="GY26" s="11"/>
      <c r="GZ26" s="11"/>
      <c r="HA26" s="11"/>
      <c r="HB26" s="11"/>
      <c r="HC26" s="11"/>
      <c r="HD26" s="11"/>
      <c r="HE26" s="11"/>
      <c r="HF26" s="11"/>
      <c r="HG26" s="11"/>
      <c r="HH26" s="11"/>
      <c r="HI26" s="11"/>
      <c r="HJ26" s="11"/>
      <c r="HK26" s="11"/>
      <c r="HL26" s="11"/>
      <c r="HM26" s="11"/>
      <c r="HN26" s="11"/>
      <c r="HO26" s="11"/>
      <c r="HP26" s="11"/>
      <c r="HQ26" s="11"/>
      <c r="HR26" s="11"/>
      <c r="HS26" s="11"/>
      <c r="HT26" s="11"/>
      <c r="HU26" s="11"/>
      <c r="HV26" s="11"/>
      <c r="HW26" s="11"/>
      <c r="HX26" s="11"/>
      <c r="HY26" s="11"/>
      <c r="HZ26" s="11"/>
      <c r="IA26" s="11"/>
      <c r="IB26" s="11"/>
      <c r="IC26" s="11"/>
      <c r="ID26" s="11"/>
      <c r="IE26" s="11"/>
      <c r="IF26" s="11"/>
      <c r="IG26" s="11"/>
      <c r="IH26" s="11"/>
      <c r="II26" s="11"/>
      <c r="IJ26" s="11"/>
      <c r="IK26" s="11"/>
      <c r="IL26" s="11"/>
      <c r="IM26" s="11"/>
      <c r="IN26" s="11"/>
      <c r="IO26" s="11"/>
      <c r="IP26" s="11"/>
      <c r="IQ26" s="11"/>
      <c r="IR26" s="11"/>
      <c r="IS26" s="11"/>
      <c r="IT26" s="11"/>
      <c r="IU26" s="11"/>
      <c r="IV26" s="11"/>
      <c r="IW26" s="11"/>
    </row>
    <row r="27" spans="1:257" s="10" customFormat="1" ht="35.25" customHeight="1" x14ac:dyDescent="0.2">
      <c r="A27" s="235"/>
      <c r="B27" s="150" t="s">
        <v>167</v>
      </c>
      <c r="C27" s="12" t="s">
        <v>102</v>
      </c>
      <c r="D27" s="12" t="s">
        <v>26</v>
      </c>
      <c r="E27" s="12" t="s">
        <v>1</v>
      </c>
      <c r="F27" s="72" t="s">
        <v>316</v>
      </c>
      <c r="G27" s="12" t="s">
        <v>103</v>
      </c>
      <c r="H27" s="12" t="s">
        <v>5</v>
      </c>
      <c r="I27" s="41">
        <f t="shared" si="0"/>
        <v>0</v>
      </c>
      <c r="J27" s="42">
        <f t="shared" si="0"/>
        <v>0</v>
      </c>
      <c r="K27" s="42">
        <f t="shared" si="3"/>
        <v>0</v>
      </c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>
        <v>0</v>
      </c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>
        <v>0</v>
      </c>
      <c r="BS27" s="41"/>
      <c r="BT27" s="41"/>
      <c r="BU27" s="41"/>
      <c r="BV27" s="41"/>
      <c r="BW27" s="41"/>
      <c r="BX27" s="41"/>
      <c r="BY27" s="93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  <c r="DS27" s="11"/>
      <c r="DT27" s="11"/>
      <c r="DU27" s="11"/>
      <c r="DV27" s="11"/>
      <c r="DW27" s="11"/>
      <c r="DX27" s="11"/>
      <c r="DY27" s="11"/>
      <c r="DZ27" s="11"/>
      <c r="EA27" s="11"/>
      <c r="EB27" s="11"/>
      <c r="EC27" s="11"/>
      <c r="ED27" s="11"/>
      <c r="EE27" s="11"/>
      <c r="EF27" s="11"/>
      <c r="EG27" s="11"/>
      <c r="EH27" s="11"/>
      <c r="EI27" s="11"/>
      <c r="EJ27" s="11"/>
      <c r="EK27" s="11"/>
      <c r="EL27" s="11"/>
      <c r="EM27" s="11"/>
      <c r="EN27" s="11"/>
      <c r="EO27" s="11"/>
      <c r="EP27" s="11"/>
      <c r="EQ27" s="11"/>
      <c r="ER27" s="11"/>
      <c r="ES27" s="11"/>
      <c r="ET27" s="11"/>
      <c r="EU27" s="11"/>
      <c r="EV27" s="11"/>
      <c r="EW27" s="11"/>
      <c r="EX27" s="11"/>
      <c r="EY27" s="11"/>
      <c r="EZ27" s="11"/>
      <c r="FA27" s="11"/>
      <c r="FB27" s="11"/>
      <c r="FC27" s="11"/>
      <c r="FD27" s="11"/>
      <c r="FE27" s="11"/>
      <c r="FF27" s="11"/>
      <c r="FG27" s="11"/>
      <c r="FH27" s="11"/>
      <c r="FI27" s="11"/>
      <c r="FJ27" s="11"/>
      <c r="FK27" s="11"/>
      <c r="FL27" s="11"/>
      <c r="FM27" s="11"/>
      <c r="FN27" s="11"/>
      <c r="FO27" s="11"/>
      <c r="FP27" s="11"/>
      <c r="FQ27" s="11"/>
      <c r="FR27" s="11"/>
      <c r="FS27" s="11"/>
      <c r="FT27" s="11"/>
      <c r="FU27" s="11"/>
      <c r="FV27" s="11"/>
      <c r="FW27" s="11"/>
      <c r="FX27" s="11"/>
      <c r="FY27" s="11"/>
      <c r="FZ27" s="11"/>
      <c r="GA27" s="11"/>
      <c r="GB27" s="11"/>
      <c r="GC27" s="11"/>
      <c r="GD27" s="11"/>
      <c r="GE27" s="11"/>
      <c r="GF27" s="11"/>
      <c r="GG27" s="11"/>
      <c r="GH27" s="11"/>
      <c r="GI27" s="11"/>
      <c r="GJ27" s="11"/>
      <c r="GK27" s="11"/>
      <c r="GL27" s="11"/>
      <c r="GM27" s="11"/>
      <c r="GN27" s="11"/>
      <c r="GO27" s="11"/>
      <c r="GP27" s="11"/>
      <c r="GQ27" s="11"/>
      <c r="GR27" s="11"/>
      <c r="GS27" s="11"/>
      <c r="GT27" s="11"/>
      <c r="GU27" s="11"/>
      <c r="GV27" s="11"/>
      <c r="GW27" s="11"/>
      <c r="GX27" s="11"/>
      <c r="GY27" s="11"/>
      <c r="GZ27" s="11"/>
      <c r="HA27" s="11"/>
      <c r="HB27" s="11"/>
      <c r="HC27" s="11"/>
      <c r="HD27" s="11"/>
      <c r="HE27" s="11"/>
      <c r="HF27" s="11"/>
      <c r="HG27" s="11"/>
      <c r="HH27" s="11"/>
      <c r="HI27" s="11"/>
      <c r="HJ27" s="11"/>
      <c r="HK27" s="11"/>
      <c r="HL27" s="11"/>
      <c r="HM27" s="11"/>
      <c r="HN27" s="11"/>
      <c r="HO27" s="11"/>
      <c r="HP27" s="11"/>
      <c r="HQ27" s="11"/>
      <c r="HR27" s="11"/>
      <c r="HS27" s="11"/>
      <c r="HT27" s="11"/>
      <c r="HU27" s="11"/>
      <c r="HV27" s="11"/>
      <c r="HW27" s="11"/>
      <c r="HX27" s="11"/>
      <c r="HY27" s="11"/>
      <c r="HZ27" s="11"/>
      <c r="IA27" s="11"/>
      <c r="IB27" s="11"/>
      <c r="IC27" s="11"/>
      <c r="ID27" s="11"/>
      <c r="IE27" s="11"/>
      <c r="IF27" s="11"/>
      <c r="IG27" s="11"/>
      <c r="IH27" s="11"/>
      <c r="II27" s="11"/>
      <c r="IJ27" s="11"/>
      <c r="IK27" s="11"/>
      <c r="IL27" s="11"/>
      <c r="IM27" s="11"/>
      <c r="IN27" s="11"/>
      <c r="IO27" s="11"/>
      <c r="IP27" s="11"/>
      <c r="IQ27" s="11"/>
      <c r="IR27" s="11"/>
      <c r="IS27" s="11"/>
      <c r="IT27" s="11"/>
      <c r="IU27" s="11"/>
      <c r="IV27" s="11"/>
      <c r="IW27" s="11"/>
    </row>
    <row r="28" spans="1:257" s="10" customFormat="1" ht="27" customHeight="1" x14ac:dyDescent="0.2">
      <c r="A28" s="235"/>
      <c r="B28" s="150" t="s">
        <v>149</v>
      </c>
      <c r="C28" s="12" t="s">
        <v>102</v>
      </c>
      <c r="D28" s="12" t="s">
        <v>26</v>
      </c>
      <c r="E28" s="12" t="s">
        <v>1</v>
      </c>
      <c r="F28" s="72" t="s">
        <v>317</v>
      </c>
      <c r="G28" s="12" t="s">
        <v>103</v>
      </c>
      <c r="H28" s="12" t="s">
        <v>5</v>
      </c>
      <c r="I28" s="41">
        <f t="shared" si="0"/>
        <v>0</v>
      </c>
      <c r="J28" s="42">
        <f t="shared" si="0"/>
        <v>12174</v>
      </c>
      <c r="K28" s="42">
        <f t="shared" si="3"/>
        <v>12174</v>
      </c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>
        <f>39399-27225</f>
        <v>12174</v>
      </c>
      <c r="BS28" s="41">
        <v>12174</v>
      </c>
      <c r="BT28" s="41"/>
      <c r="BU28" s="41"/>
      <c r="BV28" s="41"/>
      <c r="BW28" s="41"/>
      <c r="BX28" s="41"/>
      <c r="BY28" s="93"/>
      <c r="BZ28" s="11"/>
      <c r="CA28" s="11"/>
      <c r="CB28" s="11"/>
      <c r="CC28" s="11"/>
      <c r="CD28" s="11"/>
      <c r="CE28" s="11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CT28" s="11"/>
      <c r="CU28" s="11"/>
      <c r="CV28" s="11"/>
      <c r="CW28" s="11"/>
      <c r="CX28" s="11"/>
      <c r="CY28" s="11"/>
      <c r="CZ28" s="11"/>
      <c r="DA28" s="11"/>
      <c r="DB28" s="11"/>
      <c r="DC28" s="11"/>
      <c r="DD28" s="11"/>
      <c r="DE28" s="11"/>
      <c r="DF28" s="11"/>
      <c r="DG28" s="11"/>
      <c r="DH28" s="11"/>
      <c r="DI28" s="11"/>
      <c r="DJ28" s="11"/>
      <c r="DK28" s="11"/>
      <c r="DL28" s="11"/>
      <c r="DM28" s="11"/>
      <c r="DN28" s="11"/>
      <c r="DO28" s="11"/>
      <c r="DP28" s="11"/>
      <c r="DQ28" s="11"/>
      <c r="DR28" s="11"/>
      <c r="DS28" s="11"/>
      <c r="DT28" s="11"/>
      <c r="DU28" s="11"/>
      <c r="DV28" s="11"/>
      <c r="DW28" s="11"/>
      <c r="DX28" s="11"/>
      <c r="DY28" s="11"/>
      <c r="DZ28" s="11"/>
      <c r="EA28" s="11"/>
      <c r="EB28" s="11"/>
      <c r="EC28" s="11"/>
      <c r="ED28" s="11"/>
      <c r="EE28" s="11"/>
      <c r="EF28" s="11"/>
      <c r="EG28" s="11"/>
      <c r="EH28" s="11"/>
      <c r="EI28" s="11"/>
      <c r="EJ28" s="11"/>
      <c r="EK28" s="11"/>
      <c r="EL28" s="11"/>
      <c r="EM28" s="11"/>
      <c r="EN28" s="11"/>
      <c r="EO28" s="11"/>
      <c r="EP28" s="11"/>
      <c r="EQ28" s="11"/>
      <c r="ER28" s="11"/>
      <c r="ES28" s="11"/>
      <c r="ET28" s="11"/>
      <c r="EU28" s="11"/>
      <c r="EV28" s="11"/>
      <c r="EW28" s="11"/>
      <c r="EX28" s="11"/>
      <c r="EY28" s="11"/>
      <c r="EZ28" s="11"/>
      <c r="FA28" s="11"/>
      <c r="FB28" s="11"/>
      <c r="FC28" s="11"/>
      <c r="FD28" s="11"/>
      <c r="FE28" s="11"/>
      <c r="FF28" s="11"/>
      <c r="FG28" s="11"/>
      <c r="FH28" s="11"/>
      <c r="FI28" s="11"/>
      <c r="FJ28" s="11"/>
      <c r="FK28" s="11"/>
      <c r="FL28" s="11"/>
      <c r="FM28" s="11"/>
      <c r="FN28" s="11"/>
      <c r="FO28" s="11"/>
      <c r="FP28" s="11"/>
      <c r="FQ28" s="11"/>
      <c r="FR28" s="11"/>
      <c r="FS28" s="11"/>
      <c r="FT28" s="11"/>
      <c r="FU28" s="11"/>
      <c r="FV28" s="11"/>
      <c r="FW28" s="11"/>
      <c r="FX28" s="11"/>
      <c r="FY28" s="11"/>
      <c r="FZ28" s="11"/>
      <c r="GA28" s="11"/>
      <c r="GB28" s="11"/>
      <c r="GC28" s="11"/>
      <c r="GD28" s="11"/>
      <c r="GE28" s="11"/>
      <c r="GF28" s="11"/>
      <c r="GG28" s="11"/>
      <c r="GH28" s="11"/>
      <c r="GI28" s="11"/>
      <c r="GJ28" s="11"/>
      <c r="GK28" s="11"/>
      <c r="GL28" s="11"/>
      <c r="GM28" s="11"/>
      <c r="GN28" s="11"/>
      <c r="GO28" s="11"/>
      <c r="GP28" s="11"/>
      <c r="GQ28" s="11"/>
      <c r="GR28" s="11"/>
      <c r="GS28" s="11"/>
      <c r="GT28" s="11"/>
      <c r="GU28" s="11"/>
      <c r="GV28" s="11"/>
      <c r="GW28" s="11"/>
      <c r="GX28" s="11"/>
      <c r="GY28" s="11"/>
      <c r="GZ28" s="11"/>
      <c r="HA28" s="11"/>
      <c r="HB28" s="11"/>
      <c r="HC28" s="11"/>
      <c r="HD28" s="11"/>
      <c r="HE28" s="11"/>
      <c r="HF28" s="11"/>
      <c r="HG28" s="11"/>
      <c r="HH28" s="11"/>
      <c r="HI28" s="11"/>
      <c r="HJ28" s="11"/>
      <c r="HK28" s="11"/>
      <c r="HL28" s="11"/>
      <c r="HM28" s="11"/>
      <c r="HN28" s="11"/>
      <c r="HO28" s="11"/>
      <c r="HP28" s="11"/>
      <c r="HQ28" s="11"/>
      <c r="HR28" s="11"/>
      <c r="HS28" s="11"/>
      <c r="HT28" s="11"/>
      <c r="HU28" s="11"/>
      <c r="HV28" s="11"/>
      <c r="HW28" s="11"/>
      <c r="HX28" s="11"/>
      <c r="HY28" s="11"/>
      <c r="HZ28" s="11"/>
      <c r="IA28" s="11"/>
      <c r="IB28" s="11"/>
      <c r="IC28" s="11"/>
      <c r="ID28" s="11"/>
      <c r="IE28" s="11"/>
      <c r="IF28" s="11"/>
      <c r="IG28" s="11"/>
      <c r="IH28" s="11"/>
      <c r="II28" s="11"/>
      <c r="IJ28" s="11"/>
      <c r="IK28" s="11"/>
      <c r="IL28" s="11"/>
      <c r="IM28" s="11"/>
      <c r="IN28" s="11"/>
      <c r="IO28" s="11"/>
      <c r="IP28" s="11"/>
      <c r="IQ28" s="11"/>
      <c r="IR28" s="11"/>
      <c r="IS28" s="11"/>
      <c r="IT28" s="11"/>
      <c r="IU28" s="11"/>
      <c r="IV28" s="11"/>
      <c r="IW28" s="11"/>
    </row>
    <row r="29" spans="1:257" s="10" customFormat="1" ht="27" customHeight="1" x14ac:dyDescent="0.2">
      <c r="A29" s="234"/>
      <c r="B29" s="150" t="s">
        <v>94</v>
      </c>
      <c r="C29" s="12" t="s">
        <v>102</v>
      </c>
      <c r="D29" s="12" t="s">
        <v>26</v>
      </c>
      <c r="E29" s="12" t="s">
        <v>1</v>
      </c>
      <c r="F29" s="72" t="s">
        <v>317</v>
      </c>
      <c r="G29" s="12" t="s">
        <v>103</v>
      </c>
      <c r="H29" s="12" t="s">
        <v>5</v>
      </c>
      <c r="I29" s="41">
        <f t="shared" si="0"/>
        <v>0</v>
      </c>
      <c r="J29" s="42">
        <f t="shared" si="0"/>
        <v>45796</v>
      </c>
      <c r="K29" s="42">
        <f t="shared" si="3"/>
        <v>45796</v>
      </c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>
        <v>45796</v>
      </c>
      <c r="BS29" s="41">
        <v>45796</v>
      </c>
      <c r="BT29" s="41"/>
      <c r="BU29" s="41"/>
      <c r="BV29" s="41"/>
      <c r="BW29" s="41"/>
      <c r="BX29" s="41"/>
      <c r="BY29" s="93"/>
      <c r="BZ29" s="11"/>
      <c r="CA29" s="11"/>
      <c r="CB29" s="11"/>
      <c r="CC29" s="11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1"/>
      <c r="CX29" s="11"/>
      <c r="CY29" s="11"/>
      <c r="CZ29" s="11"/>
      <c r="DA29" s="11"/>
      <c r="DB29" s="11"/>
      <c r="DC29" s="11"/>
      <c r="DD29" s="11"/>
      <c r="DE29" s="11"/>
      <c r="DF29" s="11"/>
      <c r="DG29" s="11"/>
      <c r="DH29" s="11"/>
      <c r="DI29" s="11"/>
      <c r="DJ29" s="11"/>
      <c r="DK29" s="11"/>
      <c r="DL29" s="11"/>
      <c r="DM29" s="11"/>
      <c r="DN29" s="11"/>
      <c r="DO29" s="11"/>
      <c r="DP29" s="11"/>
      <c r="DQ29" s="11"/>
      <c r="DR29" s="11"/>
      <c r="DS29" s="11"/>
      <c r="DT29" s="11"/>
      <c r="DU29" s="11"/>
      <c r="DV29" s="11"/>
      <c r="DW29" s="11"/>
      <c r="DX29" s="11"/>
      <c r="DY29" s="11"/>
      <c r="DZ29" s="11"/>
      <c r="EA29" s="11"/>
      <c r="EB29" s="11"/>
      <c r="EC29" s="11"/>
      <c r="ED29" s="11"/>
      <c r="EE29" s="11"/>
      <c r="EF29" s="11"/>
      <c r="EG29" s="11"/>
      <c r="EH29" s="11"/>
      <c r="EI29" s="11"/>
      <c r="EJ29" s="11"/>
      <c r="EK29" s="11"/>
      <c r="EL29" s="11"/>
      <c r="EM29" s="11"/>
      <c r="EN29" s="11"/>
      <c r="EO29" s="11"/>
      <c r="EP29" s="11"/>
      <c r="EQ29" s="11"/>
      <c r="ER29" s="11"/>
      <c r="ES29" s="11"/>
      <c r="ET29" s="11"/>
      <c r="EU29" s="11"/>
      <c r="EV29" s="11"/>
      <c r="EW29" s="11"/>
      <c r="EX29" s="11"/>
      <c r="EY29" s="11"/>
      <c r="EZ29" s="11"/>
      <c r="FA29" s="11"/>
      <c r="FB29" s="11"/>
      <c r="FC29" s="11"/>
      <c r="FD29" s="11"/>
      <c r="FE29" s="11"/>
      <c r="FF29" s="11"/>
      <c r="FG29" s="11"/>
      <c r="FH29" s="11"/>
      <c r="FI29" s="11"/>
      <c r="FJ29" s="11"/>
      <c r="FK29" s="11"/>
      <c r="FL29" s="11"/>
      <c r="FM29" s="11"/>
      <c r="FN29" s="11"/>
      <c r="FO29" s="11"/>
      <c r="FP29" s="11"/>
      <c r="FQ29" s="11"/>
      <c r="FR29" s="11"/>
      <c r="FS29" s="11"/>
      <c r="FT29" s="11"/>
      <c r="FU29" s="11"/>
      <c r="FV29" s="11"/>
      <c r="FW29" s="11"/>
      <c r="FX29" s="11"/>
      <c r="FY29" s="11"/>
      <c r="FZ29" s="11"/>
      <c r="GA29" s="11"/>
      <c r="GB29" s="11"/>
      <c r="GC29" s="11"/>
      <c r="GD29" s="11"/>
      <c r="GE29" s="11"/>
      <c r="GF29" s="11"/>
      <c r="GG29" s="11"/>
      <c r="GH29" s="11"/>
      <c r="GI29" s="11"/>
      <c r="GJ29" s="11"/>
      <c r="GK29" s="11"/>
      <c r="GL29" s="11"/>
      <c r="GM29" s="11"/>
      <c r="GN29" s="11"/>
      <c r="GO29" s="11"/>
      <c r="GP29" s="11"/>
      <c r="GQ29" s="11"/>
      <c r="GR29" s="11"/>
      <c r="GS29" s="11"/>
      <c r="GT29" s="11"/>
      <c r="GU29" s="11"/>
      <c r="GV29" s="11"/>
      <c r="GW29" s="11"/>
      <c r="GX29" s="11"/>
      <c r="GY29" s="11"/>
      <c r="GZ29" s="11"/>
      <c r="HA29" s="11"/>
      <c r="HB29" s="11"/>
      <c r="HC29" s="11"/>
      <c r="HD29" s="11"/>
      <c r="HE29" s="11"/>
      <c r="HF29" s="11"/>
      <c r="HG29" s="11"/>
      <c r="HH29" s="11"/>
      <c r="HI29" s="11"/>
      <c r="HJ29" s="11"/>
      <c r="HK29" s="11"/>
      <c r="HL29" s="11"/>
      <c r="HM29" s="11"/>
      <c r="HN29" s="11"/>
      <c r="HO29" s="11"/>
      <c r="HP29" s="11"/>
      <c r="HQ29" s="11"/>
      <c r="HR29" s="11"/>
      <c r="HS29" s="11"/>
      <c r="HT29" s="11"/>
      <c r="HU29" s="11"/>
      <c r="HV29" s="11"/>
      <c r="HW29" s="11"/>
      <c r="HX29" s="11"/>
      <c r="HY29" s="11"/>
      <c r="HZ29" s="11"/>
      <c r="IA29" s="11"/>
      <c r="IB29" s="11"/>
      <c r="IC29" s="11"/>
      <c r="ID29" s="11"/>
      <c r="IE29" s="11"/>
      <c r="IF29" s="11"/>
      <c r="IG29" s="11"/>
      <c r="IH29" s="11"/>
      <c r="II29" s="11"/>
      <c r="IJ29" s="11"/>
      <c r="IK29" s="11"/>
      <c r="IL29" s="11"/>
      <c r="IM29" s="11"/>
      <c r="IN29" s="11"/>
      <c r="IO29" s="11"/>
      <c r="IP29" s="11"/>
      <c r="IQ29" s="11"/>
      <c r="IR29" s="11"/>
      <c r="IS29" s="11"/>
      <c r="IT29" s="11"/>
      <c r="IU29" s="11"/>
      <c r="IV29" s="11"/>
      <c r="IW29" s="11"/>
    </row>
    <row r="30" spans="1:257" s="10" customFormat="1" ht="27" customHeight="1" x14ac:dyDescent="0.2">
      <c r="A30" s="233" t="s">
        <v>253</v>
      </c>
      <c r="B30" s="150" t="s">
        <v>149</v>
      </c>
      <c r="C30" s="12" t="s">
        <v>102</v>
      </c>
      <c r="D30" s="12" t="s">
        <v>26</v>
      </c>
      <c r="E30" s="12" t="s">
        <v>1</v>
      </c>
      <c r="F30" s="72" t="s">
        <v>276</v>
      </c>
      <c r="G30" s="12" t="s">
        <v>103</v>
      </c>
      <c r="H30" s="12" t="s">
        <v>5</v>
      </c>
      <c r="I30" s="41">
        <f t="shared" si="0"/>
        <v>50526</v>
      </c>
      <c r="J30" s="42">
        <f t="shared" si="0"/>
        <v>0</v>
      </c>
      <c r="K30" s="42">
        <f t="shared" si="3"/>
        <v>0</v>
      </c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>
        <v>50526</v>
      </c>
      <c r="BR30" s="41"/>
      <c r="BS30" s="41"/>
      <c r="BT30" s="41"/>
      <c r="BU30" s="41"/>
      <c r="BV30" s="41"/>
      <c r="BW30" s="41"/>
      <c r="BX30" s="41"/>
      <c r="BY30" s="93"/>
      <c r="BZ30" s="11"/>
      <c r="CA30" s="11"/>
      <c r="CB30" s="11"/>
      <c r="CC30" s="11"/>
      <c r="CD30" s="11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1"/>
      <c r="CS30" s="11"/>
      <c r="CT30" s="11"/>
      <c r="CU30" s="11"/>
      <c r="CV30" s="11"/>
      <c r="CW30" s="11"/>
      <c r="CX30" s="11"/>
      <c r="CY30" s="11"/>
      <c r="CZ30" s="11"/>
      <c r="DA30" s="11"/>
      <c r="DB30" s="11"/>
      <c r="DC30" s="11"/>
      <c r="DD30" s="11"/>
      <c r="DE30" s="11"/>
      <c r="DF30" s="11"/>
      <c r="DG30" s="11"/>
      <c r="DH30" s="11"/>
      <c r="DI30" s="11"/>
      <c r="DJ30" s="11"/>
      <c r="DK30" s="11"/>
      <c r="DL30" s="11"/>
      <c r="DM30" s="11"/>
      <c r="DN30" s="11"/>
      <c r="DO30" s="11"/>
      <c r="DP30" s="11"/>
      <c r="DQ30" s="11"/>
      <c r="DR30" s="11"/>
      <c r="DS30" s="11"/>
      <c r="DT30" s="11"/>
      <c r="DU30" s="11"/>
      <c r="DV30" s="11"/>
      <c r="DW30" s="11"/>
      <c r="DX30" s="11"/>
      <c r="DY30" s="11"/>
      <c r="DZ30" s="11"/>
      <c r="EA30" s="11"/>
      <c r="EB30" s="11"/>
      <c r="EC30" s="11"/>
      <c r="ED30" s="11"/>
      <c r="EE30" s="11"/>
      <c r="EF30" s="11"/>
      <c r="EG30" s="11"/>
      <c r="EH30" s="11"/>
      <c r="EI30" s="11"/>
      <c r="EJ30" s="11"/>
      <c r="EK30" s="11"/>
      <c r="EL30" s="11"/>
      <c r="EM30" s="11"/>
      <c r="EN30" s="11"/>
      <c r="EO30" s="11"/>
      <c r="EP30" s="11"/>
      <c r="EQ30" s="11"/>
      <c r="ER30" s="11"/>
      <c r="ES30" s="11"/>
      <c r="ET30" s="11"/>
      <c r="EU30" s="11"/>
      <c r="EV30" s="11"/>
      <c r="EW30" s="11"/>
      <c r="EX30" s="11"/>
      <c r="EY30" s="11"/>
      <c r="EZ30" s="11"/>
      <c r="FA30" s="11"/>
      <c r="FB30" s="11"/>
      <c r="FC30" s="11"/>
      <c r="FD30" s="11"/>
      <c r="FE30" s="11"/>
      <c r="FF30" s="11"/>
      <c r="FG30" s="11"/>
      <c r="FH30" s="11"/>
      <c r="FI30" s="11"/>
      <c r="FJ30" s="11"/>
      <c r="FK30" s="11"/>
      <c r="FL30" s="11"/>
      <c r="FM30" s="11"/>
      <c r="FN30" s="11"/>
      <c r="FO30" s="11"/>
      <c r="FP30" s="11"/>
      <c r="FQ30" s="11"/>
      <c r="FR30" s="11"/>
      <c r="FS30" s="11"/>
      <c r="FT30" s="11"/>
      <c r="FU30" s="11"/>
      <c r="FV30" s="11"/>
      <c r="FW30" s="11"/>
      <c r="FX30" s="11"/>
      <c r="FY30" s="11"/>
      <c r="FZ30" s="11"/>
      <c r="GA30" s="11"/>
      <c r="GB30" s="11"/>
      <c r="GC30" s="11"/>
      <c r="GD30" s="11"/>
      <c r="GE30" s="11"/>
      <c r="GF30" s="11"/>
      <c r="GG30" s="11"/>
      <c r="GH30" s="11"/>
      <c r="GI30" s="11"/>
      <c r="GJ30" s="11"/>
      <c r="GK30" s="11"/>
      <c r="GL30" s="11"/>
      <c r="GM30" s="11"/>
      <c r="GN30" s="11"/>
      <c r="GO30" s="11"/>
      <c r="GP30" s="11"/>
      <c r="GQ30" s="11"/>
      <c r="GR30" s="11"/>
      <c r="GS30" s="11"/>
      <c r="GT30" s="11"/>
      <c r="GU30" s="11"/>
      <c r="GV30" s="11"/>
      <c r="GW30" s="11"/>
      <c r="GX30" s="11"/>
      <c r="GY30" s="11"/>
      <c r="GZ30" s="11"/>
      <c r="HA30" s="11"/>
      <c r="HB30" s="11"/>
      <c r="HC30" s="11"/>
      <c r="HD30" s="11"/>
      <c r="HE30" s="11"/>
      <c r="HF30" s="11"/>
      <c r="HG30" s="11"/>
      <c r="HH30" s="11"/>
      <c r="HI30" s="11"/>
      <c r="HJ30" s="11"/>
      <c r="HK30" s="11"/>
      <c r="HL30" s="11"/>
      <c r="HM30" s="11"/>
      <c r="HN30" s="11"/>
      <c r="HO30" s="11"/>
      <c r="HP30" s="11"/>
      <c r="HQ30" s="11"/>
      <c r="HR30" s="11"/>
      <c r="HS30" s="11"/>
      <c r="HT30" s="11"/>
      <c r="HU30" s="11"/>
      <c r="HV30" s="11"/>
      <c r="HW30" s="11"/>
      <c r="HX30" s="11"/>
      <c r="HY30" s="11"/>
      <c r="HZ30" s="11"/>
      <c r="IA30" s="11"/>
      <c r="IB30" s="11"/>
      <c r="IC30" s="11"/>
      <c r="ID30" s="11"/>
      <c r="IE30" s="11"/>
      <c r="IF30" s="11"/>
      <c r="IG30" s="11"/>
      <c r="IH30" s="11"/>
      <c r="II30" s="11"/>
      <c r="IJ30" s="11"/>
      <c r="IK30" s="11"/>
      <c r="IL30" s="11"/>
      <c r="IM30" s="11"/>
      <c r="IN30" s="11"/>
      <c r="IO30" s="11"/>
      <c r="IP30" s="11"/>
      <c r="IQ30" s="11"/>
      <c r="IR30" s="11"/>
      <c r="IS30" s="11"/>
      <c r="IT30" s="11"/>
      <c r="IU30" s="11"/>
      <c r="IV30" s="11"/>
      <c r="IW30" s="11"/>
    </row>
    <row r="31" spans="1:257" s="10" customFormat="1" ht="39.75" customHeight="1" x14ac:dyDescent="0.2">
      <c r="A31" s="234"/>
      <c r="B31" s="150" t="s">
        <v>94</v>
      </c>
      <c r="C31" s="12" t="s">
        <v>102</v>
      </c>
      <c r="D31" s="12" t="s">
        <v>26</v>
      </c>
      <c r="E31" s="12" t="s">
        <v>1</v>
      </c>
      <c r="F31" s="72" t="s">
        <v>276</v>
      </c>
      <c r="G31" s="12" t="s">
        <v>103</v>
      </c>
      <c r="H31" s="12" t="s">
        <v>5</v>
      </c>
      <c r="I31" s="41">
        <f t="shared" si="0"/>
        <v>190074</v>
      </c>
      <c r="J31" s="42">
        <f t="shared" si="0"/>
        <v>0</v>
      </c>
      <c r="K31" s="42">
        <f t="shared" si="3"/>
        <v>0</v>
      </c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>
        <v>190074</v>
      </c>
      <c r="BR31" s="41"/>
      <c r="BS31" s="41"/>
      <c r="BT31" s="41"/>
      <c r="BU31" s="41"/>
      <c r="BV31" s="41"/>
      <c r="BW31" s="41"/>
      <c r="BX31" s="41"/>
      <c r="BY31" s="93"/>
      <c r="BZ31" s="11"/>
      <c r="CA31" s="11"/>
      <c r="CB31" s="11"/>
      <c r="CC31" s="11"/>
      <c r="CD31" s="11"/>
      <c r="CE31" s="11"/>
      <c r="CF31" s="11"/>
      <c r="CG31" s="11"/>
      <c r="CH31" s="11"/>
      <c r="CI31" s="11"/>
      <c r="CJ31" s="11"/>
      <c r="CK31" s="11"/>
      <c r="CL31" s="11"/>
      <c r="CM31" s="11"/>
      <c r="CN31" s="11"/>
      <c r="CO31" s="11"/>
      <c r="CP31" s="11"/>
      <c r="CQ31" s="11"/>
      <c r="CR31" s="11"/>
      <c r="CS31" s="11"/>
      <c r="CT31" s="11"/>
      <c r="CU31" s="11"/>
      <c r="CV31" s="11"/>
      <c r="CW31" s="11"/>
      <c r="CX31" s="11"/>
      <c r="CY31" s="11"/>
      <c r="CZ31" s="11"/>
      <c r="DA31" s="11"/>
      <c r="DB31" s="11"/>
      <c r="DC31" s="11"/>
      <c r="DD31" s="11"/>
      <c r="DE31" s="11"/>
      <c r="DF31" s="11"/>
      <c r="DG31" s="11"/>
      <c r="DH31" s="11"/>
      <c r="DI31" s="11"/>
      <c r="DJ31" s="11"/>
      <c r="DK31" s="11"/>
      <c r="DL31" s="11"/>
      <c r="DM31" s="11"/>
      <c r="DN31" s="11"/>
      <c r="DO31" s="11"/>
      <c r="DP31" s="11"/>
      <c r="DQ31" s="11"/>
      <c r="DR31" s="11"/>
      <c r="DS31" s="11"/>
      <c r="DT31" s="11"/>
      <c r="DU31" s="11"/>
      <c r="DV31" s="11"/>
      <c r="DW31" s="11"/>
      <c r="DX31" s="11"/>
      <c r="DY31" s="11"/>
      <c r="DZ31" s="11"/>
      <c r="EA31" s="11"/>
      <c r="EB31" s="11"/>
      <c r="EC31" s="11"/>
      <c r="ED31" s="11"/>
      <c r="EE31" s="11"/>
      <c r="EF31" s="11"/>
      <c r="EG31" s="11"/>
      <c r="EH31" s="11"/>
      <c r="EI31" s="11"/>
      <c r="EJ31" s="11"/>
      <c r="EK31" s="11"/>
      <c r="EL31" s="11"/>
      <c r="EM31" s="11"/>
      <c r="EN31" s="11"/>
      <c r="EO31" s="11"/>
      <c r="EP31" s="11"/>
      <c r="EQ31" s="11"/>
      <c r="ER31" s="11"/>
      <c r="ES31" s="11"/>
      <c r="ET31" s="11"/>
      <c r="EU31" s="11"/>
      <c r="EV31" s="11"/>
      <c r="EW31" s="11"/>
      <c r="EX31" s="11"/>
      <c r="EY31" s="11"/>
      <c r="EZ31" s="11"/>
      <c r="FA31" s="11"/>
      <c r="FB31" s="11"/>
      <c r="FC31" s="11"/>
      <c r="FD31" s="11"/>
      <c r="FE31" s="11"/>
      <c r="FF31" s="11"/>
      <c r="FG31" s="11"/>
      <c r="FH31" s="11"/>
      <c r="FI31" s="11"/>
      <c r="FJ31" s="11"/>
      <c r="FK31" s="11"/>
      <c r="FL31" s="11"/>
      <c r="FM31" s="11"/>
      <c r="FN31" s="11"/>
      <c r="FO31" s="11"/>
      <c r="FP31" s="11"/>
      <c r="FQ31" s="11"/>
      <c r="FR31" s="11"/>
      <c r="FS31" s="11"/>
      <c r="FT31" s="11"/>
      <c r="FU31" s="11"/>
      <c r="FV31" s="11"/>
      <c r="FW31" s="11"/>
      <c r="FX31" s="11"/>
      <c r="FY31" s="11"/>
      <c r="FZ31" s="11"/>
      <c r="GA31" s="11"/>
      <c r="GB31" s="11"/>
      <c r="GC31" s="11"/>
      <c r="GD31" s="11"/>
      <c r="GE31" s="11"/>
      <c r="GF31" s="11"/>
      <c r="GG31" s="11"/>
      <c r="GH31" s="11"/>
      <c r="GI31" s="11"/>
      <c r="GJ31" s="11"/>
      <c r="GK31" s="11"/>
      <c r="GL31" s="11"/>
      <c r="GM31" s="11"/>
      <c r="GN31" s="11"/>
      <c r="GO31" s="11"/>
      <c r="GP31" s="11"/>
      <c r="GQ31" s="11"/>
      <c r="GR31" s="11"/>
      <c r="GS31" s="11"/>
      <c r="GT31" s="11"/>
      <c r="GU31" s="11"/>
      <c r="GV31" s="11"/>
      <c r="GW31" s="11"/>
      <c r="GX31" s="11"/>
      <c r="GY31" s="11"/>
      <c r="GZ31" s="11"/>
      <c r="HA31" s="11"/>
      <c r="HB31" s="11"/>
      <c r="HC31" s="11"/>
      <c r="HD31" s="11"/>
      <c r="HE31" s="11"/>
      <c r="HF31" s="11"/>
      <c r="HG31" s="11"/>
      <c r="HH31" s="11"/>
      <c r="HI31" s="11"/>
      <c r="HJ31" s="11"/>
      <c r="HK31" s="11"/>
      <c r="HL31" s="11"/>
      <c r="HM31" s="11"/>
      <c r="HN31" s="11"/>
      <c r="HO31" s="11"/>
      <c r="HP31" s="11"/>
      <c r="HQ31" s="11"/>
      <c r="HR31" s="11"/>
      <c r="HS31" s="11"/>
      <c r="HT31" s="11"/>
      <c r="HU31" s="11"/>
      <c r="HV31" s="11"/>
      <c r="HW31" s="11"/>
      <c r="HX31" s="11"/>
      <c r="HY31" s="11"/>
      <c r="HZ31" s="11"/>
      <c r="IA31" s="11"/>
      <c r="IB31" s="11"/>
      <c r="IC31" s="11"/>
      <c r="ID31" s="11"/>
      <c r="IE31" s="11"/>
      <c r="IF31" s="11"/>
      <c r="IG31" s="11"/>
      <c r="IH31" s="11"/>
      <c r="II31" s="11"/>
      <c r="IJ31" s="11"/>
      <c r="IK31" s="11"/>
      <c r="IL31" s="11"/>
      <c r="IM31" s="11"/>
      <c r="IN31" s="11"/>
      <c r="IO31" s="11"/>
      <c r="IP31" s="11"/>
      <c r="IQ31" s="11"/>
      <c r="IR31" s="11"/>
      <c r="IS31" s="11"/>
      <c r="IT31" s="11"/>
      <c r="IU31" s="11"/>
      <c r="IV31" s="11"/>
      <c r="IW31" s="11"/>
    </row>
    <row r="32" spans="1:257" s="10" customFormat="1" ht="27" customHeight="1" x14ac:dyDescent="0.2">
      <c r="A32" s="233" t="s">
        <v>154</v>
      </c>
      <c r="B32" s="248" t="s">
        <v>149</v>
      </c>
      <c r="C32" s="12" t="s">
        <v>102</v>
      </c>
      <c r="D32" s="12" t="s">
        <v>26</v>
      </c>
      <c r="E32" s="12" t="s">
        <v>11</v>
      </c>
      <c r="F32" s="72" t="s">
        <v>106</v>
      </c>
      <c r="G32" s="12" t="s">
        <v>103</v>
      </c>
      <c r="H32" s="12" t="s">
        <v>5</v>
      </c>
      <c r="I32" s="41">
        <f t="shared" si="0"/>
        <v>90000</v>
      </c>
      <c r="J32" s="42">
        <f t="shared" si="0"/>
        <v>90000</v>
      </c>
      <c r="K32" s="42">
        <f t="shared" si="3"/>
        <v>90000</v>
      </c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4"/>
      <c r="BC32" s="44"/>
      <c r="BD32" s="44"/>
      <c r="BE32" s="44"/>
      <c r="BF32" s="44"/>
      <c r="BG32" s="44"/>
      <c r="BH32" s="44"/>
      <c r="BI32" s="44"/>
      <c r="BJ32" s="44"/>
      <c r="BK32" s="44">
        <v>90000</v>
      </c>
      <c r="BL32" s="44">
        <v>90000</v>
      </c>
      <c r="BM32" s="44">
        <f>BL32</f>
        <v>90000</v>
      </c>
      <c r="BN32" s="44"/>
      <c r="BO32" s="44"/>
      <c r="BP32" s="44"/>
      <c r="BQ32" s="44"/>
      <c r="BR32" s="44"/>
      <c r="BS32" s="44"/>
      <c r="BT32" s="44"/>
      <c r="BU32" s="44"/>
      <c r="BV32" s="44"/>
      <c r="BW32" s="44"/>
      <c r="BX32" s="44"/>
      <c r="BY32" s="91"/>
      <c r="BZ32" s="11"/>
      <c r="CA32" s="11"/>
      <c r="CB32" s="11"/>
      <c r="CC32" s="11"/>
      <c r="CD32" s="11"/>
      <c r="CE32" s="11"/>
      <c r="CF32" s="11"/>
      <c r="CG32" s="11"/>
      <c r="CH32" s="11"/>
      <c r="CI32" s="11"/>
      <c r="CJ32" s="11"/>
      <c r="CK32" s="11"/>
      <c r="CL32" s="11"/>
      <c r="CM32" s="11"/>
      <c r="CN32" s="11"/>
      <c r="CO32" s="11"/>
      <c r="CP32" s="11"/>
      <c r="CQ32" s="11"/>
      <c r="CR32" s="11"/>
      <c r="CS32" s="11"/>
      <c r="CT32" s="11"/>
      <c r="CU32" s="11"/>
      <c r="CV32" s="11"/>
      <c r="CW32" s="11"/>
      <c r="CX32" s="11"/>
      <c r="CY32" s="11"/>
      <c r="CZ32" s="11"/>
      <c r="DA32" s="11"/>
      <c r="DB32" s="11"/>
      <c r="DC32" s="11"/>
      <c r="DD32" s="11"/>
      <c r="DE32" s="11"/>
      <c r="DF32" s="11"/>
      <c r="DG32" s="11"/>
      <c r="DH32" s="11"/>
      <c r="DI32" s="11"/>
      <c r="DJ32" s="11"/>
      <c r="DK32" s="11"/>
      <c r="DL32" s="11"/>
      <c r="DM32" s="11"/>
      <c r="DN32" s="11"/>
      <c r="DO32" s="11"/>
      <c r="DP32" s="11"/>
      <c r="DQ32" s="11"/>
      <c r="DR32" s="11"/>
      <c r="DS32" s="11"/>
      <c r="DT32" s="11"/>
      <c r="DU32" s="11"/>
      <c r="DV32" s="11"/>
      <c r="DW32" s="11"/>
      <c r="DX32" s="11"/>
      <c r="DY32" s="11"/>
      <c r="DZ32" s="11"/>
      <c r="EA32" s="11"/>
      <c r="EB32" s="11"/>
      <c r="EC32" s="11"/>
      <c r="ED32" s="11"/>
      <c r="EE32" s="11"/>
      <c r="EF32" s="11"/>
      <c r="EG32" s="11"/>
      <c r="EH32" s="11"/>
      <c r="EI32" s="11"/>
      <c r="EJ32" s="11"/>
      <c r="EK32" s="11"/>
      <c r="EL32" s="11"/>
      <c r="EM32" s="11"/>
      <c r="EN32" s="11"/>
      <c r="EO32" s="11"/>
      <c r="EP32" s="11"/>
      <c r="EQ32" s="11"/>
      <c r="ER32" s="11"/>
      <c r="ES32" s="11"/>
      <c r="ET32" s="11"/>
      <c r="EU32" s="11"/>
      <c r="EV32" s="11"/>
      <c r="EW32" s="11"/>
      <c r="EX32" s="11"/>
      <c r="EY32" s="11"/>
      <c r="EZ32" s="11"/>
      <c r="FA32" s="11"/>
      <c r="FB32" s="11"/>
      <c r="FC32" s="11"/>
      <c r="FD32" s="11"/>
      <c r="FE32" s="11"/>
      <c r="FF32" s="11"/>
      <c r="FG32" s="11"/>
      <c r="FH32" s="11"/>
      <c r="FI32" s="11"/>
      <c r="FJ32" s="11"/>
      <c r="FK32" s="11"/>
      <c r="FL32" s="11"/>
      <c r="FM32" s="11"/>
      <c r="FN32" s="11"/>
      <c r="FO32" s="11"/>
      <c r="FP32" s="11"/>
      <c r="FQ32" s="11"/>
      <c r="FR32" s="11"/>
      <c r="FS32" s="11"/>
      <c r="FT32" s="11"/>
      <c r="FU32" s="11"/>
      <c r="FV32" s="11"/>
      <c r="FW32" s="11"/>
      <c r="FX32" s="11"/>
      <c r="FY32" s="11"/>
      <c r="FZ32" s="11"/>
      <c r="GA32" s="11"/>
      <c r="GB32" s="11"/>
      <c r="GC32" s="11"/>
      <c r="GD32" s="11"/>
      <c r="GE32" s="11"/>
      <c r="GF32" s="11"/>
      <c r="GG32" s="11"/>
      <c r="GH32" s="11"/>
      <c r="GI32" s="11"/>
      <c r="GJ32" s="11"/>
      <c r="GK32" s="11"/>
      <c r="GL32" s="11"/>
      <c r="GM32" s="11"/>
      <c r="GN32" s="11"/>
      <c r="GO32" s="11"/>
      <c r="GP32" s="11"/>
      <c r="GQ32" s="11"/>
      <c r="GR32" s="11"/>
      <c r="GS32" s="11"/>
      <c r="GT32" s="11"/>
      <c r="GU32" s="11"/>
      <c r="GV32" s="11"/>
      <c r="GW32" s="11"/>
      <c r="GX32" s="11"/>
      <c r="GY32" s="11"/>
      <c r="GZ32" s="11"/>
      <c r="HA32" s="11"/>
      <c r="HB32" s="11"/>
      <c r="HC32" s="11"/>
      <c r="HD32" s="11"/>
      <c r="HE32" s="11"/>
      <c r="HF32" s="11"/>
      <c r="HG32" s="11"/>
      <c r="HH32" s="11"/>
      <c r="HI32" s="11"/>
      <c r="HJ32" s="11"/>
      <c r="HK32" s="11"/>
      <c r="HL32" s="11"/>
      <c r="HM32" s="11"/>
      <c r="HN32" s="11"/>
      <c r="HO32" s="11"/>
      <c r="HP32" s="11"/>
      <c r="HQ32" s="11"/>
      <c r="HR32" s="11"/>
      <c r="HS32" s="11"/>
      <c r="HT32" s="11"/>
      <c r="HU32" s="11"/>
      <c r="HV32" s="11"/>
      <c r="HW32" s="11"/>
      <c r="HX32" s="11"/>
      <c r="HY32" s="11"/>
      <c r="HZ32" s="11"/>
      <c r="IA32" s="11"/>
      <c r="IB32" s="11"/>
      <c r="IC32" s="11"/>
      <c r="ID32" s="11"/>
      <c r="IE32" s="11"/>
      <c r="IF32" s="11"/>
      <c r="IG32" s="11"/>
      <c r="IH32" s="11"/>
      <c r="II32" s="11"/>
      <c r="IJ32" s="11"/>
      <c r="IK32" s="11"/>
      <c r="IL32" s="11"/>
      <c r="IM32" s="11"/>
      <c r="IN32" s="11"/>
      <c r="IO32" s="11"/>
      <c r="IP32" s="11"/>
      <c r="IQ32" s="11"/>
      <c r="IR32" s="11"/>
      <c r="IS32" s="11"/>
      <c r="IT32" s="11"/>
      <c r="IU32" s="11"/>
      <c r="IV32" s="11"/>
      <c r="IW32" s="11"/>
    </row>
    <row r="33" spans="1:257" s="10" customFormat="1" ht="27" customHeight="1" x14ac:dyDescent="0.2">
      <c r="A33" s="235"/>
      <c r="B33" s="249"/>
      <c r="C33" s="12" t="s">
        <v>102</v>
      </c>
      <c r="D33" s="12" t="s">
        <v>26</v>
      </c>
      <c r="E33" s="12" t="s">
        <v>11</v>
      </c>
      <c r="F33" s="72" t="s">
        <v>107</v>
      </c>
      <c r="G33" s="12" t="s">
        <v>6</v>
      </c>
      <c r="H33" s="12" t="s">
        <v>5</v>
      </c>
      <c r="I33" s="41">
        <f t="shared" si="0"/>
        <v>30615</v>
      </c>
      <c r="J33" s="42">
        <f t="shared" si="0"/>
        <v>38104</v>
      </c>
      <c r="K33" s="42">
        <f t="shared" si="3"/>
        <v>35533</v>
      </c>
      <c r="L33" s="44">
        <v>30150</v>
      </c>
      <c r="M33" s="44">
        <v>24669</v>
      </c>
      <c r="N33" s="44">
        <v>23101</v>
      </c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>
        <v>4469</v>
      </c>
      <c r="AI33" s="44">
        <v>4201</v>
      </c>
      <c r="AJ33" s="44"/>
      <c r="AK33" s="44"/>
      <c r="AL33" s="44"/>
      <c r="AM33" s="44"/>
      <c r="AN33" s="44"/>
      <c r="AO33" s="44"/>
      <c r="AP33" s="44"/>
      <c r="AQ33" s="44">
        <v>268</v>
      </c>
      <c r="AR33" s="44">
        <v>0</v>
      </c>
      <c r="AS33" s="44"/>
      <c r="AT33" s="44">
        <v>8233</v>
      </c>
      <c r="AU33" s="44">
        <v>7766</v>
      </c>
      <c r="AV33" s="44"/>
      <c r="AW33" s="44"/>
      <c r="AX33" s="44"/>
      <c r="AY33" s="44"/>
      <c r="AZ33" s="44"/>
      <c r="BA33" s="44"/>
      <c r="BB33" s="44"/>
      <c r="BC33" s="44"/>
      <c r="BD33" s="44"/>
      <c r="BE33" s="44"/>
      <c r="BF33" s="44"/>
      <c r="BG33" s="44"/>
      <c r="BH33" s="44"/>
      <c r="BI33" s="44"/>
      <c r="BJ33" s="44"/>
      <c r="BK33" s="44"/>
      <c r="BL33" s="44"/>
      <c r="BM33" s="44"/>
      <c r="BN33" s="44"/>
      <c r="BO33" s="44"/>
      <c r="BP33" s="44"/>
      <c r="BQ33" s="44"/>
      <c r="BR33" s="44"/>
      <c r="BS33" s="44"/>
      <c r="BT33" s="44">
        <v>465</v>
      </c>
      <c r="BU33" s="44">
        <v>465</v>
      </c>
      <c r="BV33" s="44">
        <v>465</v>
      </c>
      <c r="BW33" s="44"/>
      <c r="BX33" s="44"/>
      <c r="BY33" s="91"/>
      <c r="BZ33" s="11"/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  <c r="CQ33" s="11"/>
      <c r="CR33" s="11"/>
      <c r="CS33" s="11"/>
      <c r="CT33" s="11"/>
      <c r="CU33" s="11"/>
      <c r="CV33" s="11"/>
      <c r="CW33" s="11"/>
      <c r="CX33" s="11"/>
      <c r="CY33" s="11"/>
      <c r="CZ33" s="11"/>
      <c r="DA33" s="11"/>
      <c r="DB33" s="11"/>
      <c r="DC33" s="11"/>
      <c r="DD33" s="11"/>
      <c r="DE33" s="11"/>
      <c r="DF33" s="11"/>
      <c r="DG33" s="11"/>
      <c r="DH33" s="11"/>
      <c r="DI33" s="11"/>
      <c r="DJ33" s="11"/>
      <c r="DK33" s="11"/>
      <c r="DL33" s="11"/>
      <c r="DM33" s="11"/>
      <c r="DN33" s="11"/>
      <c r="DO33" s="11"/>
      <c r="DP33" s="11"/>
      <c r="DQ33" s="11"/>
      <c r="DR33" s="11"/>
      <c r="DS33" s="11"/>
      <c r="DT33" s="11"/>
      <c r="DU33" s="11"/>
      <c r="DV33" s="11"/>
      <c r="DW33" s="11"/>
      <c r="DX33" s="11"/>
      <c r="DY33" s="11"/>
      <c r="DZ33" s="11"/>
      <c r="EA33" s="11"/>
      <c r="EB33" s="11"/>
      <c r="EC33" s="11"/>
      <c r="ED33" s="11"/>
      <c r="EE33" s="11"/>
      <c r="EF33" s="11"/>
      <c r="EG33" s="11"/>
      <c r="EH33" s="11"/>
      <c r="EI33" s="11"/>
      <c r="EJ33" s="11"/>
      <c r="EK33" s="11"/>
      <c r="EL33" s="11"/>
      <c r="EM33" s="11"/>
      <c r="EN33" s="11"/>
      <c r="EO33" s="11"/>
      <c r="EP33" s="11"/>
      <c r="EQ33" s="11"/>
      <c r="ER33" s="11"/>
      <c r="ES33" s="11"/>
      <c r="ET33" s="11"/>
      <c r="EU33" s="11"/>
      <c r="EV33" s="11"/>
      <c r="EW33" s="11"/>
      <c r="EX33" s="11"/>
      <c r="EY33" s="11"/>
      <c r="EZ33" s="11"/>
      <c r="FA33" s="11"/>
      <c r="FB33" s="11"/>
      <c r="FC33" s="11"/>
      <c r="FD33" s="11"/>
      <c r="FE33" s="11"/>
      <c r="FF33" s="11"/>
      <c r="FG33" s="11"/>
      <c r="FH33" s="11"/>
      <c r="FI33" s="11"/>
      <c r="FJ33" s="11"/>
      <c r="FK33" s="11"/>
      <c r="FL33" s="11"/>
      <c r="FM33" s="11"/>
      <c r="FN33" s="11"/>
      <c r="FO33" s="11"/>
      <c r="FP33" s="11"/>
      <c r="FQ33" s="11"/>
      <c r="FR33" s="11"/>
      <c r="FS33" s="11"/>
      <c r="FT33" s="11"/>
      <c r="FU33" s="11"/>
      <c r="FV33" s="11"/>
      <c r="FW33" s="11"/>
      <c r="FX33" s="11"/>
      <c r="FY33" s="11"/>
      <c r="FZ33" s="11"/>
      <c r="GA33" s="11"/>
      <c r="GB33" s="11"/>
      <c r="GC33" s="11"/>
      <c r="GD33" s="11"/>
      <c r="GE33" s="11"/>
      <c r="GF33" s="11"/>
      <c r="GG33" s="11"/>
      <c r="GH33" s="11"/>
      <c r="GI33" s="11"/>
      <c r="GJ33" s="11"/>
      <c r="GK33" s="11"/>
      <c r="GL33" s="11"/>
      <c r="GM33" s="11"/>
      <c r="GN33" s="11"/>
      <c r="GO33" s="11"/>
      <c r="GP33" s="11"/>
      <c r="GQ33" s="11"/>
      <c r="GR33" s="11"/>
      <c r="GS33" s="11"/>
      <c r="GT33" s="11"/>
      <c r="GU33" s="11"/>
      <c r="GV33" s="11"/>
      <c r="GW33" s="11"/>
      <c r="GX33" s="11"/>
      <c r="GY33" s="11"/>
      <c r="GZ33" s="11"/>
      <c r="HA33" s="11"/>
      <c r="HB33" s="11"/>
      <c r="HC33" s="11"/>
      <c r="HD33" s="11"/>
      <c r="HE33" s="11"/>
      <c r="HF33" s="11"/>
      <c r="HG33" s="11"/>
      <c r="HH33" s="11"/>
      <c r="HI33" s="11"/>
      <c r="HJ33" s="11"/>
      <c r="HK33" s="11"/>
      <c r="HL33" s="11"/>
      <c r="HM33" s="11"/>
      <c r="HN33" s="11"/>
      <c r="HO33" s="11"/>
      <c r="HP33" s="11"/>
      <c r="HQ33" s="11"/>
      <c r="HR33" s="11"/>
      <c r="HS33" s="11"/>
      <c r="HT33" s="11"/>
      <c r="HU33" s="11"/>
      <c r="HV33" s="11"/>
      <c r="HW33" s="11"/>
      <c r="HX33" s="11"/>
      <c r="HY33" s="11"/>
      <c r="HZ33" s="11"/>
      <c r="IA33" s="11"/>
      <c r="IB33" s="11"/>
      <c r="IC33" s="11"/>
      <c r="ID33" s="11"/>
      <c r="IE33" s="11"/>
      <c r="IF33" s="11"/>
      <c r="IG33" s="11"/>
      <c r="IH33" s="11"/>
      <c r="II33" s="11"/>
      <c r="IJ33" s="11"/>
      <c r="IK33" s="11"/>
      <c r="IL33" s="11"/>
      <c r="IM33" s="11"/>
      <c r="IN33" s="11"/>
      <c r="IO33" s="11"/>
      <c r="IP33" s="11"/>
      <c r="IQ33" s="11"/>
      <c r="IR33" s="11"/>
      <c r="IS33" s="11"/>
      <c r="IT33" s="11"/>
      <c r="IU33" s="11"/>
      <c r="IV33" s="11"/>
      <c r="IW33" s="11"/>
    </row>
    <row r="34" spans="1:257" s="10" customFormat="1" ht="27" customHeight="1" x14ac:dyDescent="0.2">
      <c r="A34" s="235"/>
      <c r="B34" s="150" t="s">
        <v>149</v>
      </c>
      <c r="C34" s="12" t="s">
        <v>102</v>
      </c>
      <c r="D34" s="12" t="s">
        <v>26</v>
      </c>
      <c r="E34" s="12" t="s">
        <v>11</v>
      </c>
      <c r="F34" s="72" t="s">
        <v>88</v>
      </c>
      <c r="G34" s="12" t="s">
        <v>103</v>
      </c>
      <c r="H34" s="12" t="s">
        <v>5</v>
      </c>
      <c r="I34" s="41">
        <f t="shared" si="0"/>
        <v>0</v>
      </c>
      <c r="J34" s="42">
        <f t="shared" si="0"/>
        <v>0</v>
      </c>
      <c r="K34" s="42">
        <f t="shared" si="3"/>
        <v>0</v>
      </c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4"/>
      <c r="BY34" s="91"/>
      <c r="BZ34" s="11"/>
      <c r="CA34" s="11"/>
      <c r="CB34" s="11"/>
      <c r="CC34" s="11"/>
      <c r="CD34" s="11"/>
      <c r="CE34" s="11"/>
      <c r="CF34" s="11"/>
      <c r="CG34" s="11"/>
      <c r="CH34" s="11"/>
      <c r="CI34" s="11"/>
      <c r="CJ34" s="11"/>
      <c r="CK34" s="11"/>
      <c r="CL34" s="11"/>
      <c r="CM34" s="11"/>
      <c r="CN34" s="11"/>
      <c r="CO34" s="11"/>
      <c r="CP34" s="11"/>
      <c r="CQ34" s="11"/>
      <c r="CR34" s="11"/>
      <c r="CS34" s="11"/>
      <c r="CT34" s="11"/>
      <c r="CU34" s="11"/>
      <c r="CV34" s="11"/>
      <c r="CW34" s="11"/>
      <c r="CX34" s="11"/>
      <c r="CY34" s="11"/>
      <c r="CZ34" s="11"/>
      <c r="DA34" s="11"/>
      <c r="DB34" s="11"/>
      <c r="DC34" s="11"/>
      <c r="DD34" s="11"/>
      <c r="DE34" s="11"/>
      <c r="DF34" s="11"/>
      <c r="DG34" s="11"/>
      <c r="DH34" s="11"/>
      <c r="DI34" s="11"/>
      <c r="DJ34" s="11"/>
      <c r="DK34" s="11"/>
      <c r="DL34" s="11"/>
      <c r="DM34" s="11"/>
      <c r="DN34" s="11"/>
      <c r="DO34" s="11"/>
      <c r="DP34" s="11"/>
      <c r="DQ34" s="11"/>
      <c r="DR34" s="11"/>
      <c r="DS34" s="11"/>
      <c r="DT34" s="11"/>
      <c r="DU34" s="11"/>
      <c r="DV34" s="11"/>
      <c r="DW34" s="11"/>
      <c r="DX34" s="11"/>
      <c r="DY34" s="11"/>
      <c r="DZ34" s="11"/>
      <c r="EA34" s="11"/>
      <c r="EB34" s="11"/>
      <c r="EC34" s="11"/>
      <c r="ED34" s="11"/>
      <c r="EE34" s="11"/>
      <c r="EF34" s="11"/>
      <c r="EG34" s="11"/>
      <c r="EH34" s="11"/>
      <c r="EI34" s="11"/>
      <c r="EJ34" s="11"/>
      <c r="EK34" s="11"/>
      <c r="EL34" s="11"/>
      <c r="EM34" s="11"/>
      <c r="EN34" s="11"/>
      <c r="EO34" s="11"/>
      <c r="EP34" s="11"/>
      <c r="EQ34" s="11"/>
      <c r="ER34" s="11"/>
      <c r="ES34" s="11"/>
      <c r="ET34" s="11"/>
      <c r="EU34" s="11"/>
      <c r="EV34" s="11"/>
      <c r="EW34" s="11"/>
      <c r="EX34" s="11"/>
      <c r="EY34" s="11"/>
      <c r="EZ34" s="11"/>
      <c r="FA34" s="11"/>
      <c r="FB34" s="11"/>
      <c r="FC34" s="11"/>
      <c r="FD34" s="11"/>
      <c r="FE34" s="11"/>
      <c r="FF34" s="11"/>
      <c r="FG34" s="11"/>
      <c r="FH34" s="11"/>
      <c r="FI34" s="11"/>
      <c r="FJ34" s="11"/>
      <c r="FK34" s="11"/>
      <c r="FL34" s="11"/>
      <c r="FM34" s="11"/>
      <c r="FN34" s="11"/>
      <c r="FO34" s="11"/>
      <c r="FP34" s="11"/>
      <c r="FQ34" s="11"/>
      <c r="FR34" s="11"/>
      <c r="FS34" s="11"/>
      <c r="FT34" s="11"/>
      <c r="FU34" s="11"/>
      <c r="FV34" s="11"/>
      <c r="FW34" s="11"/>
      <c r="FX34" s="11"/>
      <c r="FY34" s="11"/>
      <c r="FZ34" s="11"/>
      <c r="GA34" s="11"/>
      <c r="GB34" s="11"/>
      <c r="GC34" s="11"/>
      <c r="GD34" s="11"/>
      <c r="GE34" s="11"/>
      <c r="GF34" s="11"/>
      <c r="GG34" s="11"/>
      <c r="GH34" s="11"/>
      <c r="GI34" s="11"/>
      <c r="GJ34" s="11"/>
      <c r="GK34" s="11"/>
      <c r="GL34" s="11"/>
      <c r="GM34" s="11"/>
      <c r="GN34" s="11"/>
      <c r="GO34" s="11"/>
      <c r="GP34" s="11"/>
      <c r="GQ34" s="11"/>
      <c r="GR34" s="11"/>
      <c r="GS34" s="11"/>
      <c r="GT34" s="11"/>
      <c r="GU34" s="11"/>
      <c r="GV34" s="11"/>
      <c r="GW34" s="11"/>
      <c r="GX34" s="11"/>
      <c r="GY34" s="11"/>
      <c r="GZ34" s="11"/>
      <c r="HA34" s="11"/>
      <c r="HB34" s="11"/>
      <c r="HC34" s="11"/>
      <c r="HD34" s="11"/>
      <c r="HE34" s="11"/>
      <c r="HF34" s="11"/>
      <c r="HG34" s="11"/>
      <c r="HH34" s="11"/>
      <c r="HI34" s="11"/>
      <c r="HJ34" s="11"/>
      <c r="HK34" s="11"/>
      <c r="HL34" s="11"/>
      <c r="HM34" s="11"/>
      <c r="HN34" s="11"/>
      <c r="HO34" s="11"/>
      <c r="HP34" s="11"/>
      <c r="HQ34" s="11"/>
      <c r="HR34" s="11"/>
      <c r="HS34" s="11"/>
      <c r="HT34" s="11"/>
      <c r="HU34" s="11"/>
      <c r="HV34" s="11"/>
      <c r="HW34" s="11"/>
      <c r="HX34" s="11"/>
      <c r="HY34" s="11"/>
      <c r="HZ34" s="11"/>
      <c r="IA34" s="11"/>
      <c r="IB34" s="11"/>
      <c r="IC34" s="11"/>
      <c r="ID34" s="11"/>
      <c r="IE34" s="11"/>
      <c r="IF34" s="11"/>
      <c r="IG34" s="11"/>
      <c r="IH34" s="11"/>
      <c r="II34" s="11"/>
      <c r="IJ34" s="11"/>
      <c r="IK34" s="11"/>
      <c r="IL34" s="11"/>
      <c r="IM34" s="11"/>
      <c r="IN34" s="11"/>
      <c r="IO34" s="11"/>
      <c r="IP34" s="11"/>
      <c r="IQ34" s="11"/>
      <c r="IR34" s="11"/>
      <c r="IS34" s="11"/>
      <c r="IT34" s="11"/>
      <c r="IU34" s="11"/>
      <c r="IV34" s="11"/>
      <c r="IW34" s="11"/>
    </row>
    <row r="35" spans="1:257" s="10" customFormat="1" ht="27" customHeight="1" x14ac:dyDescent="0.2">
      <c r="A35" s="235"/>
      <c r="B35" s="150" t="s">
        <v>94</v>
      </c>
      <c r="C35" s="12" t="s">
        <v>102</v>
      </c>
      <c r="D35" s="12" t="s">
        <v>26</v>
      </c>
      <c r="E35" s="12" t="s">
        <v>11</v>
      </c>
      <c r="F35" s="72" t="s">
        <v>88</v>
      </c>
      <c r="G35" s="12" t="s">
        <v>103</v>
      </c>
      <c r="H35" s="12" t="s">
        <v>5</v>
      </c>
      <c r="I35" s="41">
        <f t="shared" si="0"/>
        <v>0</v>
      </c>
      <c r="J35" s="228">
        <f t="shared" si="0"/>
        <v>0</v>
      </c>
      <c r="K35" s="228">
        <f t="shared" si="3"/>
        <v>0</v>
      </c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4"/>
      <c r="BL35" s="44"/>
      <c r="BM35" s="44"/>
      <c r="BN35" s="44"/>
      <c r="BO35" s="44"/>
      <c r="BP35" s="44"/>
      <c r="BQ35" s="44"/>
      <c r="BR35" s="44"/>
      <c r="BS35" s="44"/>
      <c r="BT35" s="44"/>
      <c r="BU35" s="44"/>
      <c r="BV35" s="44"/>
      <c r="BW35" s="44"/>
      <c r="BX35" s="44"/>
      <c r="BY35" s="91"/>
      <c r="BZ35" s="11"/>
      <c r="CA35" s="11"/>
      <c r="CB35" s="11"/>
      <c r="CC35" s="11"/>
      <c r="CD35" s="11"/>
      <c r="CE35" s="11"/>
      <c r="CF35" s="11"/>
      <c r="CG35" s="11"/>
      <c r="CH35" s="11"/>
      <c r="CI35" s="11"/>
      <c r="CJ35" s="11"/>
      <c r="CK35" s="11"/>
      <c r="CL35" s="11"/>
      <c r="CM35" s="11"/>
      <c r="CN35" s="11"/>
      <c r="CO35" s="11"/>
      <c r="CP35" s="11"/>
      <c r="CQ35" s="11"/>
      <c r="CR35" s="11"/>
      <c r="CS35" s="11"/>
      <c r="CT35" s="11"/>
      <c r="CU35" s="11"/>
      <c r="CV35" s="11"/>
      <c r="CW35" s="11"/>
      <c r="CX35" s="11"/>
      <c r="CY35" s="11"/>
      <c r="CZ35" s="11"/>
      <c r="DA35" s="11"/>
      <c r="DB35" s="11"/>
      <c r="DC35" s="11"/>
      <c r="DD35" s="11"/>
      <c r="DE35" s="11"/>
      <c r="DF35" s="11"/>
      <c r="DG35" s="11"/>
      <c r="DH35" s="11"/>
      <c r="DI35" s="11"/>
      <c r="DJ35" s="11"/>
      <c r="DK35" s="11"/>
      <c r="DL35" s="11"/>
      <c r="DM35" s="11"/>
      <c r="DN35" s="11"/>
      <c r="DO35" s="11"/>
      <c r="DP35" s="11"/>
      <c r="DQ35" s="11"/>
      <c r="DR35" s="11"/>
      <c r="DS35" s="11"/>
      <c r="DT35" s="11"/>
      <c r="DU35" s="11"/>
      <c r="DV35" s="11"/>
      <c r="DW35" s="11"/>
      <c r="DX35" s="11"/>
      <c r="DY35" s="11"/>
      <c r="DZ35" s="11"/>
      <c r="EA35" s="11"/>
      <c r="EB35" s="11"/>
      <c r="EC35" s="11"/>
      <c r="ED35" s="11"/>
      <c r="EE35" s="11"/>
      <c r="EF35" s="11"/>
      <c r="EG35" s="11"/>
      <c r="EH35" s="11"/>
      <c r="EI35" s="11"/>
      <c r="EJ35" s="11"/>
      <c r="EK35" s="11"/>
      <c r="EL35" s="11"/>
      <c r="EM35" s="11"/>
      <c r="EN35" s="11"/>
      <c r="EO35" s="11"/>
      <c r="EP35" s="11"/>
      <c r="EQ35" s="11"/>
      <c r="ER35" s="11"/>
      <c r="ES35" s="11"/>
      <c r="ET35" s="11"/>
      <c r="EU35" s="11"/>
      <c r="EV35" s="11"/>
      <c r="EW35" s="11"/>
      <c r="EX35" s="11"/>
      <c r="EY35" s="11"/>
      <c r="EZ35" s="11"/>
      <c r="FA35" s="11"/>
      <c r="FB35" s="11"/>
      <c r="FC35" s="11"/>
      <c r="FD35" s="11"/>
      <c r="FE35" s="11"/>
      <c r="FF35" s="11"/>
      <c r="FG35" s="11"/>
      <c r="FH35" s="11"/>
      <c r="FI35" s="11"/>
      <c r="FJ35" s="11"/>
      <c r="FK35" s="11"/>
      <c r="FL35" s="11"/>
      <c r="FM35" s="11"/>
      <c r="FN35" s="11"/>
      <c r="FO35" s="11"/>
      <c r="FP35" s="11"/>
      <c r="FQ35" s="11"/>
      <c r="FR35" s="11"/>
      <c r="FS35" s="11"/>
      <c r="FT35" s="11"/>
      <c r="FU35" s="11"/>
      <c r="FV35" s="11"/>
      <c r="FW35" s="11"/>
      <c r="FX35" s="11"/>
      <c r="FY35" s="11"/>
      <c r="FZ35" s="11"/>
      <c r="GA35" s="11"/>
      <c r="GB35" s="11"/>
      <c r="GC35" s="11"/>
      <c r="GD35" s="11"/>
      <c r="GE35" s="11"/>
      <c r="GF35" s="11"/>
      <c r="GG35" s="11"/>
      <c r="GH35" s="11"/>
      <c r="GI35" s="11"/>
      <c r="GJ35" s="11"/>
      <c r="GK35" s="11"/>
      <c r="GL35" s="11"/>
      <c r="GM35" s="11"/>
      <c r="GN35" s="11"/>
      <c r="GO35" s="11"/>
      <c r="GP35" s="11"/>
      <c r="GQ35" s="11"/>
      <c r="GR35" s="11"/>
      <c r="GS35" s="11"/>
      <c r="GT35" s="11"/>
      <c r="GU35" s="11"/>
      <c r="GV35" s="11"/>
      <c r="GW35" s="11"/>
      <c r="GX35" s="11"/>
      <c r="GY35" s="11"/>
      <c r="GZ35" s="11"/>
      <c r="HA35" s="11"/>
      <c r="HB35" s="11"/>
      <c r="HC35" s="11"/>
      <c r="HD35" s="11"/>
      <c r="HE35" s="11"/>
      <c r="HF35" s="11"/>
      <c r="HG35" s="11"/>
      <c r="HH35" s="11"/>
      <c r="HI35" s="11"/>
      <c r="HJ35" s="11"/>
      <c r="HK35" s="11"/>
      <c r="HL35" s="11"/>
      <c r="HM35" s="11"/>
      <c r="HN35" s="11"/>
      <c r="HO35" s="11"/>
      <c r="HP35" s="11"/>
      <c r="HQ35" s="11"/>
      <c r="HR35" s="11"/>
      <c r="HS35" s="11"/>
      <c r="HT35" s="11"/>
      <c r="HU35" s="11"/>
      <c r="HV35" s="11"/>
      <c r="HW35" s="11"/>
      <c r="HX35" s="11"/>
      <c r="HY35" s="11"/>
      <c r="HZ35" s="11"/>
      <c r="IA35" s="11"/>
      <c r="IB35" s="11"/>
      <c r="IC35" s="11"/>
      <c r="ID35" s="11"/>
      <c r="IE35" s="11"/>
      <c r="IF35" s="11"/>
      <c r="IG35" s="11"/>
      <c r="IH35" s="11"/>
      <c r="II35" s="11"/>
      <c r="IJ35" s="11"/>
      <c r="IK35" s="11"/>
      <c r="IL35" s="11"/>
      <c r="IM35" s="11"/>
      <c r="IN35" s="11"/>
      <c r="IO35" s="11"/>
      <c r="IP35" s="11"/>
      <c r="IQ35" s="11"/>
      <c r="IR35" s="11"/>
      <c r="IS35" s="11"/>
      <c r="IT35" s="11"/>
      <c r="IU35" s="11"/>
      <c r="IV35" s="11"/>
      <c r="IW35" s="11"/>
    </row>
    <row r="36" spans="1:257" s="10" customFormat="1" ht="21" customHeight="1" x14ac:dyDescent="0.2">
      <c r="A36" s="235"/>
      <c r="B36" s="150" t="s">
        <v>94</v>
      </c>
      <c r="C36" s="12" t="s">
        <v>102</v>
      </c>
      <c r="D36" s="12" t="s">
        <v>26</v>
      </c>
      <c r="E36" s="12" t="s">
        <v>11</v>
      </c>
      <c r="F36" s="72" t="s">
        <v>175</v>
      </c>
      <c r="G36" s="12" t="s">
        <v>6</v>
      </c>
      <c r="H36" s="12" t="s">
        <v>5</v>
      </c>
      <c r="I36" s="41">
        <f t="shared" si="0"/>
        <v>8119</v>
      </c>
      <c r="J36" s="228">
        <f t="shared" si="0"/>
        <v>8121</v>
      </c>
      <c r="K36" s="228">
        <f t="shared" si="3"/>
        <v>6656</v>
      </c>
      <c r="L36" s="44"/>
      <c r="M36" s="44"/>
      <c r="N36" s="44"/>
      <c r="O36" s="44">
        <v>2383</v>
      </c>
      <c r="P36" s="44">
        <v>2383</v>
      </c>
      <c r="Q36" s="44">
        <v>2383</v>
      </c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>
        <v>1259</v>
      </c>
      <c r="AQ36" s="44">
        <v>1260</v>
      </c>
      <c r="AR36" s="44">
        <v>1260</v>
      </c>
      <c r="AS36" s="44"/>
      <c r="AT36" s="44"/>
      <c r="AU36" s="44"/>
      <c r="AV36" s="44">
        <v>1714</v>
      </c>
      <c r="AW36" s="44">
        <v>1714</v>
      </c>
      <c r="AX36" s="44">
        <v>249</v>
      </c>
      <c r="AY36" s="44"/>
      <c r="AZ36" s="44"/>
      <c r="BA36" s="44"/>
      <c r="BB36" s="44"/>
      <c r="BC36" s="44"/>
      <c r="BD36" s="44"/>
      <c r="BE36" s="44"/>
      <c r="BF36" s="44"/>
      <c r="BG36" s="44"/>
      <c r="BH36" s="44">
        <v>1456</v>
      </c>
      <c r="BI36" s="44">
        <v>1456</v>
      </c>
      <c r="BJ36" s="44">
        <v>1456</v>
      </c>
      <c r="BK36" s="44"/>
      <c r="BL36" s="44"/>
      <c r="BM36" s="44"/>
      <c r="BN36" s="44"/>
      <c r="BO36" s="44"/>
      <c r="BP36" s="44"/>
      <c r="BQ36" s="44"/>
      <c r="BR36" s="44"/>
      <c r="BS36" s="44"/>
      <c r="BT36" s="44">
        <v>1307</v>
      </c>
      <c r="BU36" s="44">
        <v>1308</v>
      </c>
      <c r="BV36" s="44">
        <v>1308</v>
      </c>
      <c r="BW36" s="44"/>
      <c r="BX36" s="44"/>
      <c r="BY36" s="9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1"/>
      <c r="CU36" s="11"/>
      <c r="CV36" s="11"/>
      <c r="CW36" s="11"/>
      <c r="CX36" s="11"/>
      <c r="CY36" s="11"/>
      <c r="CZ36" s="11"/>
      <c r="DA36" s="11"/>
      <c r="DB36" s="11"/>
      <c r="DC36" s="11"/>
      <c r="DD36" s="11"/>
      <c r="DE36" s="11"/>
      <c r="DF36" s="11"/>
      <c r="DG36" s="11"/>
      <c r="DH36" s="11"/>
      <c r="DI36" s="11"/>
      <c r="DJ36" s="11"/>
      <c r="DK36" s="11"/>
      <c r="DL36" s="11"/>
      <c r="DM36" s="11"/>
      <c r="DN36" s="11"/>
      <c r="DO36" s="11"/>
      <c r="DP36" s="11"/>
      <c r="DQ36" s="11"/>
      <c r="DR36" s="11"/>
      <c r="DS36" s="11"/>
      <c r="DT36" s="11"/>
      <c r="DU36" s="11"/>
      <c r="DV36" s="11"/>
      <c r="DW36" s="11"/>
      <c r="DX36" s="11"/>
      <c r="DY36" s="11"/>
      <c r="DZ36" s="11"/>
      <c r="EA36" s="11"/>
      <c r="EB36" s="11"/>
      <c r="EC36" s="11"/>
      <c r="ED36" s="11"/>
      <c r="EE36" s="11"/>
      <c r="EF36" s="11"/>
      <c r="EG36" s="11"/>
      <c r="EH36" s="11"/>
      <c r="EI36" s="11"/>
      <c r="EJ36" s="11"/>
      <c r="EK36" s="11"/>
      <c r="EL36" s="11"/>
      <c r="EM36" s="11"/>
      <c r="EN36" s="11"/>
      <c r="EO36" s="11"/>
      <c r="EP36" s="11"/>
      <c r="EQ36" s="11"/>
      <c r="ER36" s="11"/>
      <c r="ES36" s="11"/>
      <c r="ET36" s="11"/>
      <c r="EU36" s="11"/>
      <c r="EV36" s="11"/>
      <c r="EW36" s="11"/>
      <c r="EX36" s="11"/>
      <c r="EY36" s="11"/>
      <c r="EZ36" s="11"/>
      <c r="FA36" s="11"/>
      <c r="FB36" s="11"/>
      <c r="FC36" s="11"/>
      <c r="FD36" s="11"/>
      <c r="FE36" s="11"/>
      <c r="FF36" s="11"/>
      <c r="FG36" s="11"/>
      <c r="FH36" s="11"/>
      <c r="FI36" s="11"/>
      <c r="FJ36" s="11"/>
      <c r="FK36" s="11"/>
      <c r="FL36" s="11"/>
      <c r="FM36" s="11"/>
      <c r="FN36" s="11"/>
      <c r="FO36" s="11"/>
      <c r="FP36" s="11"/>
      <c r="FQ36" s="11"/>
      <c r="FR36" s="11"/>
      <c r="FS36" s="11"/>
      <c r="FT36" s="11"/>
      <c r="FU36" s="11"/>
      <c r="FV36" s="11"/>
      <c r="FW36" s="11"/>
      <c r="FX36" s="11"/>
      <c r="FY36" s="11"/>
      <c r="FZ36" s="11"/>
      <c r="GA36" s="11"/>
      <c r="GB36" s="11"/>
      <c r="GC36" s="11"/>
      <c r="GD36" s="11"/>
      <c r="GE36" s="11"/>
      <c r="GF36" s="11"/>
      <c r="GG36" s="11"/>
      <c r="GH36" s="11"/>
      <c r="GI36" s="11"/>
      <c r="GJ36" s="11"/>
      <c r="GK36" s="11"/>
      <c r="GL36" s="11"/>
      <c r="GM36" s="11"/>
      <c r="GN36" s="11"/>
      <c r="GO36" s="11"/>
      <c r="GP36" s="11"/>
      <c r="GQ36" s="11"/>
      <c r="GR36" s="11"/>
      <c r="GS36" s="11"/>
      <c r="GT36" s="11"/>
      <c r="GU36" s="11"/>
      <c r="GV36" s="11"/>
      <c r="GW36" s="11"/>
      <c r="GX36" s="11"/>
      <c r="GY36" s="11"/>
      <c r="GZ36" s="11"/>
      <c r="HA36" s="11"/>
      <c r="HB36" s="11"/>
      <c r="HC36" s="11"/>
      <c r="HD36" s="11"/>
      <c r="HE36" s="11"/>
      <c r="HF36" s="11"/>
      <c r="HG36" s="11"/>
      <c r="HH36" s="11"/>
      <c r="HI36" s="11"/>
      <c r="HJ36" s="11"/>
      <c r="HK36" s="11"/>
      <c r="HL36" s="11"/>
      <c r="HM36" s="11"/>
      <c r="HN36" s="11"/>
      <c r="HO36" s="11"/>
      <c r="HP36" s="11"/>
      <c r="HQ36" s="11"/>
      <c r="HR36" s="11"/>
      <c r="HS36" s="11"/>
      <c r="HT36" s="11"/>
      <c r="HU36" s="11"/>
      <c r="HV36" s="11"/>
      <c r="HW36" s="11"/>
      <c r="HX36" s="11"/>
      <c r="HY36" s="11"/>
      <c r="HZ36" s="11"/>
      <c r="IA36" s="11"/>
      <c r="IB36" s="11"/>
      <c r="IC36" s="11"/>
      <c r="ID36" s="11"/>
      <c r="IE36" s="11"/>
      <c r="IF36" s="11"/>
      <c r="IG36" s="11"/>
      <c r="IH36" s="11"/>
      <c r="II36" s="11"/>
      <c r="IJ36" s="11"/>
      <c r="IK36" s="11"/>
      <c r="IL36" s="11"/>
      <c r="IM36" s="11"/>
      <c r="IN36" s="11"/>
      <c r="IO36" s="11"/>
      <c r="IP36" s="11"/>
      <c r="IQ36" s="11"/>
      <c r="IR36" s="11"/>
      <c r="IS36" s="11"/>
      <c r="IT36" s="11"/>
      <c r="IU36" s="11"/>
      <c r="IV36" s="11"/>
      <c r="IW36" s="11"/>
    </row>
    <row r="37" spans="1:257" s="10" customFormat="1" ht="19.5" customHeight="1" x14ac:dyDescent="0.2">
      <c r="A37" s="234"/>
      <c r="B37" s="150" t="s">
        <v>149</v>
      </c>
      <c r="C37" s="12" t="s">
        <v>102</v>
      </c>
      <c r="D37" s="12" t="s">
        <v>26</v>
      </c>
      <c r="E37" s="12" t="s">
        <v>11</v>
      </c>
      <c r="F37" s="72" t="s">
        <v>175</v>
      </c>
      <c r="G37" s="12" t="s">
        <v>6</v>
      </c>
      <c r="H37" s="12" t="s">
        <v>5</v>
      </c>
      <c r="I37" s="41">
        <f t="shared" si="0"/>
        <v>2159</v>
      </c>
      <c r="J37" s="228">
        <f t="shared" si="0"/>
        <v>2158</v>
      </c>
      <c r="K37" s="228">
        <f t="shared" si="3"/>
        <v>1769</v>
      </c>
      <c r="L37" s="44"/>
      <c r="M37" s="44"/>
      <c r="N37" s="44"/>
      <c r="O37" s="44">
        <v>633</v>
      </c>
      <c r="P37" s="44">
        <v>633</v>
      </c>
      <c r="Q37" s="44">
        <v>633</v>
      </c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>
        <v>335</v>
      </c>
      <c r="AQ37" s="44">
        <v>335</v>
      </c>
      <c r="AR37" s="44">
        <v>335</v>
      </c>
      <c r="AS37" s="44"/>
      <c r="AT37" s="44"/>
      <c r="AU37" s="44"/>
      <c r="AV37" s="44">
        <v>455</v>
      </c>
      <c r="AW37" s="44">
        <v>455</v>
      </c>
      <c r="AX37" s="44">
        <v>66</v>
      </c>
      <c r="AY37" s="44"/>
      <c r="AZ37" s="44"/>
      <c r="BA37" s="44"/>
      <c r="BB37" s="44"/>
      <c r="BC37" s="44"/>
      <c r="BD37" s="44"/>
      <c r="BE37" s="44"/>
      <c r="BF37" s="44"/>
      <c r="BG37" s="44"/>
      <c r="BH37" s="44">
        <v>387</v>
      </c>
      <c r="BI37" s="44">
        <v>387</v>
      </c>
      <c r="BJ37" s="44">
        <v>387</v>
      </c>
      <c r="BK37" s="44"/>
      <c r="BL37" s="44"/>
      <c r="BM37" s="44"/>
      <c r="BN37" s="44"/>
      <c r="BO37" s="44"/>
      <c r="BP37" s="44"/>
      <c r="BQ37" s="44"/>
      <c r="BR37" s="44"/>
      <c r="BS37" s="44"/>
      <c r="BT37" s="44">
        <v>349</v>
      </c>
      <c r="BU37" s="44">
        <v>348</v>
      </c>
      <c r="BV37" s="44">
        <v>348</v>
      </c>
      <c r="BW37" s="44"/>
      <c r="BX37" s="44"/>
      <c r="BY37" s="9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  <c r="CT37" s="11"/>
      <c r="CU37" s="11"/>
      <c r="CV37" s="11"/>
      <c r="CW37" s="11"/>
      <c r="CX37" s="11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/>
      <c r="DK37" s="11"/>
      <c r="DL37" s="11"/>
      <c r="DM37" s="11"/>
      <c r="DN37" s="11"/>
      <c r="DO37" s="11"/>
      <c r="DP37" s="11"/>
      <c r="DQ37" s="11"/>
      <c r="DR37" s="11"/>
      <c r="DS37" s="11"/>
      <c r="DT37" s="11"/>
      <c r="DU37" s="11"/>
      <c r="DV37" s="11"/>
      <c r="DW37" s="11"/>
      <c r="DX37" s="11"/>
      <c r="DY37" s="11"/>
      <c r="DZ37" s="11"/>
      <c r="EA37" s="11"/>
      <c r="EB37" s="11"/>
      <c r="EC37" s="11"/>
      <c r="ED37" s="11"/>
      <c r="EE37" s="11"/>
      <c r="EF37" s="11"/>
      <c r="EG37" s="11"/>
      <c r="EH37" s="11"/>
      <c r="EI37" s="11"/>
      <c r="EJ37" s="11"/>
      <c r="EK37" s="11"/>
      <c r="EL37" s="11"/>
      <c r="EM37" s="11"/>
      <c r="EN37" s="11"/>
      <c r="EO37" s="11"/>
      <c r="EP37" s="11"/>
      <c r="EQ37" s="11"/>
      <c r="ER37" s="11"/>
      <c r="ES37" s="11"/>
      <c r="ET37" s="11"/>
      <c r="EU37" s="11"/>
      <c r="EV37" s="11"/>
      <c r="EW37" s="11"/>
      <c r="EX37" s="11"/>
      <c r="EY37" s="11"/>
      <c r="EZ37" s="11"/>
      <c r="FA37" s="11"/>
      <c r="FB37" s="11"/>
      <c r="FC37" s="11"/>
      <c r="FD37" s="11"/>
      <c r="FE37" s="11"/>
      <c r="FF37" s="11"/>
      <c r="FG37" s="11"/>
      <c r="FH37" s="11"/>
      <c r="FI37" s="11"/>
      <c r="FJ37" s="11"/>
      <c r="FK37" s="11"/>
      <c r="FL37" s="11"/>
      <c r="FM37" s="11"/>
      <c r="FN37" s="11"/>
      <c r="FO37" s="11"/>
      <c r="FP37" s="11"/>
      <c r="FQ37" s="11"/>
      <c r="FR37" s="11"/>
      <c r="FS37" s="11"/>
      <c r="FT37" s="11"/>
      <c r="FU37" s="11"/>
      <c r="FV37" s="11"/>
      <c r="FW37" s="11"/>
      <c r="FX37" s="11"/>
      <c r="FY37" s="11"/>
      <c r="FZ37" s="11"/>
      <c r="GA37" s="11"/>
      <c r="GB37" s="11"/>
      <c r="GC37" s="11"/>
      <c r="GD37" s="11"/>
      <c r="GE37" s="11"/>
      <c r="GF37" s="11"/>
      <c r="GG37" s="11"/>
      <c r="GH37" s="11"/>
      <c r="GI37" s="11"/>
      <c r="GJ37" s="11"/>
      <c r="GK37" s="11"/>
      <c r="GL37" s="11"/>
      <c r="GM37" s="11"/>
      <c r="GN37" s="11"/>
      <c r="GO37" s="11"/>
      <c r="GP37" s="11"/>
      <c r="GQ37" s="11"/>
      <c r="GR37" s="11"/>
      <c r="GS37" s="11"/>
      <c r="GT37" s="11"/>
      <c r="GU37" s="11"/>
      <c r="GV37" s="11"/>
      <c r="GW37" s="11"/>
      <c r="GX37" s="11"/>
      <c r="GY37" s="11"/>
      <c r="GZ37" s="11"/>
      <c r="HA37" s="11"/>
      <c r="HB37" s="11"/>
      <c r="HC37" s="11"/>
      <c r="HD37" s="11"/>
      <c r="HE37" s="11"/>
      <c r="HF37" s="11"/>
      <c r="HG37" s="11"/>
      <c r="HH37" s="11"/>
      <c r="HI37" s="11"/>
      <c r="HJ37" s="11"/>
      <c r="HK37" s="11"/>
      <c r="HL37" s="11"/>
      <c r="HM37" s="11"/>
      <c r="HN37" s="11"/>
      <c r="HO37" s="11"/>
      <c r="HP37" s="11"/>
      <c r="HQ37" s="11"/>
      <c r="HR37" s="11"/>
      <c r="HS37" s="11"/>
      <c r="HT37" s="11"/>
      <c r="HU37" s="11"/>
      <c r="HV37" s="11"/>
      <c r="HW37" s="11"/>
      <c r="HX37" s="11"/>
      <c r="HY37" s="11"/>
      <c r="HZ37" s="11"/>
      <c r="IA37" s="11"/>
      <c r="IB37" s="11"/>
      <c r="IC37" s="11"/>
      <c r="ID37" s="11"/>
      <c r="IE37" s="11"/>
      <c r="IF37" s="11"/>
      <c r="IG37" s="11"/>
      <c r="IH37" s="11"/>
      <c r="II37" s="11"/>
      <c r="IJ37" s="11"/>
      <c r="IK37" s="11"/>
      <c r="IL37" s="11"/>
      <c r="IM37" s="11"/>
      <c r="IN37" s="11"/>
      <c r="IO37" s="11"/>
      <c r="IP37" s="11"/>
      <c r="IQ37" s="11"/>
      <c r="IR37" s="11"/>
      <c r="IS37" s="11"/>
      <c r="IT37" s="11"/>
      <c r="IU37" s="11"/>
      <c r="IV37" s="11"/>
      <c r="IW37" s="11"/>
    </row>
    <row r="38" spans="1:257" s="10" customFormat="1" ht="27" customHeight="1" x14ac:dyDescent="0.2">
      <c r="A38" s="233" t="s">
        <v>253</v>
      </c>
      <c r="B38" s="151" t="s">
        <v>149</v>
      </c>
      <c r="C38" s="12" t="s">
        <v>102</v>
      </c>
      <c r="D38" s="12" t="s">
        <v>26</v>
      </c>
      <c r="E38" s="12" t="s">
        <v>11</v>
      </c>
      <c r="F38" s="72" t="s">
        <v>276</v>
      </c>
      <c r="G38" s="12" t="s">
        <v>103</v>
      </c>
      <c r="H38" s="12" t="s">
        <v>5</v>
      </c>
      <c r="I38" s="41">
        <f t="shared" si="0"/>
        <v>21294</v>
      </c>
      <c r="J38" s="228">
        <f t="shared" si="0"/>
        <v>14637</v>
      </c>
      <c r="K38" s="228">
        <f t="shared" si="3"/>
        <v>14637</v>
      </c>
      <c r="L38" s="44"/>
      <c r="M38" s="44"/>
      <c r="N38" s="44"/>
      <c r="O38" s="44">
        <v>6657</v>
      </c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>
        <v>14637</v>
      </c>
      <c r="AK38" s="44">
        <v>14637</v>
      </c>
      <c r="AL38" s="44">
        <f>AK38</f>
        <v>14637</v>
      </c>
      <c r="AM38" s="44"/>
      <c r="AN38" s="44"/>
      <c r="AO38" s="44"/>
      <c r="AP38" s="44"/>
      <c r="AQ38" s="44"/>
      <c r="AR38" s="44"/>
      <c r="AS38" s="44"/>
      <c r="AT38" s="44"/>
      <c r="AU38" s="44"/>
      <c r="AV38" s="44"/>
      <c r="AW38" s="44"/>
      <c r="AX38" s="44"/>
      <c r="AY38" s="44"/>
      <c r="AZ38" s="44"/>
      <c r="BA38" s="44"/>
      <c r="BB38" s="44"/>
      <c r="BC38" s="44"/>
      <c r="BD38" s="44"/>
      <c r="BE38" s="44"/>
      <c r="BF38" s="44"/>
      <c r="BG38" s="44"/>
      <c r="BH38" s="44"/>
      <c r="BI38" s="44"/>
      <c r="BJ38" s="44"/>
      <c r="BK38" s="44"/>
      <c r="BL38" s="44"/>
      <c r="BM38" s="44"/>
      <c r="BN38" s="44"/>
      <c r="BO38" s="44"/>
      <c r="BP38" s="44"/>
      <c r="BQ38" s="44"/>
      <c r="BR38" s="44"/>
      <c r="BS38" s="44"/>
      <c r="BT38" s="44"/>
      <c r="BU38" s="44"/>
      <c r="BV38" s="44"/>
      <c r="BW38" s="44"/>
      <c r="BX38" s="44"/>
      <c r="BY38" s="9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  <c r="IR38" s="11"/>
      <c r="IS38" s="11"/>
      <c r="IT38" s="11"/>
      <c r="IU38" s="11"/>
      <c r="IV38" s="11"/>
      <c r="IW38" s="11"/>
    </row>
    <row r="39" spans="1:257" s="10" customFormat="1" ht="40.5" customHeight="1" x14ac:dyDescent="0.2">
      <c r="A39" s="234"/>
      <c r="B39" s="151" t="s">
        <v>94</v>
      </c>
      <c r="C39" s="12" t="s">
        <v>102</v>
      </c>
      <c r="D39" s="12" t="s">
        <v>26</v>
      </c>
      <c r="E39" s="12" t="s">
        <v>11</v>
      </c>
      <c r="F39" s="72" t="s">
        <v>276</v>
      </c>
      <c r="G39" s="12" t="s">
        <v>103</v>
      </c>
      <c r="H39" s="12" t="s">
        <v>5</v>
      </c>
      <c r="I39" s="41">
        <f t="shared" si="0"/>
        <v>80106</v>
      </c>
      <c r="J39" s="228">
        <f t="shared" si="0"/>
        <v>55063</v>
      </c>
      <c r="K39" s="228">
        <f t="shared" si="3"/>
        <v>55063</v>
      </c>
      <c r="L39" s="44"/>
      <c r="M39" s="44"/>
      <c r="N39" s="44"/>
      <c r="O39" s="44">
        <v>25043</v>
      </c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>
        <v>55063</v>
      </c>
      <c r="AK39" s="44">
        <v>55063</v>
      </c>
      <c r="AL39" s="44">
        <f>AK39</f>
        <v>55063</v>
      </c>
      <c r="AM39" s="44"/>
      <c r="AN39" s="44"/>
      <c r="AO39" s="44"/>
      <c r="AP39" s="44"/>
      <c r="AQ39" s="44"/>
      <c r="AR39" s="44"/>
      <c r="AS39" s="44"/>
      <c r="AT39" s="44"/>
      <c r="AU39" s="44"/>
      <c r="AV39" s="44"/>
      <c r="AW39" s="44"/>
      <c r="AX39" s="44"/>
      <c r="AY39" s="44"/>
      <c r="AZ39" s="44"/>
      <c r="BA39" s="44"/>
      <c r="BB39" s="44"/>
      <c r="BC39" s="44"/>
      <c r="BD39" s="44"/>
      <c r="BE39" s="44"/>
      <c r="BF39" s="44"/>
      <c r="BG39" s="44"/>
      <c r="BH39" s="44"/>
      <c r="BI39" s="44"/>
      <c r="BJ39" s="44"/>
      <c r="BK39" s="44"/>
      <c r="BL39" s="44"/>
      <c r="BM39" s="44"/>
      <c r="BN39" s="44"/>
      <c r="BO39" s="44"/>
      <c r="BP39" s="44"/>
      <c r="BQ39" s="44"/>
      <c r="BR39" s="44"/>
      <c r="BS39" s="44"/>
      <c r="BT39" s="44"/>
      <c r="BU39" s="44"/>
      <c r="BV39" s="44"/>
      <c r="BW39" s="44"/>
      <c r="BX39" s="44"/>
      <c r="BY39" s="91"/>
      <c r="BZ39" s="11"/>
      <c r="CA39" s="11"/>
      <c r="CB39" s="11"/>
      <c r="CC39" s="11"/>
      <c r="CD39" s="11"/>
      <c r="CE39" s="11"/>
      <c r="CF39" s="11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  <c r="IS39" s="11"/>
      <c r="IT39" s="11"/>
      <c r="IU39" s="11"/>
      <c r="IV39" s="11"/>
      <c r="IW39" s="11"/>
    </row>
    <row r="40" spans="1:257" s="10" customFormat="1" ht="77.25" customHeight="1" x14ac:dyDescent="0.2">
      <c r="A40" s="155" t="s">
        <v>253</v>
      </c>
      <c r="B40" s="151" t="s">
        <v>94</v>
      </c>
      <c r="C40" s="12" t="s">
        <v>102</v>
      </c>
      <c r="D40" s="12" t="s">
        <v>26</v>
      </c>
      <c r="E40" s="12" t="s">
        <v>11</v>
      </c>
      <c r="F40" s="72" t="s">
        <v>279</v>
      </c>
      <c r="G40" s="12" t="s">
        <v>103</v>
      </c>
      <c r="H40" s="12" t="s">
        <v>5</v>
      </c>
      <c r="I40" s="41">
        <f t="shared" si="0"/>
        <v>0</v>
      </c>
      <c r="J40" s="42">
        <f t="shared" si="0"/>
        <v>83097</v>
      </c>
      <c r="K40" s="42">
        <f t="shared" si="3"/>
        <v>83094</v>
      </c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>
        <v>83097</v>
      </c>
      <c r="AL40" s="44">
        <v>83094</v>
      </c>
      <c r="AM40" s="44"/>
      <c r="AN40" s="44"/>
      <c r="AO40" s="44"/>
      <c r="AP40" s="44"/>
      <c r="AQ40" s="44"/>
      <c r="AR40" s="44"/>
      <c r="AS40" s="44"/>
      <c r="AT40" s="44"/>
      <c r="AU40" s="44"/>
      <c r="AV40" s="44"/>
      <c r="AW40" s="44"/>
      <c r="AX40" s="44"/>
      <c r="AY40" s="44"/>
      <c r="AZ40" s="44"/>
      <c r="BA40" s="44"/>
      <c r="BB40" s="44"/>
      <c r="BC40" s="44"/>
      <c r="BD40" s="44"/>
      <c r="BE40" s="44"/>
      <c r="BF40" s="44"/>
      <c r="BG40" s="44"/>
      <c r="BH40" s="44"/>
      <c r="BI40" s="44"/>
      <c r="BJ40" s="44"/>
      <c r="BK40" s="44"/>
      <c r="BL40" s="44"/>
      <c r="BM40" s="44"/>
      <c r="BN40" s="44"/>
      <c r="BO40" s="44"/>
      <c r="BP40" s="44"/>
      <c r="BQ40" s="44"/>
      <c r="BR40" s="44"/>
      <c r="BS40" s="44"/>
      <c r="BT40" s="44"/>
      <c r="BU40" s="44"/>
      <c r="BV40" s="44"/>
      <c r="BW40" s="44"/>
      <c r="BX40" s="44"/>
      <c r="BY40" s="91"/>
      <c r="BZ40" s="11"/>
      <c r="CA40" s="11"/>
      <c r="CB40" s="11"/>
      <c r="CC40" s="11"/>
      <c r="CD40" s="11"/>
      <c r="CE40" s="11"/>
      <c r="CF40" s="11"/>
      <c r="CG40" s="11"/>
      <c r="CH40" s="11"/>
      <c r="CI40" s="11"/>
      <c r="CJ40" s="11"/>
      <c r="CK40" s="11"/>
      <c r="CL40" s="11"/>
      <c r="CM40" s="11"/>
      <c r="CN40" s="11"/>
      <c r="CO40" s="11"/>
      <c r="CP40" s="11"/>
      <c r="CQ40" s="11"/>
      <c r="CR40" s="11"/>
      <c r="CS40" s="11"/>
      <c r="CT40" s="11"/>
      <c r="CU40" s="11"/>
      <c r="CV40" s="11"/>
      <c r="CW40" s="11"/>
      <c r="CX40" s="11"/>
      <c r="CY40" s="11"/>
      <c r="CZ40" s="11"/>
      <c r="DA40" s="11"/>
      <c r="DB40" s="11"/>
      <c r="DC40" s="11"/>
      <c r="DD40" s="11"/>
      <c r="DE40" s="11"/>
      <c r="DF40" s="11"/>
      <c r="DG40" s="11"/>
      <c r="DH40" s="11"/>
      <c r="DI40" s="11"/>
      <c r="DJ40" s="11"/>
      <c r="DK40" s="11"/>
      <c r="DL40" s="11"/>
      <c r="DM40" s="11"/>
      <c r="DN40" s="11"/>
      <c r="DO40" s="11"/>
      <c r="DP40" s="11"/>
      <c r="DQ40" s="11"/>
      <c r="DR40" s="11"/>
      <c r="DS40" s="11"/>
      <c r="DT40" s="11"/>
      <c r="DU40" s="11"/>
      <c r="DV40" s="11"/>
      <c r="DW40" s="11"/>
      <c r="DX40" s="11"/>
      <c r="DY40" s="11"/>
      <c r="DZ40" s="11"/>
      <c r="EA40" s="11"/>
      <c r="EB40" s="11"/>
      <c r="EC40" s="11"/>
      <c r="ED40" s="11"/>
      <c r="EE40" s="11"/>
      <c r="EF40" s="11"/>
      <c r="EG40" s="11"/>
      <c r="EH40" s="11"/>
      <c r="EI40" s="11"/>
      <c r="EJ40" s="11"/>
      <c r="EK40" s="11"/>
      <c r="EL40" s="11"/>
      <c r="EM40" s="11"/>
      <c r="EN40" s="11"/>
      <c r="EO40" s="11"/>
      <c r="EP40" s="11"/>
      <c r="EQ40" s="11"/>
      <c r="ER40" s="11"/>
      <c r="ES40" s="11"/>
      <c r="ET40" s="11"/>
      <c r="EU40" s="11"/>
      <c r="EV40" s="11"/>
      <c r="EW40" s="11"/>
      <c r="EX40" s="11"/>
      <c r="EY40" s="11"/>
      <c r="EZ40" s="11"/>
      <c r="FA40" s="11"/>
      <c r="FB40" s="11"/>
      <c r="FC40" s="11"/>
      <c r="FD40" s="11"/>
      <c r="FE40" s="11"/>
      <c r="FF40" s="11"/>
      <c r="FG40" s="11"/>
      <c r="FH40" s="11"/>
      <c r="FI40" s="11"/>
      <c r="FJ40" s="11"/>
      <c r="FK40" s="11"/>
      <c r="FL40" s="11"/>
      <c r="FM40" s="11"/>
      <c r="FN40" s="11"/>
      <c r="FO40" s="11"/>
      <c r="FP40" s="11"/>
      <c r="FQ40" s="11"/>
      <c r="FR40" s="11"/>
      <c r="FS40" s="11"/>
      <c r="FT40" s="11"/>
      <c r="FU40" s="11"/>
      <c r="FV40" s="11"/>
      <c r="FW40" s="11"/>
      <c r="FX40" s="11"/>
      <c r="FY40" s="11"/>
      <c r="FZ40" s="11"/>
      <c r="GA40" s="11"/>
      <c r="GB40" s="11"/>
      <c r="GC40" s="11"/>
      <c r="GD40" s="11"/>
      <c r="GE40" s="11"/>
      <c r="GF40" s="11"/>
      <c r="GG40" s="11"/>
      <c r="GH40" s="11"/>
      <c r="GI40" s="11"/>
      <c r="GJ40" s="11"/>
      <c r="GK40" s="11"/>
      <c r="GL40" s="11"/>
      <c r="GM40" s="11"/>
      <c r="GN40" s="11"/>
      <c r="GO40" s="11"/>
      <c r="GP40" s="11"/>
      <c r="GQ40" s="11"/>
      <c r="GR40" s="11"/>
      <c r="GS40" s="11"/>
      <c r="GT40" s="11"/>
      <c r="GU40" s="11"/>
      <c r="GV40" s="11"/>
      <c r="GW40" s="11"/>
      <c r="GX40" s="11"/>
      <c r="GY40" s="11"/>
      <c r="GZ40" s="11"/>
      <c r="HA40" s="11"/>
      <c r="HB40" s="11"/>
      <c r="HC40" s="11"/>
      <c r="HD40" s="11"/>
      <c r="HE40" s="11"/>
      <c r="HF40" s="11"/>
      <c r="HG40" s="11"/>
      <c r="HH40" s="11"/>
      <c r="HI40" s="11"/>
      <c r="HJ40" s="11"/>
      <c r="HK40" s="11"/>
      <c r="HL40" s="11"/>
      <c r="HM40" s="11"/>
      <c r="HN40" s="11"/>
      <c r="HO40" s="11"/>
      <c r="HP40" s="11"/>
      <c r="HQ40" s="11"/>
      <c r="HR40" s="11"/>
      <c r="HS40" s="11"/>
      <c r="HT40" s="11"/>
      <c r="HU40" s="11"/>
      <c r="HV40" s="11"/>
      <c r="HW40" s="11"/>
      <c r="HX40" s="11"/>
      <c r="HY40" s="11"/>
      <c r="HZ40" s="11"/>
      <c r="IA40" s="11"/>
      <c r="IB40" s="11"/>
      <c r="IC40" s="11"/>
      <c r="ID40" s="11"/>
      <c r="IE40" s="11"/>
      <c r="IF40" s="11"/>
      <c r="IG40" s="11"/>
      <c r="IH40" s="11"/>
      <c r="II40" s="11"/>
      <c r="IJ40" s="11"/>
      <c r="IK40" s="11"/>
      <c r="IL40" s="11"/>
      <c r="IM40" s="11"/>
      <c r="IN40" s="11"/>
      <c r="IO40" s="11"/>
      <c r="IP40" s="11"/>
      <c r="IQ40" s="11"/>
      <c r="IR40" s="11"/>
      <c r="IS40" s="11"/>
      <c r="IT40" s="11"/>
      <c r="IU40" s="11"/>
      <c r="IV40" s="11"/>
      <c r="IW40" s="11"/>
    </row>
    <row r="41" spans="1:257" s="10" customFormat="1" ht="34.5" customHeight="1" x14ac:dyDescent="0.2">
      <c r="A41" s="233" t="s">
        <v>286</v>
      </c>
      <c r="B41" s="151" t="s">
        <v>149</v>
      </c>
      <c r="C41" s="12" t="s">
        <v>102</v>
      </c>
      <c r="D41" s="12" t="s">
        <v>26</v>
      </c>
      <c r="E41" s="12" t="s">
        <v>11</v>
      </c>
      <c r="F41" s="72" t="s">
        <v>277</v>
      </c>
      <c r="G41" s="12" t="s">
        <v>103</v>
      </c>
      <c r="H41" s="12" t="s">
        <v>5</v>
      </c>
      <c r="I41" s="41">
        <f t="shared" si="0"/>
        <v>118674</v>
      </c>
      <c r="J41" s="42">
        <f t="shared" si="0"/>
        <v>0</v>
      </c>
      <c r="K41" s="42">
        <f t="shared" si="3"/>
        <v>0</v>
      </c>
      <c r="L41" s="44"/>
      <c r="M41" s="44"/>
      <c r="N41" s="44"/>
      <c r="O41" s="44">
        <v>118674</v>
      </c>
      <c r="P41" s="44">
        <v>0</v>
      </c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44"/>
      <c r="AO41" s="44"/>
      <c r="AP41" s="44"/>
      <c r="AQ41" s="44"/>
      <c r="AR41" s="44"/>
      <c r="AS41" s="44"/>
      <c r="AT41" s="44"/>
      <c r="AU41" s="44"/>
      <c r="AV41" s="44"/>
      <c r="AW41" s="44"/>
      <c r="AX41" s="44"/>
      <c r="AY41" s="44"/>
      <c r="AZ41" s="44"/>
      <c r="BA41" s="44"/>
      <c r="BB41" s="44"/>
      <c r="BC41" s="44"/>
      <c r="BD41" s="44"/>
      <c r="BE41" s="44"/>
      <c r="BF41" s="44"/>
      <c r="BG41" s="44"/>
      <c r="BH41" s="44"/>
      <c r="BI41" s="44"/>
      <c r="BJ41" s="44"/>
      <c r="BK41" s="44"/>
      <c r="BL41" s="44"/>
      <c r="BM41" s="44"/>
      <c r="BN41" s="44"/>
      <c r="BO41" s="44"/>
      <c r="BP41" s="44"/>
      <c r="BQ41" s="44"/>
      <c r="BR41" s="44"/>
      <c r="BS41" s="44"/>
      <c r="BT41" s="44"/>
      <c r="BU41" s="44"/>
      <c r="BV41" s="44"/>
      <c r="BW41" s="44"/>
      <c r="BX41" s="44"/>
      <c r="BY41" s="91"/>
      <c r="BZ41" s="11"/>
      <c r="CA41" s="11"/>
      <c r="CB41" s="11"/>
      <c r="CC41" s="11"/>
      <c r="CD41" s="11"/>
      <c r="CE41" s="11"/>
      <c r="CF41" s="11"/>
      <c r="CG41" s="11"/>
      <c r="CH41" s="11"/>
      <c r="CI41" s="11"/>
      <c r="CJ41" s="11"/>
      <c r="CK41" s="11"/>
      <c r="CL41" s="11"/>
      <c r="CM41" s="11"/>
      <c r="CN41" s="11"/>
      <c r="CO41" s="11"/>
      <c r="CP41" s="11"/>
      <c r="CQ41" s="11"/>
      <c r="CR41" s="11"/>
      <c r="CS41" s="11"/>
      <c r="CT41" s="11"/>
      <c r="CU41" s="11"/>
      <c r="CV41" s="11"/>
      <c r="CW41" s="11"/>
      <c r="CX41" s="11"/>
      <c r="CY41" s="11"/>
      <c r="CZ41" s="11"/>
      <c r="DA41" s="11"/>
      <c r="DB41" s="11"/>
      <c r="DC41" s="11"/>
      <c r="DD41" s="11"/>
      <c r="DE41" s="11"/>
      <c r="DF41" s="11"/>
      <c r="DG41" s="11"/>
      <c r="DH41" s="11"/>
      <c r="DI41" s="11"/>
      <c r="DJ41" s="11"/>
      <c r="DK41" s="11"/>
      <c r="DL41" s="11"/>
      <c r="DM41" s="11"/>
      <c r="DN41" s="11"/>
      <c r="DO41" s="11"/>
      <c r="DP41" s="11"/>
      <c r="DQ41" s="11"/>
      <c r="DR41" s="11"/>
      <c r="DS41" s="11"/>
      <c r="DT41" s="11"/>
      <c r="DU41" s="11"/>
      <c r="DV41" s="11"/>
      <c r="DW41" s="11"/>
      <c r="DX41" s="11"/>
      <c r="DY41" s="11"/>
      <c r="DZ41" s="11"/>
      <c r="EA41" s="11"/>
      <c r="EB41" s="11"/>
      <c r="EC41" s="11"/>
      <c r="ED41" s="11"/>
      <c r="EE41" s="11"/>
      <c r="EF41" s="11"/>
      <c r="EG41" s="11"/>
      <c r="EH41" s="11"/>
      <c r="EI41" s="11"/>
      <c r="EJ41" s="11"/>
      <c r="EK41" s="11"/>
      <c r="EL41" s="11"/>
      <c r="EM41" s="11"/>
      <c r="EN41" s="11"/>
      <c r="EO41" s="11"/>
      <c r="EP41" s="11"/>
      <c r="EQ41" s="11"/>
      <c r="ER41" s="11"/>
      <c r="ES41" s="11"/>
      <c r="ET41" s="11"/>
      <c r="EU41" s="11"/>
      <c r="EV41" s="11"/>
      <c r="EW41" s="11"/>
      <c r="EX41" s="11"/>
      <c r="EY41" s="11"/>
      <c r="EZ41" s="11"/>
      <c r="FA41" s="11"/>
      <c r="FB41" s="11"/>
      <c r="FC41" s="11"/>
      <c r="FD41" s="11"/>
      <c r="FE41" s="11"/>
      <c r="FF41" s="11"/>
      <c r="FG41" s="11"/>
      <c r="FH41" s="11"/>
      <c r="FI41" s="11"/>
      <c r="FJ41" s="11"/>
      <c r="FK41" s="11"/>
      <c r="FL41" s="11"/>
      <c r="FM41" s="11"/>
      <c r="FN41" s="11"/>
      <c r="FO41" s="11"/>
      <c r="FP41" s="11"/>
      <c r="FQ41" s="11"/>
      <c r="FR41" s="11"/>
      <c r="FS41" s="11"/>
      <c r="FT41" s="11"/>
      <c r="FU41" s="11"/>
      <c r="FV41" s="11"/>
      <c r="FW41" s="11"/>
      <c r="FX41" s="11"/>
      <c r="FY41" s="11"/>
      <c r="FZ41" s="11"/>
      <c r="GA41" s="11"/>
      <c r="GB41" s="11"/>
      <c r="GC41" s="11"/>
      <c r="GD41" s="11"/>
      <c r="GE41" s="11"/>
      <c r="GF41" s="11"/>
      <c r="GG41" s="11"/>
      <c r="GH41" s="11"/>
      <c r="GI41" s="11"/>
      <c r="GJ41" s="11"/>
      <c r="GK41" s="11"/>
      <c r="GL41" s="11"/>
      <c r="GM41" s="11"/>
      <c r="GN41" s="11"/>
      <c r="GO41" s="11"/>
      <c r="GP41" s="11"/>
      <c r="GQ41" s="11"/>
      <c r="GR41" s="11"/>
      <c r="GS41" s="11"/>
      <c r="GT41" s="11"/>
      <c r="GU41" s="11"/>
      <c r="GV41" s="11"/>
      <c r="GW41" s="11"/>
      <c r="GX41" s="11"/>
      <c r="GY41" s="11"/>
      <c r="GZ41" s="11"/>
      <c r="HA41" s="11"/>
      <c r="HB41" s="11"/>
      <c r="HC41" s="11"/>
      <c r="HD41" s="11"/>
      <c r="HE41" s="11"/>
      <c r="HF41" s="11"/>
      <c r="HG41" s="11"/>
      <c r="HH41" s="11"/>
      <c r="HI41" s="11"/>
      <c r="HJ41" s="11"/>
      <c r="HK41" s="11"/>
      <c r="HL41" s="11"/>
      <c r="HM41" s="11"/>
      <c r="HN41" s="11"/>
      <c r="HO41" s="11"/>
      <c r="HP41" s="11"/>
      <c r="HQ41" s="11"/>
      <c r="HR41" s="11"/>
      <c r="HS41" s="11"/>
      <c r="HT41" s="11"/>
      <c r="HU41" s="11"/>
      <c r="HV41" s="11"/>
      <c r="HW41" s="11"/>
      <c r="HX41" s="11"/>
      <c r="HY41" s="11"/>
      <c r="HZ41" s="11"/>
      <c r="IA41" s="11"/>
      <c r="IB41" s="11"/>
      <c r="IC41" s="11"/>
      <c r="ID41" s="11"/>
      <c r="IE41" s="11"/>
      <c r="IF41" s="11"/>
      <c r="IG41" s="11"/>
      <c r="IH41" s="11"/>
      <c r="II41" s="11"/>
      <c r="IJ41" s="11"/>
      <c r="IK41" s="11"/>
      <c r="IL41" s="11"/>
      <c r="IM41" s="11"/>
      <c r="IN41" s="11"/>
      <c r="IO41" s="11"/>
      <c r="IP41" s="11"/>
      <c r="IQ41" s="11"/>
      <c r="IR41" s="11"/>
      <c r="IS41" s="11"/>
      <c r="IT41" s="11"/>
      <c r="IU41" s="11"/>
      <c r="IV41" s="11"/>
      <c r="IW41" s="11"/>
    </row>
    <row r="42" spans="1:257" s="10" customFormat="1" ht="36" customHeight="1" x14ac:dyDescent="0.2">
      <c r="A42" s="235"/>
      <c r="B42" s="151" t="s">
        <v>168</v>
      </c>
      <c r="C42" s="12" t="s">
        <v>102</v>
      </c>
      <c r="D42" s="12" t="s">
        <v>26</v>
      </c>
      <c r="E42" s="12" t="s">
        <v>11</v>
      </c>
      <c r="F42" s="72" t="s">
        <v>277</v>
      </c>
      <c r="G42" s="12" t="s">
        <v>103</v>
      </c>
      <c r="H42" s="12" t="s">
        <v>5</v>
      </c>
      <c r="I42" s="41">
        <f t="shared" si="0"/>
        <v>446442</v>
      </c>
      <c r="J42" s="42">
        <f t="shared" si="0"/>
        <v>0</v>
      </c>
      <c r="K42" s="42">
        <f t="shared" si="3"/>
        <v>0</v>
      </c>
      <c r="L42" s="44"/>
      <c r="M42" s="44"/>
      <c r="N42" s="44"/>
      <c r="O42" s="44">
        <v>446442</v>
      </c>
      <c r="P42" s="44">
        <v>0</v>
      </c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  <c r="AM42" s="44"/>
      <c r="AN42" s="44"/>
      <c r="AO42" s="44"/>
      <c r="AP42" s="44"/>
      <c r="AQ42" s="44"/>
      <c r="AR42" s="44"/>
      <c r="AS42" s="44"/>
      <c r="AT42" s="44"/>
      <c r="AU42" s="44"/>
      <c r="AV42" s="44"/>
      <c r="AW42" s="44"/>
      <c r="AX42" s="44"/>
      <c r="AY42" s="44"/>
      <c r="AZ42" s="44"/>
      <c r="BA42" s="44"/>
      <c r="BB42" s="44"/>
      <c r="BC42" s="44"/>
      <c r="BD42" s="44"/>
      <c r="BE42" s="44"/>
      <c r="BF42" s="44"/>
      <c r="BG42" s="44"/>
      <c r="BH42" s="44"/>
      <c r="BI42" s="44"/>
      <c r="BJ42" s="44"/>
      <c r="BK42" s="44"/>
      <c r="BL42" s="44"/>
      <c r="BM42" s="44"/>
      <c r="BN42" s="44"/>
      <c r="BO42" s="44"/>
      <c r="BP42" s="44"/>
      <c r="BQ42" s="44"/>
      <c r="BR42" s="44"/>
      <c r="BS42" s="44"/>
      <c r="BT42" s="44"/>
      <c r="BU42" s="44"/>
      <c r="BV42" s="44"/>
      <c r="BW42" s="44"/>
      <c r="BX42" s="44"/>
      <c r="BY42" s="91"/>
      <c r="BZ42" s="11"/>
      <c r="CA42" s="11"/>
      <c r="CB42" s="11"/>
      <c r="CC42" s="11"/>
      <c r="CD42" s="11"/>
      <c r="CE42" s="11"/>
      <c r="CF42" s="11"/>
      <c r="CG42" s="11"/>
      <c r="CH42" s="11"/>
      <c r="CI42" s="11"/>
      <c r="CJ42" s="11"/>
      <c r="CK42" s="11"/>
      <c r="CL42" s="11"/>
      <c r="CM42" s="11"/>
      <c r="CN42" s="11"/>
      <c r="CO42" s="11"/>
      <c r="CP42" s="11"/>
      <c r="CQ42" s="11"/>
      <c r="CR42" s="11"/>
      <c r="CS42" s="11"/>
      <c r="CT42" s="11"/>
      <c r="CU42" s="11"/>
      <c r="CV42" s="11"/>
      <c r="CW42" s="11"/>
      <c r="CX42" s="11"/>
      <c r="CY42" s="11"/>
      <c r="CZ42" s="11"/>
      <c r="DA42" s="11"/>
      <c r="DB42" s="11"/>
      <c r="DC42" s="11"/>
      <c r="DD42" s="11"/>
      <c r="DE42" s="11"/>
      <c r="DF42" s="11"/>
      <c r="DG42" s="11"/>
      <c r="DH42" s="11"/>
      <c r="DI42" s="11"/>
      <c r="DJ42" s="11"/>
      <c r="DK42" s="11"/>
      <c r="DL42" s="11"/>
      <c r="DM42" s="11"/>
      <c r="DN42" s="11"/>
      <c r="DO42" s="11"/>
      <c r="DP42" s="11"/>
      <c r="DQ42" s="11"/>
      <c r="DR42" s="11"/>
      <c r="DS42" s="11"/>
      <c r="DT42" s="11"/>
      <c r="DU42" s="11"/>
      <c r="DV42" s="11"/>
      <c r="DW42" s="11"/>
      <c r="DX42" s="11"/>
      <c r="DY42" s="11"/>
      <c r="DZ42" s="11"/>
      <c r="EA42" s="11"/>
      <c r="EB42" s="11"/>
      <c r="EC42" s="11"/>
      <c r="ED42" s="11"/>
      <c r="EE42" s="11"/>
      <c r="EF42" s="11"/>
      <c r="EG42" s="11"/>
      <c r="EH42" s="11"/>
      <c r="EI42" s="11"/>
      <c r="EJ42" s="11"/>
      <c r="EK42" s="11"/>
      <c r="EL42" s="11"/>
      <c r="EM42" s="11"/>
      <c r="EN42" s="11"/>
      <c r="EO42" s="11"/>
      <c r="EP42" s="11"/>
      <c r="EQ42" s="11"/>
      <c r="ER42" s="11"/>
      <c r="ES42" s="11"/>
      <c r="ET42" s="11"/>
      <c r="EU42" s="11"/>
      <c r="EV42" s="11"/>
      <c r="EW42" s="11"/>
      <c r="EX42" s="11"/>
      <c r="EY42" s="11"/>
      <c r="EZ42" s="11"/>
      <c r="FA42" s="11"/>
      <c r="FB42" s="11"/>
      <c r="FC42" s="11"/>
      <c r="FD42" s="11"/>
      <c r="FE42" s="11"/>
      <c r="FF42" s="11"/>
      <c r="FG42" s="11"/>
      <c r="FH42" s="11"/>
      <c r="FI42" s="11"/>
      <c r="FJ42" s="11"/>
      <c r="FK42" s="11"/>
      <c r="FL42" s="11"/>
      <c r="FM42" s="11"/>
      <c r="FN42" s="11"/>
      <c r="FO42" s="11"/>
      <c r="FP42" s="11"/>
      <c r="FQ42" s="11"/>
      <c r="FR42" s="11"/>
      <c r="FS42" s="11"/>
      <c r="FT42" s="11"/>
      <c r="FU42" s="11"/>
      <c r="FV42" s="11"/>
      <c r="FW42" s="11"/>
      <c r="FX42" s="11"/>
      <c r="FY42" s="11"/>
      <c r="FZ42" s="11"/>
      <c r="GA42" s="11"/>
      <c r="GB42" s="11"/>
      <c r="GC42" s="11"/>
      <c r="GD42" s="11"/>
      <c r="GE42" s="11"/>
      <c r="GF42" s="11"/>
      <c r="GG42" s="11"/>
      <c r="GH42" s="11"/>
      <c r="GI42" s="11"/>
      <c r="GJ42" s="11"/>
      <c r="GK42" s="11"/>
      <c r="GL42" s="11"/>
      <c r="GM42" s="11"/>
      <c r="GN42" s="11"/>
      <c r="GO42" s="11"/>
      <c r="GP42" s="11"/>
      <c r="GQ42" s="11"/>
      <c r="GR42" s="11"/>
      <c r="GS42" s="11"/>
      <c r="GT42" s="11"/>
      <c r="GU42" s="11"/>
      <c r="GV42" s="11"/>
      <c r="GW42" s="11"/>
      <c r="GX42" s="11"/>
      <c r="GY42" s="11"/>
      <c r="GZ42" s="11"/>
      <c r="HA42" s="11"/>
      <c r="HB42" s="11"/>
      <c r="HC42" s="11"/>
      <c r="HD42" s="11"/>
      <c r="HE42" s="11"/>
      <c r="HF42" s="11"/>
      <c r="HG42" s="11"/>
      <c r="HH42" s="11"/>
      <c r="HI42" s="11"/>
      <c r="HJ42" s="11"/>
      <c r="HK42" s="11"/>
      <c r="HL42" s="11"/>
      <c r="HM42" s="11"/>
      <c r="HN42" s="11"/>
      <c r="HO42" s="11"/>
      <c r="HP42" s="11"/>
      <c r="HQ42" s="11"/>
      <c r="HR42" s="11"/>
      <c r="HS42" s="11"/>
      <c r="HT42" s="11"/>
      <c r="HU42" s="11"/>
      <c r="HV42" s="11"/>
      <c r="HW42" s="11"/>
      <c r="HX42" s="11"/>
      <c r="HY42" s="11"/>
      <c r="HZ42" s="11"/>
      <c r="IA42" s="11"/>
      <c r="IB42" s="11"/>
      <c r="IC42" s="11"/>
      <c r="ID42" s="11"/>
      <c r="IE42" s="11"/>
      <c r="IF42" s="11"/>
      <c r="IG42" s="11"/>
      <c r="IH42" s="11"/>
      <c r="II42" s="11"/>
      <c r="IJ42" s="11"/>
      <c r="IK42" s="11"/>
      <c r="IL42" s="11"/>
      <c r="IM42" s="11"/>
      <c r="IN42" s="11"/>
      <c r="IO42" s="11"/>
      <c r="IP42" s="11"/>
      <c r="IQ42" s="11"/>
      <c r="IR42" s="11"/>
      <c r="IS42" s="11"/>
      <c r="IT42" s="11"/>
      <c r="IU42" s="11"/>
      <c r="IV42" s="11"/>
      <c r="IW42" s="11"/>
    </row>
    <row r="43" spans="1:257" s="10" customFormat="1" ht="27" customHeight="1" x14ac:dyDescent="0.2">
      <c r="A43" s="235"/>
      <c r="B43" s="151" t="s">
        <v>149</v>
      </c>
      <c r="C43" s="12" t="s">
        <v>102</v>
      </c>
      <c r="D43" s="12" t="s">
        <v>26</v>
      </c>
      <c r="E43" s="12" t="s">
        <v>11</v>
      </c>
      <c r="F43" s="72" t="s">
        <v>278</v>
      </c>
      <c r="G43" s="12" t="s">
        <v>6</v>
      </c>
      <c r="H43" s="12" t="s">
        <v>5</v>
      </c>
      <c r="I43" s="41">
        <f t="shared" si="0"/>
        <v>996875</v>
      </c>
      <c r="J43" s="42">
        <v>1035595</v>
      </c>
      <c r="K43" s="42">
        <f t="shared" si="3"/>
        <v>1018806</v>
      </c>
      <c r="L43" s="44">
        <v>93384</v>
      </c>
      <c r="M43" s="44">
        <v>36827</v>
      </c>
      <c r="N43" s="44">
        <v>34501</v>
      </c>
      <c r="O43" s="44">
        <v>225846</v>
      </c>
      <c r="P43" s="44">
        <v>191376</v>
      </c>
      <c r="Q43" s="44">
        <v>191091</v>
      </c>
      <c r="R43" s="44">
        <v>57060</v>
      </c>
      <c r="S43" s="44">
        <v>49564</v>
      </c>
      <c r="T43" s="44">
        <v>49524</v>
      </c>
      <c r="U43" s="44">
        <v>61700</v>
      </c>
      <c r="V43" s="44">
        <v>43225</v>
      </c>
      <c r="W43" s="44">
        <v>43866</v>
      </c>
      <c r="X43" s="44">
        <v>44500</v>
      </c>
      <c r="Y43" s="44">
        <v>44500</v>
      </c>
      <c r="Z43" s="44">
        <v>44414</v>
      </c>
      <c r="AA43" s="44">
        <v>22167</v>
      </c>
      <c r="AB43" s="44">
        <v>14307</v>
      </c>
      <c r="AC43" s="44">
        <v>13889</v>
      </c>
      <c r="AD43" s="44">
        <v>49050</v>
      </c>
      <c r="AE43" s="44">
        <v>48989</v>
      </c>
      <c r="AF43" s="44">
        <f>AE43</f>
        <v>48989</v>
      </c>
      <c r="AG43" s="44">
        <v>17311</v>
      </c>
      <c r="AH43" s="44">
        <v>0</v>
      </c>
      <c r="AI43" s="44"/>
      <c r="AJ43" s="44">
        <v>45878</v>
      </c>
      <c r="AK43" s="44">
        <v>66704</v>
      </c>
      <c r="AL43" s="44">
        <f>AK43</f>
        <v>66704</v>
      </c>
      <c r="AM43" s="44">
        <v>47880</v>
      </c>
      <c r="AN43" s="44">
        <v>58450</v>
      </c>
      <c r="AO43" s="44">
        <f>AN43</f>
        <v>58450</v>
      </c>
      <c r="AP43" s="44">
        <v>27000</v>
      </c>
      <c r="AQ43" s="44">
        <v>40500</v>
      </c>
      <c r="AR43" s="44">
        <v>40454</v>
      </c>
      <c r="AS43" s="44">
        <v>25659</v>
      </c>
      <c r="AT43" s="44">
        <v>50312</v>
      </c>
      <c r="AU43" s="44">
        <v>50152</v>
      </c>
      <c r="AV43" s="44">
        <v>33300</v>
      </c>
      <c r="AW43" s="44">
        <v>36000</v>
      </c>
      <c r="AX43" s="44">
        <f>AW43</f>
        <v>36000</v>
      </c>
      <c r="AY43" s="44">
        <v>48483</v>
      </c>
      <c r="AZ43" s="44">
        <v>31483</v>
      </c>
      <c r="BA43" s="44">
        <v>25712</v>
      </c>
      <c r="BB43" s="44">
        <v>34011</v>
      </c>
      <c r="BC43" s="44">
        <v>50091</v>
      </c>
      <c r="BD43" s="44">
        <f>BC43</f>
        <v>50091</v>
      </c>
      <c r="BE43" s="44">
        <v>22882</v>
      </c>
      <c r="BF43" s="44">
        <v>30917</v>
      </c>
      <c r="BG43" s="44">
        <v>30616</v>
      </c>
      <c r="BH43" s="44">
        <v>49950</v>
      </c>
      <c r="BI43" s="44">
        <v>64834</v>
      </c>
      <c r="BJ43" s="44">
        <v>64643</v>
      </c>
      <c r="BK43" s="44">
        <v>38987</v>
      </c>
      <c r="BL43" s="44">
        <v>38987</v>
      </c>
      <c r="BM43" s="44">
        <f>BL43</f>
        <v>38987</v>
      </c>
      <c r="BN43" s="44"/>
      <c r="BO43" s="44">
        <v>6188</v>
      </c>
      <c r="BP43" s="44">
        <v>6184</v>
      </c>
      <c r="BQ43" s="44"/>
      <c r="BR43" s="44"/>
      <c r="BS43" s="44"/>
      <c r="BT43" s="44"/>
      <c r="BU43" s="44"/>
      <c r="BV43" s="44"/>
      <c r="BW43" s="44">
        <v>51827</v>
      </c>
      <c r="BX43" s="44">
        <v>132341</v>
      </c>
      <c r="BY43" s="91">
        <v>124539</v>
      </c>
      <c r="BZ43" s="11"/>
      <c r="CA43" s="11"/>
      <c r="CB43" s="11"/>
      <c r="CC43" s="11"/>
      <c r="CD43" s="11"/>
      <c r="CE43" s="11"/>
      <c r="CF43" s="11"/>
      <c r="CG43" s="11"/>
      <c r="CH43" s="11"/>
      <c r="CI43" s="11"/>
      <c r="CJ43" s="11"/>
      <c r="CK43" s="11"/>
      <c r="CL43" s="11"/>
      <c r="CM43" s="11"/>
      <c r="CN43" s="11"/>
      <c r="CO43" s="11"/>
      <c r="CP43" s="11"/>
      <c r="CQ43" s="11"/>
      <c r="CR43" s="11"/>
      <c r="CS43" s="11"/>
      <c r="CT43" s="11"/>
      <c r="CU43" s="11"/>
      <c r="CV43" s="11"/>
      <c r="CW43" s="11"/>
      <c r="CX43" s="11"/>
      <c r="CY43" s="11"/>
      <c r="CZ43" s="11"/>
      <c r="DA43" s="11"/>
      <c r="DB43" s="11"/>
      <c r="DC43" s="11"/>
      <c r="DD43" s="11"/>
      <c r="DE43" s="11"/>
      <c r="DF43" s="11"/>
      <c r="DG43" s="11"/>
      <c r="DH43" s="11"/>
      <c r="DI43" s="11"/>
      <c r="DJ43" s="11"/>
      <c r="DK43" s="11"/>
      <c r="DL43" s="11"/>
      <c r="DM43" s="11"/>
      <c r="DN43" s="11"/>
      <c r="DO43" s="11"/>
      <c r="DP43" s="11"/>
      <c r="DQ43" s="11"/>
      <c r="DR43" s="11"/>
      <c r="DS43" s="11"/>
      <c r="DT43" s="11"/>
      <c r="DU43" s="11"/>
      <c r="DV43" s="11"/>
      <c r="DW43" s="11"/>
      <c r="DX43" s="11"/>
      <c r="DY43" s="11"/>
      <c r="DZ43" s="11"/>
      <c r="EA43" s="11"/>
      <c r="EB43" s="11"/>
      <c r="EC43" s="11"/>
      <c r="ED43" s="11"/>
      <c r="EE43" s="11"/>
      <c r="EF43" s="11"/>
      <c r="EG43" s="11"/>
      <c r="EH43" s="11"/>
      <c r="EI43" s="11"/>
      <c r="EJ43" s="11"/>
      <c r="EK43" s="11"/>
      <c r="EL43" s="11"/>
      <c r="EM43" s="11"/>
      <c r="EN43" s="11"/>
      <c r="EO43" s="11"/>
      <c r="EP43" s="11"/>
      <c r="EQ43" s="11"/>
      <c r="ER43" s="11"/>
      <c r="ES43" s="11"/>
      <c r="ET43" s="11"/>
      <c r="EU43" s="11"/>
      <c r="EV43" s="11"/>
      <c r="EW43" s="11"/>
      <c r="EX43" s="11"/>
      <c r="EY43" s="11"/>
      <c r="EZ43" s="11"/>
      <c r="FA43" s="11"/>
      <c r="FB43" s="11"/>
      <c r="FC43" s="11"/>
      <c r="FD43" s="11"/>
      <c r="FE43" s="11"/>
      <c r="FF43" s="11"/>
      <c r="FG43" s="11"/>
      <c r="FH43" s="11"/>
      <c r="FI43" s="11"/>
      <c r="FJ43" s="11"/>
      <c r="FK43" s="11"/>
      <c r="FL43" s="11"/>
      <c r="FM43" s="11"/>
      <c r="FN43" s="11"/>
      <c r="FO43" s="11"/>
      <c r="FP43" s="11"/>
      <c r="FQ43" s="11"/>
      <c r="FR43" s="11"/>
      <c r="FS43" s="11"/>
      <c r="FT43" s="11"/>
      <c r="FU43" s="11"/>
      <c r="FV43" s="11"/>
      <c r="FW43" s="11"/>
      <c r="FX43" s="11"/>
      <c r="FY43" s="11"/>
      <c r="FZ43" s="11"/>
      <c r="GA43" s="11"/>
      <c r="GB43" s="11"/>
      <c r="GC43" s="11"/>
      <c r="GD43" s="11"/>
      <c r="GE43" s="11"/>
      <c r="GF43" s="11"/>
      <c r="GG43" s="11"/>
      <c r="GH43" s="11"/>
      <c r="GI43" s="11"/>
      <c r="GJ43" s="11"/>
      <c r="GK43" s="11"/>
      <c r="GL43" s="11"/>
      <c r="GM43" s="11"/>
      <c r="GN43" s="11"/>
      <c r="GO43" s="11"/>
      <c r="GP43" s="11"/>
      <c r="GQ43" s="11"/>
      <c r="GR43" s="11"/>
      <c r="GS43" s="11"/>
      <c r="GT43" s="11"/>
      <c r="GU43" s="11"/>
      <c r="GV43" s="11"/>
      <c r="GW43" s="11"/>
      <c r="GX43" s="11"/>
      <c r="GY43" s="11"/>
      <c r="GZ43" s="11"/>
      <c r="HA43" s="11"/>
      <c r="HB43" s="11"/>
      <c r="HC43" s="11"/>
      <c r="HD43" s="11"/>
      <c r="HE43" s="11"/>
      <c r="HF43" s="11"/>
      <c r="HG43" s="11"/>
      <c r="HH43" s="11"/>
      <c r="HI43" s="11"/>
      <c r="HJ43" s="11"/>
      <c r="HK43" s="11"/>
      <c r="HL43" s="11"/>
      <c r="HM43" s="11"/>
      <c r="HN43" s="11"/>
      <c r="HO43" s="11"/>
      <c r="HP43" s="11"/>
      <c r="HQ43" s="11"/>
      <c r="HR43" s="11"/>
      <c r="HS43" s="11"/>
      <c r="HT43" s="11"/>
      <c r="HU43" s="11"/>
      <c r="HV43" s="11"/>
      <c r="HW43" s="11"/>
      <c r="HX43" s="11"/>
      <c r="HY43" s="11"/>
      <c r="HZ43" s="11"/>
      <c r="IA43" s="11"/>
      <c r="IB43" s="11"/>
      <c r="IC43" s="11"/>
      <c r="ID43" s="11"/>
      <c r="IE43" s="11"/>
      <c r="IF43" s="11"/>
      <c r="IG43" s="11"/>
      <c r="IH43" s="11"/>
      <c r="II43" s="11"/>
      <c r="IJ43" s="11"/>
      <c r="IK43" s="11"/>
      <c r="IL43" s="11"/>
      <c r="IM43" s="11"/>
      <c r="IN43" s="11"/>
      <c r="IO43" s="11"/>
      <c r="IP43" s="11"/>
      <c r="IQ43" s="11"/>
      <c r="IR43" s="11"/>
      <c r="IS43" s="11"/>
      <c r="IT43" s="11"/>
      <c r="IU43" s="11"/>
      <c r="IV43" s="11"/>
      <c r="IW43" s="11"/>
    </row>
    <row r="44" spans="1:257" s="10" customFormat="1" ht="41.25" customHeight="1" x14ac:dyDescent="0.2">
      <c r="A44" s="234"/>
      <c r="B44" s="151" t="s">
        <v>149</v>
      </c>
      <c r="C44" s="12" t="s">
        <v>102</v>
      </c>
      <c r="D44" s="12" t="s">
        <v>26</v>
      </c>
      <c r="E44" s="12" t="s">
        <v>11</v>
      </c>
      <c r="F44" s="72" t="s">
        <v>278</v>
      </c>
      <c r="G44" s="12" t="s">
        <v>6</v>
      </c>
      <c r="H44" s="12" t="s">
        <v>5</v>
      </c>
      <c r="I44" s="41">
        <f t="shared" si="0"/>
        <v>0</v>
      </c>
      <c r="J44" s="42">
        <f t="shared" si="0"/>
        <v>15000</v>
      </c>
      <c r="K44" s="42"/>
      <c r="L44" s="42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>
        <f>30416-15416</f>
        <v>15000</v>
      </c>
      <c r="AI44" s="44">
        <v>0</v>
      </c>
      <c r="AJ44" s="44"/>
      <c r="AK44" s="44"/>
      <c r="AL44" s="44"/>
      <c r="AM44" s="44"/>
      <c r="AN44" s="44"/>
      <c r="AO44" s="44"/>
      <c r="AP44" s="44"/>
      <c r="AQ44" s="44"/>
      <c r="AR44" s="44"/>
      <c r="AS44" s="44"/>
      <c r="AT44" s="44"/>
      <c r="AU44" s="44"/>
      <c r="AV44" s="44"/>
      <c r="AW44" s="44"/>
      <c r="AX44" s="44"/>
      <c r="AY44" s="44"/>
      <c r="AZ44" s="44"/>
      <c r="BA44" s="44"/>
      <c r="BB44" s="44"/>
      <c r="BC44" s="44"/>
      <c r="BD44" s="44"/>
      <c r="BE44" s="44"/>
      <c r="BF44" s="44"/>
      <c r="BG44" s="44"/>
      <c r="BH44" s="44"/>
      <c r="BI44" s="44"/>
      <c r="BJ44" s="44"/>
      <c r="BK44" s="44"/>
      <c r="BL44" s="44"/>
      <c r="BM44" s="44"/>
      <c r="BN44" s="44"/>
      <c r="BO44" s="44"/>
      <c r="BP44" s="44"/>
      <c r="BQ44" s="44"/>
      <c r="BR44" s="44"/>
      <c r="BS44" s="44"/>
      <c r="BT44" s="44"/>
      <c r="BU44" s="44"/>
      <c r="BV44" s="44"/>
      <c r="BW44" s="44"/>
      <c r="BX44" s="44"/>
      <c r="BY44" s="91"/>
      <c r="BZ44" s="11"/>
      <c r="CA44" s="11"/>
      <c r="CB44" s="11"/>
      <c r="CC44" s="11"/>
      <c r="CD44" s="11"/>
      <c r="CE44" s="11"/>
      <c r="CF44" s="11"/>
      <c r="CG44" s="11"/>
      <c r="CH44" s="11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  <c r="CT44" s="11"/>
      <c r="CU44" s="11"/>
      <c r="CV44" s="11"/>
      <c r="CW44" s="11"/>
      <c r="CX44" s="11"/>
      <c r="CY44" s="11"/>
      <c r="CZ44" s="11"/>
      <c r="DA44" s="11"/>
      <c r="DB44" s="11"/>
      <c r="DC44" s="11"/>
      <c r="DD44" s="11"/>
      <c r="DE44" s="11"/>
      <c r="DF44" s="11"/>
      <c r="DG44" s="11"/>
      <c r="DH44" s="11"/>
      <c r="DI44" s="11"/>
      <c r="DJ44" s="11"/>
      <c r="DK44" s="11"/>
      <c r="DL44" s="11"/>
      <c r="DM44" s="11"/>
      <c r="DN44" s="11"/>
      <c r="DO44" s="11"/>
      <c r="DP44" s="11"/>
      <c r="DQ44" s="11"/>
      <c r="DR44" s="11"/>
      <c r="DS44" s="11"/>
      <c r="DT44" s="11"/>
      <c r="DU44" s="11"/>
      <c r="DV44" s="11"/>
      <c r="DW44" s="11"/>
      <c r="DX44" s="11"/>
      <c r="DY44" s="11"/>
      <c r="DZ44" s="11"/>
      <c r="EA44" s="11"/>
      <c r="EB44" s="11"/>
      <c r="EC44" s="11"/>
      <c r="ED44" s="11"/>
      <c r="EE44" s="11"/>
      <c r="EF44" s="11"/>
      <c r="EG44" s="11"/>
      <c r="EH44" s="11"/>
      <c r="EI44" s="11"/>
      <c r="EJ44" s="11"/>
      <c r="EK44" s="11"/>
      <c r="EL44" s="11"/>
      <c r="EM44" s="11"/>
      <c r="EN44" s="11"/>
      <c r="EO44" s="11"/>
      <c r="EP44" s="11"/>
      <c r="EQ44" s="11"/>
      <c r="ER44" s="11"/>
      <c r="ES44" s="11"/>
      <c r="ET44" s="11"/>
      <c r="EU44" s="11"/>
      <c r="EV44" s="11"/>
      <c r="EW44" s="11"/>
      <c r="EX44" s="11"/>
      <c r="EY44" s="11"/>
      <c r="EZ44" s="11"/>
      <c r="FA44" s="11"/>
      <c r="FB44" s="11"/>
      <c r="FC44" s="11"/>
      <c r="FD44" s="11"/>
      <c r="FE44" s="11"/>
      <c r="FF44" s="11"/>
      <c r="FG44" s="11"/>
      <c r="FH44" s="11"/>
      <c r="FI44" s="11"/>
      <c r="FJ44" s="11"/>
      <c r="FK44" s="11"/>
      <c r="FL44" s="11"/>
      <c r="FM44" s="11"/>
      <c r="FN44" s="11"/>
      <c r="FO44" s="11"/>
      <c r="FP44" s="11"/>
      <c r="FQ44" s="11"/>
      <c r="FR44" s="11"/>
      <c r="FS44" s="11"/>
      <c r="FT44" s="11"/>
      <c r="FU44" s="11"/>
      <c r="FV44" s="11"/>
      <c r="FW44" s="11"/>
      <c r="FX44" s="11"/>
      <c r="FY44" s="11"/>
      <c r="FZ44" s="11"/>
      <c r="GA44" s="11"/>
      <c r="GB44" s="11"/>
      <c r="GC44" s="11"/>
      <c r="GD44" s="11"/>
      <c r="GE44" s="11"/>
      <c r="GF44" s="11"/>
      <c r="GG44" s="11"/>
      <c r="GH44" s="11"/>
      <c r="GI44" s="11"/>
      <c r="GJ44" s="11"/>
      <c r="GK44" s="11"/>
      <c r="GL44" s="11"/>
      <c r="GM44" s="11"/>
      <c r="GN44" s="11"/>
      <c r="GO44" s="11"/>
      <c r="GP44" s="11"/>
      <c r="GQ44" s="11"/>
      <c r="GR44" s="11"/>
      <c r="GS44" s="11"/>
      <c r="GT44" s="11"/>
      <c r="GU44" s="11"/>
      <c r="GV44" s="11"/>
      <c r="GW44" s="11"/>
      <c r="GX44" s="11"/>
      <c r="GY44" s="11"/>
      <c r="GZ44" s="11"/>
      <c r="HA44" s="11"/>
      <c r="HB44" s="11"/>
      <c r="HC44" s="11"/>
      <c r="HD44" s="11"/>
      <c r="HE44" s="11"/>
      <c r="HF44" s="11"/>
      <c r="HG44" s="11"/>
      <c r="HH44" s="11"/>
      <c r="HI44" s="11"/>
      <c r="HJ44" s="11"/>
      <c r="HK44" s="11"/>
      <c r="HL44" s="11"/>
      <c r="HM44" s="11"/>
      <c r="HN44" s="11"/>
      <c r="HO44" s="11"/>
      <c r="HP44" s="11"/>
      <c r="HQ44" s="11"/>
      <c r="HR44" s="11"/>
      <c r="HS44" s="11"/>
      <c r="HT44" s="11"/>
      <c r="HU44" s="11"/>
      <c r="HV44" s="11"/>
      <c r="HW44" s="11"/>
      <c r="HX44" s="11"/>
      <c r="HY44" s="11"/>
      <c r="HZ44" s="11"/>
      <c r="IA44" s="11"/>
      <c r="IB44" s="11"/>
      <c r="IC44" s="11"/>
      <c r="ID44" s="11"/>
      <c r="IE44" s="11"/>
      <c r="IF44" s="11"/>
      <c r="IG44" s="11"/>
      <c r="IH44" s="11"/>
      <c r="II44" s="11"/>
      <c r="IJ44" s="11"/>
      <c r="IK44" s="11"/>
      <c r="IL44" s="11"/>
      <c r="IM44" s="11"/>
      <c r="IN44" s="11"/>
      <c r="IO44" s="11"/>
      <c r="IP44" s="11"/>
      <c r="IQ44" s="11"/>
      <c r="IR44" s="11"/>
      <c r="IS44" s="11"/>
      <c r="IT44" s="11"/>
      <c r="IU44" s="11"/>
      <c r="IV44" s="11"/>
      <c r="IW44" s="11"/>
    </row>
    <row r="45" spans="1:257" s="10" customFormat="1" ht="53.25" customHeight="1" x14ac:dyDescent="0.2">
      <c r="A45" s="152" t="s">
        <v>248</v>
      </c>
      <c r="B45" s="151" t="s">
        <v>149</v>
      </c>
      <c r="C45" s="12" t="s">
        <v>102</v>
      </c>
      <c r="D45" s="12" t="s">
        <v>17</v>
      </c>
      <c r="E45" s="12" t="s">
        <v>1</v>
      </c>
      <c r="F45" s="72" t="s">
        <v>249</v>
      </c>
      <c r="G45" s="12" t="s">
        <v>6</v>
      </c>
      <c r="H45" s="12" t="s">
        <v>5</v>
      </c>
      <c r="I45" s="41">
        <f t="shared" si="0"/>
        <v>34199</v>
      </c>
      <c r="J45" s="42">
        <f t="shared" si="0"/>
        <v>32261</v>
      </c>
      <c r="K45" s="42">
        <f t="shared" si="3"/>
        <v>31641</v>
      </c>
      <c r="L45" s="44">
        <v>3727</v>
      </c>
      <c r="M45" s="44">
        <v>3260</v>
      </c>
      <c r="N45" s="44">
        <v>3254</v>
      </c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>
        <v>13500</v>
      </c>
      <c r="AB45" s="44">
        <v>13500</v>
      </c>
      <c r="AC45" s="44">
        <f>AB45</f>
        <v>13500</v>
      </c>
      <c r="AD45" s="44">
        <v>9720</v>
      </c>
      <c r="AE45" s="44">
        <v>9720</v>
      </c>
      <c r="AF45" s="44">
        <f>AE45</f>
        <v>9720</v>
      </c>
      <c r="AG45" s="44"/>
      <c r="AH45" s="44"/>
      <c r="AI45" s="44"/>
      <c r="AJ45" s="44"/>
      <c r="AK45" s="44"/>
      <c r="AL45" s="44"/>
      <c r="AM45" s="44"/>
      <c r="AN45" s="44"/>
      <c r="AO45" s="44"/>
      <c r="AP45" s="44">
        <v>3013</v>
      </c>
      <c r="AQ45" s="44">
        <v>3581</v>
      </c>
      <c r="AR45" s="44">
        <v>2967</v>
      </c>
      <c r="AS45" s="44"/>
      <c r="AT45" s="44"/>
      <c r="AU45" s="44"/>
      <c r="AV45" s="44"/>
      <c r="AW45" s="44"/>
      <c r="AX45" s="44"/>
      <c r="AY45" s="44"/>
      <c r="AZ45" s="44"/>
      <c r="BA45" s="44"/>
      <c r="BB45" s="44">
        <v>2039</v>
      </c>
      <c r="BC45" s="44"/>
      <c r="BD45" s="44"/>
      <c r="BE45" s="44"/>
      <c r="BF45" s="44"/>
      <c r="BG45" s="44"/>
      <c r="BH45" s="44"/>
      <c r="BI45" s="44"/>
      <c r="BJ45" s="44"/>
      <c r="BK45" s="44"/>
      <c r="BL45" s="44"/>
      <c r="BM45" s="44"/>
      <c r="BN45" s="44">
        <v>2200</v>
      </c>
      <c r="BO45" s="44">
        <v>2200</v>
      </c>
      <c r="BP45" s="44">
        <f>BO45</f>
        <v>2200</v>
      </c>
      <c r="BQ45" s="44"/>
      <c r="BR45" s="44"/>
      <c r="BS45" s="44"/>
      <c r="BT45" s="44"/>
      <c r="BU45" s="44"/>
      <c r="BV45" s="44"/>
      <c r="BW45" s="44"/>
      <c r="BX45" s="44"/>
      <c r="BY45" s="91"/>
      <c r="BZ45" s="11"/>
      <c r="CA45" s="11"/>
      <c r="CB45" s="11"/>
      <c r="CC45" s="11"/>
      <c r="CD45" s="11"/>
      <c r="CE45" s="11"/>
      <c r="CF45" s="11"/>
      <c r="CG45" s="11"/>
      <c r="CH45" s="11"/>
      <c r="CI45" s="11"/>
      <c r="CJ45" s="11"/>
      <c r="CK45" s="11"/>
      <c r="CL45" s="11"/>
      <c r="CM45" s="11"/>
      <c r="CN45" s="11"/>
      <c r="CO45" s="11"/>
      <c r="CP45" s="11"/>
      <c r="CQ45" s="11"/>
      <c r="CR45" s="11"/>
      <c r="CS45" s="11"/>
      <c r="CT45" s="11"/>
      <c r="CU45" s="11"/>
      <c r="CV45" s="11"/>
      <c r="CW45" s="11"/>
      <c r="CX45" s="11"/>
      <c r="CY45" s="11"/>
      <c r="CZ45" s="11"/>
      <c r="DA45" s="11"/>
      <c r="DB45" s="11"/>
      <c r="DC45" s="11"/>
      <c r="DD45" s="11"/>
      <c r="DE45" s="11"/>
      <c r="DF45" s="11"/>
      <c r="DG45" s="11"/>
      <c r="DH45" s="11"/>
      <c r="DI45" s="11"/>
      <c r="DJ45" s="11"/>
      <c r="DK45" s="11"/>
      <c r="DL45" s="11"/>
      <c r="DM45" s="11"/>
      <c r="DN45" s="11"/>
      <c r="DO45" s="11"/>
      <c r="DP45" s="11"/>
      <c r="DQ45" s="11"/>
      <c r="DR45" s="11"/>
      <c r="DS45" s="11"/>
      <c r="DT45" s="11"/>
      <c r="DU45" s="11"/>
      <c r="DV45" s="11"/>
      <c r="DW45" s="11"/>
      <c r="DX45" s="11"/>
      <c r="DY45" s="11"/>
      <c r="DZ45" s="11"/>
      <c r="EA45" s="11"/>
      <c r="EB45" s="11"/>
      <c r="EC45" s="11"/>
      <c r="ED45" s="11"/>
      <c r="EE45" s="11"/>
      <c r="EF45" s="11"/>
      <c r="EG45" s="11"/>
      <c r="EH45" s="11"/>
      <c r="EI45" s="11"/>
      <c r="EJ45" s="11"/>
      <c r="EK45" s="11"/>
      <c r="EL45" s="11"/>
      <c r="EM45" s="11"/>
      <c r="EN45" s="11"/>
      <c r="EO45" s="11"/>
      <c r="EP45" s="11"/>
      <c r="EQ45" s="11"/>
      <c r="ER45" s="11"/>
      <c r="ES45" s="11"/>
      <c r="ET45" s="11"/>
      <c r="EU45" s="11"/>
      <c r="EV45" s="11"/>
      <c r="EW45" s="11"/>
      <c r="EX45" s="11"/>
      <c r="EY45" s="11"/>
      <c r="EZ45" s="11"/>
      <c r="FA45" s="11"/>
      <c r="FB45" s="11"/>
      <c r="FC45" s="11"/>
      <c r="FD45" s="11"/>
      <c r="FE45" s="11"/>
      <c r="FF45" s="11"/>
      <c r="FG45" s="11"/>
      <c r="FH45" s="11"/>
      <c r="FI45" s="11"/>
      <c r="FJ45" s="11"/>
      <c r="FK45" s="11"/>
      <c r="FL45" s="11"/>
      <c r="FM45" s="11"/>
      <c r="FN45" s="11"/>
      <c r="FO45" s="11"/>
      <c r="FP45" s="11"/>
      <c r="FQ45" s="11"/>
      <c r="FR45" s="11"/>
      <c r="FS45" s="11"/>
      <c r="FT45" s="11"/>
      <c r="FU45" s="11"/>
      <c r="FV45" s="11"/>
      <c r="FW45" s="11"/>
      <c r="FX45" s="11"/>
      <c r="FY45" s="11"/>
      <c r="FZ45" s="11"/>
      <c r="GA45" s="11"/>
      <c r="GB45" s="11"/>
      <c r="GC45" s="11"/>
      <c r="GD45" s="11"/>
      <c r="GE45" s="11"/>
      <c r="GF45" s="11"/>
      <c r="GG45" s="11"/>
      <c r="GH45" s="11"/>
      <c r="GI45" s="11"/>
      <c r="GJ45" s="11"/>
      <c r="GK45" s="11"/>
      <c r="GL45" s="11"/>
      <c r="GM45" s="11"/>
      <c r="GN45" s="11"/>
      <c r="GO45" s="11"/>
      <c r="GP45" s="11"/>
      <c r="GQ45" s="11"/>
      <c r="GR45" s="11"/>
      <c r="GS45" s="11"/>
      <c r="GT45" s="11"/>
      <c r="GU45" s="11"/>
      <c r="GV45" s="11"/>
      <c r="GW45" s="11"/>
      <c r="GX45" s="11"/>
      <c r="GY45" s="11"/>
      <c r="GZ45" s="11"/>
      <c r="HA45" s="11"/>
      <c r="HB45" s="11"/>
      <c r="HC45" s="11"/>
      <c r="HD45" s="11"/>
      <c r="HE45" s="11"/>
      <c r="HF45" s="11"/>
      <c r="HG45" s="11"/>
      <c r="HH45" s="11"/>
      <c r="HI45" s="11"/>
      <c r="HJ45" s="11"/>
      <c r="HK45" s="11"/>
      <c r="HL45" s="11"/>
      <c r="HM45" s="11"/>
      <c r="HN45" s="11"/>
      <c r="HO45" s="11"/>
      <c r="HP45" s="11"/>
      <c r="HQ45" s="11"/>
      <c r="HR45" s="11"/>
      <c r="HS45" s="11"/>
      <c r="HT45" s="11"/>
      <c r="HU45" s="11"/>
      <c r="HV45" s="11"/>
      <c r="HW45" s="11"/>
      <c r="HX45" s="11"/>
      <c r="HY45" s="11"/>
      <c r="HZ45" s="11"/>
      <c r="IA45" s="11"/>
      <c r="IB45" s="11"/>
      <c r="IC45" s="11"/>
      <c r="ID45" s="11"/>
      <c r="IE45" s="11"/>
      <c r="IF45" s="11"/>
      <c r="IG45" s="11"/>
      <c r="IH45" s="11"/>
      <c r="II45" s="11"/>
      <c r="IJ45" s="11"/>
      <c r="IK45" s="11"/>
      <c r="IL45" s="11"/>
      <c r="IM45" s="11"/>
      <c r="IN45" s="11"/>
      <c r="IO45" s="11"/>
      <c r="IP45" s="11"/>
      <c r="IQ45" s="11"/>
      <c r="IR45" s="11"/>
      <c r="IS45" s="11"/>
      <c r="IT45" s="11"/>
      <c r="IU45" s="11"/>
      <c r="IV45" s="11"/>
      <c r="IW45" s="11"/>
    </row>
    <row r="46" spans="1:257" s="10" customFormat="1" ht="24.75" customHeight="1" x14ac:dyDescent="0.2">
      <c r="A46" s="234" t="s">
        <v>155</v>
      </c>
      <c r="B46" s="248" t="s">
        <v>149</v>
      </c>
      <c r="C46" s="12" t="s">
        <v>102</v>
      </c>
      <c r="D46" s="12" t="s">
        <v>17</v>
      </c>
      <c r="E46" s="12" t="s">
        <v>1</v>
      </c>
      <c r="F46" s="72" t="s">
        <v>37</v>
      </c>
      <c r="G46" s="12" t="s">
        <v>103</v>
      </c>
      <c r="H46" s="12" t="s">
        <v>5</v>
      </c>
      <c r="I46" s="41">
        <f t="shared" si="0"/>
        <v>63000</v>
      </c>
      <c r="J46" s="42">
        <f t="shared" si="0"/>
        <v>47839</v>
      </c>
      <c r="K46" s="42">
        <f t="shared" si="3"/>
        <v>47749</v>
      </c>
      <c r="L46" s="44"/>
      <c r="M46" s="44"/>
      <c r="N46" s="44"/>
      <c r="O46" s="44">
        <v>12600</v>
      </c>
      <c r="P46" s="44">
        <v>12160</v>
      </c>
      <c r="Q46" s="44">
        <v>12070</v>
      </c>
      <c r="R46" s="44">
        <v>16200</v>
      </c>
      <c r="S46" s="44">
        <v>1479</v>
      </c>
      <c r="T46" s="44">
        <f>S46</f>
        <v>1479</v>
      </c>
      <c r="U46" s="44"/>
      <c r="V46" s="44"/>
      <c r="W46" s="44"/>
      <c r="X46" s="44"/>
      <c r="Y46" s="44"/>
      <c r="Z46" s="44"/>
      <c r="AA46" s="44"/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44"/>
      <c r="BB46" s="44"/>
      <c r="BC46" s="44"/>
      <c r="BD46" s="44"/>
      <c r="BE46" s="44"/>
      <c r="BF46" s="44"/>
      <c r="BG46" s="44"/>
      <c r="BH46" s="44"/>
      <c r="BI46" s="44"/>
      <c r="BJ46" s="44"/>
      <c r="BK46" s="44"/>
      <c r="BL46" s="44"/>
      <c r="BM46" s="44"/>
      <c r="BN46" s="44"/>
      <c r="BO46" s="44"/>
      <c r="BP46" s="44"/>
      <c r="BQ46" s="44"/>
      <c r="BR46" s="44"/>
      <c r="BS46" s="44"/>
      <c r="BT46" s="44"/>
      <c r="BU46" s="44"/>
      <c r="BV46" s="44"/>
      <c r="BW46" s="44">
        <v>34200</v>
      </c>
      <c r="BX46" s="44">
        <v>34200</v>
      </c>
      <c r="BY46" s="91">
        <f>BX46</f>
        <v>34200</v>
      </c>
      <c r="BZ46" s="11"/>
      <c r="CA46" s="11"/>
      <c r="CB46" s="11"/>
      <c r="CC46" s="11"/>
      <c r="CD46" s="11"/>
      <c r="CE46" s="11"/>
      <c r="CF46" s="11"/>
      <c r="CG46" s="11"/>
      <c r="CH46" s="11"/>
      <c r="CI46" s="11"/>
      <c r="CJ46" s="11"/>
      <c r="CK46" s="11"/>
      <c r="CL46" s="11"/>
      <c r="CM46" s="11"/>
      <c r="CN46" s="11"/>
      <c r="CO46" s="11"/>
      <c r="CP46" s="11"/>
      <c r="CQ46" s="11"/>
      <c r="CR46" s="11"/>
      <c r="CS46" s="11"/>
      <c r="CT46" s="11"/>
      <c r="CU46" s="11"/>
      <c r="CV46" s="11"/>
      <c r="CW46" s="11"/>
      <c r="CX46" s="11"/>
      <c r="CY46" s="11"/>
      <c r="CZ46" s="11"/>
      <c r="DA46" s="11"/>
      <c r="DB46" s="11"/>
      <c r="DC46" s="11"/>
      <c r="DD46" s="11"/>
      <c r="DE46" s="11"/>
      <c r="DF46" s="11"/>
      <c r="DG46" s="11"/>
      <c r="DH46" s="11"/>
      <c r="DI46" s="11"/>
      <c r="DJ46" s="11"/>
      <c r="DK46" s="11"/>
      <c r="DL46" s="11"/>
      <c r="DM46" s="11"/>
      <c r="DN46" s="11"/>
      <c r="DO46" s="11"/>
      <c r="DP46" s="11"/>
      <c r="DQ46" s="11"/>
      <c r="DR46" s="11"/>
      <c r="DS46" s="11"/>
      <c r="DT46" s="11"/>
      <c r="DU46" s="11"/>
      <c r="DV46" s="11"/>
      <c r="DW46" s="11"/>
      <c r="DX46" s="11"/>
      <c r="DY46" s="11"/>
      <c r="DZ46" s="11"/>
      <c r="EA46" s="11"/>
      <c r="EB46" s="11"/>
      <c r="EC46" s="11"/>
      <c r="ED46" s="11"/>
      <c r="EE46" s="11"/>
      <c r="EF46" s="11"/>
      <c r="EG46" s="11"/>
      <c r="EH46" s="11"/>
      <c r="EI46" s="11"/>
      <c r="EJ46" s="11"/>
      <c r="EK46" s="11"/>
      <c r="EL46" s="11"/>
      <c r="EM46" s="11"/>
      <c r="EN46" s="11"/>
      <c r="EO46" s="11"/>
      <c r="EP46" s="11"/>
      <c r="EQ46" s="11"/>
      <c r="ER46" s="11"/>
      <c r="ES46" s="11"/>
      <c r="ET46" s="11"/>
      <c r="EU46" s="11"/>
      <c r="EV46" s="11"/>
      <c r="EW46" s="11"/>
      <c r="EX46" s="11"/>
      <c r="EY46" s="11"/>
      <c r="EZ46" s="11"/>
      <c r="FA46" s="11"/>
      <c r="FB46" s="11"/>
      <c r="FC46" s="11"/>
      <c r="FD46" s="11"/>
      <c r="FE46" s="11"/>
      <c r="FF46" s="11"/>
      <c r="FG46" s="11"/>
      <c r="FH46" s="11"/>
      <c r="FI46" s="11"/>
      <c r="FJ46" s="11"/>
      <c r="FK46" s="11"/>
      <c r="FL46" s="11"/>
      <c r="FM46" s="11"/>
      <c r="FN46" s="11"/>
      <c r="FO46" s="11"/>
      <c r="FP46" s="11"/>
      <c r="FQ46" s="11"/>
      <c r="FR46" s="11"/>
      <c r="FS46" s="11"/>
      <c r="FT46" s="11"/>
      <c r="FU46" s="11"/>
      <c r="FV46" s="11"/>
      <c r="FW46" s="11"/>
      <c r="FX46" s="11"/>
      <c r="FY46" s="11"/>
      <c r="FZ46" s="11"/>
      <c r="GA46" s="11"/>
      <c r="GB46" s="11"/>
      <c r="GC46" s="11"/>
      <c r="GD46" s="11"/>
      <c r="GE46" s="11"/>
      <c r="GF46" s="11"/>
      <c r="GG46" s="11"/>
      <c r="GH46" s="11"/>
      <c r="GI46" s="11"/>
      <c r="GJ46" s="11"/>
      <c r="GK46" s="11"/>
      <c r="GL46" s="11"/>
      <c r="GM46" s="11"/>
      <c r="GN46" s="11"/>
      <c r="GO46" s="11"/>
      <c r="GP46" s="11"/>
      <c r="GQ46" s="11"/>
      <c r="GR46" s="11"/>
      <c r="GS46" s="11"/>
      <c r="GT46" s="11"/>
      <c r="GU46" s="11"/>
      <c r="GV46" s="11"/>
      <c r="GW46" s="11"/>
      <c r="GX46" s="11"/>
      <c r="GY46" s="11"/>
      <c r="GZ46" s="11"/>
      <c r="HA46" s="11"/>
      <c r="HB46" s="11"/>
      <c r="HC46" s="11"/>
      <c r="HD46" s="11"/>
      <c r="HE46" s="11"/>
      <c r="HF46" s="11"/>
      <c r="HG46" s="11"/>
      <c r="HH46" s="11"/>
      <c r="HI46" s="11"/>
      <c r="HJ46" s="11"/>
      <c r="HK46" s="11"/>
      <c r="HL46" s="11"/>
      <c r="HM46" s="11"/>
      <c r="HN46" s="11"/>
      <c r="HO46" s="11"/>
      <c r="HP46" s="11"/>
      <c r="HQ46" s="11"/>
      <c r="HR46" s="11"/>
      <c r="HS46" s="11"/>
      <c r="HT46" s="11"/>
      <c r="HU46" s="11"/>
      <c r="HV46" s="11"/>
      <c r="HW46" s="11"/>
      <c r="HX46" s="11"/>
      <c r="HY46" s="11"/>
      <c r="HZ46" s="11"/>
      <c r="IA46" s="11"/>
      <c r="IB46" s="11"/>
      <c r="IC46" s="11"/>
      <c r="ID46" s="11"/>
      <c r="IE46" s="11"/>
      <c r="IF46" s="11"/>
      <c r="IG46" s="11"/>
      <c r="IH46" s="11"/>
      <c r="II46" s="11"/>
      <c r="IJ46" s="11"/>
      <c r="IK46" s="11"/>
      <c r="IL46" s="11"/>
      <c r="IM46" s="11"/>
      <c r="IN46" s="11"/>
      <c r="IO46" s="11"/>
      <c r="IP46" s="11"/>
      <c r="IQ46" s="11"/>
      <c r="IR46" s="11"/>
      <c r="IS46" s="11"/>
      <c r="IT46" s="11"/>
      <c r="IU46" s="11"/>
      <c r="IV46" s="11"/>
      <c r="IW46" s="11"/>
    </row>
    <row r="47" spans="1:257" s="10" customFormat="1" ht="32.25" customHeight="1" x14ac:dyDescent="0.2">
      <c r="A47" s="262"/>
      <c r="B47" s="249"/>
      <c r="C47" s="12" t="s">
        <v>102</v>
      </c>
      <c r="D47" s="12" t="s">
        <v>17</v>
      </c>
      <c r="E47" s="12" t="s">
        <v>1</v>
      </c>
      <c r="F47" s="72" t="s">
        <v>173</v>
      </c>
      <c r="G47" s="12" t="s">
        <v>6</v>
      </c>
      <c r="H47" s="12" t="s">
        <v>5</v>
      </c>
      <c r="I47" s="41">
        <f t="shared" si="0"/>
        <v>39395</v>
      </c>
      <c r="J47" s="42">
        <f t="shared" si="0"/>
        <v>48562</v>
      </c>
      <c r="K47" s="42">
        <f t="shared" si="3"/>
        <v>47973</v>
      </c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>
        <v>9799</v>
      </c>
      <c r="Y47" s="44">
        <v>9799</v>
      </c>
      <c r="Z47" s="44">
        <f>Y47</f>
        <v>9799</v>
      </c>
      <c r="AA47" s="44">
        <v>15026</v>
      </c>
      <c r="AB47" s="44">
        <f>15026-1079</f>
        <v>13947</v>
      </c>
      <c r="AC47" s="44">
        <f>AB47</f>
        <v>13947</v>
      </c>
      <c r="AD47" s="44">
        <v>3680</v>
      </c>
      <c r="AE47" s="44">
        <f>9536+1723</f>
        <v>11259</v>
      </c>
      <c r="AF47" s="44">
        <v>11060</v>
      </c>
      <c r="AG47" s="44"/>
      <c r="AH47" s="44">
        <f>4617-400</f>
        <v>4217</v>
      </c>
      <c r="AI47" s="44">
        <v>3827</v>
      </c>
      <c r="AJ47" s="44"/>
      <c r="AK47" s="44"/>
      <c r="AL47" s="44"/>
      <c r="AM47" s="44"/>
      <c r="AN47" s="44"/>
      <c r="AO47" s="44"/>
      <c r="AP47" s="44"/>
      <c r="AQ47" s="44"/>
      <c r="AR47" s="44"/>
      <c r="AS47" s="44"/>
      <c r="AT47" s="44"/>
      <c r="AU47" s="44"/>
      <c r="AV47" s="44"/>
      <c r="AW47" s="44"/>
      <c r="AX47" s="44"/>
      <c r="AY47" s="44"/>
      <c r="AZ47" s="44"/>
      <c r="BA47" s="44"/>
      <c r="BB47" s="44"/>
      <c r="BC47" s="44"/>
      <c r="BD47" s="44"/>
      <c r="BE47" s="44"/>
      <c r="BF47" s="44"/>
      <c r="BG47" s="44"/>
      <c r="BH47" s="44">
        <v>10890</v>
      </c>
      <c r="BI47" s="44">
        <v>9340</v>
      </c>
      <c r="BJ47" s="44">
        <f>BI47</f>
        <v>9340</v>
      </c>
      <c r="BK47" s="44"/>
      <c r="BL47" s="44"/>
      <c r="BM47" s="44"/>
      <c r="BN47" s="44"/>
      <c r="BO47" s="44"/>
      <c r="BP47" s="44"/>
      <c r="BQ47" s="44"/>
      <c r="BR47" s="44"/>
      <c r="BS47" s="44"/>
      <c r="BT47" s="44"/>
      <c r="BU47" s="44"/>
      <c r="BV47" s="44"/>
      <c r="BW47" s="44"/>
      <c r="BX47" s="44"/>
      <c r="BY47" s="91"/>
      <c r="BZ47" s="11"/>
      <c r="CA47" s="11"/>
      <c r="CB47" s="11"/>
      <c r="CC47" s="11"/>
      <c r="CD47" s="11"/>
      <c r="CE47" s="11"/>
      <c r="CF47" s="11"/>
      <c r="CG47" s="11"/>
      <c r="CH47" s="11"/>
      <c r="CI47" s="11"/>
      <c r="CJ47" s="11"/>
      <c r="CK47" s="11"/>
      <c r="CL47" s="11"/>
      <c r="CM47" s="11"/>
      <c r="CN47" s="11"/>
      <c r="CO47" s="11"/>
      <c r="CP47" s="11"/>
      <c r="CQ47" s="11"/>
      <c r="CR47" s="11"/>
      <c r="CS47" s="11"/>
      <c r="CT47" s="11"/>
      <c r="CU47" s="11"/>
      <c r="CV47" s="11"/>
      <c r="CW47" s="11"/>
      <c r="CX47" s="11"/>
      <c r="CY47" s="11"/>
      <c r="CZ47" s="11"/>
      <c r="DA47" s="11"/>
      <c r="DB47" s="11"/>
      <c r="DC47" s="11"/>
      <c r="DD47" s="11"/>
      <c r="DE47" s="11"/>
      <c r="DF47" s="11"/>
      <c r="DG47" s="11"/>
      <c r="DH47" s="11"/>
      <c r="DI47" s="11"/>
      <c r="DJ47" s="11"/>
      <c r="DK47" s="11"/>
      <c r="DL47" s="11"/>
      <c r="DM47" s="11"/>
      <c r="DN47" s="11"/>
      <c r="DO47" s="11"/>
      <c r="DP47" s="11"/>
      <c r="DQ47" s="11"/>
      <c r="DR47" s="11"/>
      <c r="DS47" s="11"/>
      <c r="DT47" s="11"/>
      <c r="DU47" s="11"/>
      <c r="DV47" s="11"/>
      <c r="DW47" s="11"/>
      <c r="DX47" s="11"/>
      <c r="DY47" s="11"/>
      <c r="DZ47" s="11"/>
      <c r="EA47" s="11"/>
      <c r="EB47" s="11"/>
      <c r="EC47" s="11"/>
      <c r="ED47" s="11"/>
      <c r="EE47" s="11"/>
      <c r="EF47" s="11"/>
      <c r="EG47" s="11"/>
      <c r="EH47" s="11"/>
      <c r="EI47" s="11"/>
      <c r="EJ47" s="11"/>
      <c r="EK47" s="11"/>
      <c r="EL47" s="11"/>
      <c r="EM47" s="11"/>
      <c r="EN47" s="11"/>
      <c r="EO47" s="11"/>
      <c r="EP47" s="11"/>
      <c r="EQ47" s="11"/>
      <c r="ER47" s="11"/>
      <c r="ES47" s="11"/>
      <c r="ET47" s="11"/>
      <c r="EU47" s="11"/>
      <c r="EV47" s="11"/>
      <c r="EW47" s="11"/>
      <c r="EX47" s="11"/>
      <c r="EY47" s="11"/>
      <c r="EZ47" s="11"/>
      <c r="FA47" s="11"/>
      <c r="FB47" s="11"/>
      <c r="FC47" s="11"/>
      <c r="FD47" s="11"/>
      <c r="FE47" s="11"/>
      <c r="FF47" s="11"/>
      <c r="FG47" s="11"/>
      <c r="FH47" s="11"/>
      <c r="FI47" s="11"/>
      <c r="FJ47" s="11"/>
      <c r="FK47" s="11"/>
      <c r="FL47" s="11"/>
      <c r="FM47" s="11"/>
      <c r="FN47" s="11"/>
      <c r="FO47" s="11"/>
      <c r="FP47" s="11"/>
      <c r="FQ47" s="11"/>
      <c r="FR47" s="11"/>
      <c r="FS47" s="11"/>
      <c r="FT47" s="11"/>
      <c r="FU47" s="11"/>
      <c r="FV47" s="11"/>
      <c r="FW47" s="11"/>
      <c r="FX47" s="11"/>
      <c r="FY47" s="11"/>
      <c r="FZ47" s="11"/>
      <c r="GA47" s="11"/>
      <c r="GB47" s="11"/>
      <c r="GC47" s="11"/>
      <c r="GD47" s="11"/>
      <c r="GE47" s="11"/>
      <c r="GF47" s="11"/>
      <c r="GG47" s="11"/>
      <c r="GH47" s="11"/>
      <c r="GI47" s="11"/>
      <c r="GJ47" s="11"/>
      <c r="GK47" s="11"/>
      <c r="GL47" s="11"/>
      <c r="GM47" s="11"/>
      <c r="GN47" s="11"/>
      <c r="GO47" s="11"/>
      <c r="GP47" s="11"/>
      <c r="GQ47" s="11"/>
      <c r="GR47" s="11"/>
      <c r="GS47" s="11"/>
      <c r="GT47" s="11"/>
      <c r="GU47" s="11"/>
      <c r="GV47" s="11"/>
      <c r="GW47" s="11"/>
      <c r="GX47" s="11"/>
      <c r="GY47" s="11"/>
      <c r="GZ47" s="11"/>
      <c r="HA47" s="11"/>
      <c r="HB47" s="11"/>
      <c r="HC47" s="11"/>
      <c r="HD47" s="11"/>
      <c r="HE47" s="11"/>
      <c r="HF47" s="11"/>
      <c r="HG47" s="11"/>
      <c r="HH47" s="11"/>
      <c r="HI47" s="11"/>
      <c r="HJ47" s="11"/>
      <c r="HK47" s="11"/>
      <c r="HL47" s="11"/>
      <c r="HM47" s="11"/>
      <c r="HN47" s="11"/>
      <c r="HO47" s="11"/>
      <c r="HP47" s="11"/>
      <c r="HQ47" s="11"/>
      <c r="HR47" s="11"/>
      <c r="HS47" s="11"/>
      <c r="HT47" s="11"/>
      <c r="HU47" s="11"/>
      <c r="HV47" s="11"/>
      <c r="HW47" s="11"/>
      <c r="HX47" s="11"/>
      <c r="HY47" s="11"/>
      <c r="HZ47" s="11"/>
      <c r="IA47" s="11"/>
      <c r="IB47" s="11"/>
      <c r="IC47" s="11"/>
      <c r="ID47" s="11"/>
      <c r="IE47" s="11"/>
      <c r="IF47" s="11"/>
      <c r="IG47" s="11"/>
      <c r="IH47" s="11"/>
      <c r="II47" s="11"/>
      <c r="IJ47" s="11"/>
      <c r="IK47" s="11"/>
      <c r="IL47" s="11"/>
      <c r="IM47" s="11"/>
      <c r="IN47" s="11"/>
      <c r="IO47" s="11"/>
      <c r="IP47" s="11"/>
      <c r="IQ47" s="11"/>
      <c r="IR47" s="11"/>
      <c r="IS47" s="11"/>
      <c r="IT47" s="11"/>
      <c r="IU47" s="11"/>
      <c r="IV47" s="11"/>
      <c r="IW47" s="11"/>
    </row>
    <row r="48" spans="1:257" s="10" customFormat="1" ht="64.5" customHeight="1" x14ac:dyDescent="0.2">
      <c r="A48" s="153" t="s">
        <v>250</v>
      </c>
      <c r="B48" s="150" t="s">
        <v>149</v>
      </c>
      <c r="C48" s="12" t="s">
        <v>102</v>
      </c>
      <c r="D48" s="12" t="s">
        <v>83</v>
      </c>
      <c r="E48" s="12" t="s">
        <v>15</v>
      </c>
      <c r="F48" s="72" t="s">
        <v>172</v>
      </c>
      <c r="G48" s="12" t="s">
        <v>103</v>
      </c>
      <c r="H48" s="12" t="s">
        <v>5</v>
      </c>
      <c r="I48" s="41">
        <f t="shared" si="0"/>
        <v>31950</v>
      </c>
      <c r="J48" s="42">
        <f t="shared" si="0"/>
        <v>3600</v>
      </c>
      <c r="K48" s="42">
        <f t="shared" si="3"/>
        <v>3600</v>
      </c>
      <c r="L48" s="44"/>
      <c r="M48" s="44"/>
      <c r="N48" s="44"/>
      <c r="O48" s="44">
        <v>22500</v>
      </c>
      <c r="P48" s="44"/>
      <c r="Q48" s="44"/>
      <c r="R48" s="44"/>
      <c r="S48" s="44"/>
      <c r="T48" s="44"/>
      <c r="U48" s="44">
        <v>5850</v>
      </c>
      <c r="V48" s="44">
        <v>0</v>
      </c>
      <c r="W48" s="44"/>
      <c r="X48" s="44"/>
      <c r="Y48" s="44"/>
      <c r="Z48" s="44"/>
      <c r="AA48" s="44"/>
      <c r="AB48" s="44"/>
      <c r="AC48" s="44"/>
      <c r="AD48" s="44"/>
      <c r="AE48" s="44"/>
      <c r="AF48" s="44"/>
      <c r="AG48" s="44">
        <v>3600</v>
      </c>
      <c r="AH48" s="44">
        <v>3600</v>
      </c>
      <c r="AI48" s="44">
        <v>3600</v>
      </c>
      <c r="AJ48" s="44"/>
      <c r="AK48" s="44"/>
      <c r="AL48" s="44"/>
      <c r="AM48" s="44"/>
      <c r="AN48" s="44"/>
      <c r="AO48" s="44"/>
      <c r="AP48" s="44"/>
      <c r="AQ48" s="44"/>
      <c r="AR48" s="44"/>
      <c r="AS48" s="44"/>
      <c r="AT48" s="44"/>
      <c r="AU48" s="44"/>
      <c r="AV48" s="44"/>
      <c r="AW48" s="44"/>
      <c r="AX48" s="44"/>
      <c r="AY48" s="44"/>
      <c r="AZ48" s="44"/>
      <c r="BA48" s="44"/>
      <c r="BB48" s="44"/>
      <c r="BC48" s="44"/>
      <c r="BD48" s="44"/>
      <c r="BE48" s="44"/>
      <c r="BF48" s="44"/>
      <c r="BG48" s="44"/>
      <c r="BH48" s="44"/>
      <c r="BI48" s="44"/>
      <c r="BJ48" s="44"/>
      <c r="BK48" s="44"/>
      <c r="BL48" s="44"/>
      <c r="BM48" s="44"/>
      <c r="BN48" s="44"/>
      <c r="BO48" s="44"/>
      <c r="BP48" s="44"/>
      <c r="BQ48" s="44"/>
      <c r="BR48" s="44"/>
      <c r="BS48" s="44"/>
      <c r="BT48" s="44"/>
      <c r="BU48" s="44"/>
      <c r="BV48" s="44"/>
      <c r="BW48" s="44"/>
      <c r="BX48" s="44"/>
      <c r="BY48" s="91"/>
      <c r="BZ48" s="11"/>
      <c r="CA48" s="11"/>
      <c r="CB48" s="11"/>
      <c r="CC48" s="11"/>
      <c r="CD48" s="11"/>
      <c r="CE48" s="11"/>
      <c r="CF48" s="11"/>
      <c r="CG48" s="11"/>
      <c r="CH48" s="11"/>
      <c r="CI48" s="11"/>
      <c r="CJ48" s="11"/>
      <c r="CK48" s="11"/>
      <c r="CL48" s="11"/>
      <c r="CM48" s="11"/>
      <c r="CN48" s="11"/>
      <c r="CO48" s="11"/>
      <c r="CP48" s="11"/>
      <c r="CQ48" s="11"/>
      <c r="CR48" s="11"/>
      <c r="CS48" s="11"/>
      <c r="CT48" s="11"/>
      <c r="CU48" s="11"/>
      <c r="CV48" s="11"/>
      <c r="CW48" s="11"/>
      <c r="CX48" s="11"/>
      <c r="CY48" s="11"/>
      <c r="CZ48" s="11"/>
      <c r="DA48" s="11"/>
      <c r="DB48" s="11"/>
      <c r="DC48" s="11"/>
      <c r="DD48" s="11"/>
      <c r="DE48" s="11"/>
      <c r="DF48" s="11"/>
      <c r="DG48" s="11"/>
      <c r="DH48" s="11"/>
      <c r="DI48" s="11"/>
      <c r="DJ48" s="11"/>
      <c r="DK48" s="11"/>
      <c r="DL48" s="11"/>
      <c r="DM48" s="11"/>
      <c r="DN48" s="11"/>
      <c r="DO48" s="11"/>
      <c r="DP48" s="11"/>
      <c r="DQ48" s="11"/>
      <c r="DR48" s="11"/>
      <c r="DS48" s="11"/>
      <c r="DT48" s="11"/>
      <c r="DU48" s="11"/>
      <c r="DV48" s="11"/>
      <c r="DW48" s="11"/>
      <c r="DX48" s="11"/>
      <c r="DY48" s="11"/>
      <c r="DZ48" s="11"/>
      <c r="EA48" s="11"/>
      <c r="EB48" s="11"/>
      <c r="EC48" s="11"/>
      <c r="ED48" s="11"/>
      <c r="EE48" s="11"/>
      <c r="EF48" s="11"/>
      <c r="EG48" s="11"/>
      <c r="EH48" s="11"/>
      <c r="EI48" s="11"/>
      <c r="EJ48" s="11"/>
      <c r="EK48" s="11"/>
      <c r="EL48" s="11"/>
      <c r="EM48" s="11"/>
      <c r="EN48" s="11"/>
      <c r="EO48" s="11"/>
      <c r="EP48" s="11"/>
      <c r="EQ48" s="11"/>
      <c r="ER48" s="11"/>
      <c r="ES48" s="11"/>
      <c r="ET48" s="11"/>
      <c r="EU48" s="11"/>
      <c r="EV48" s="11"/>
      <c r="EW48" s="11"/>
      <c r="EX48" s="11"/>
      <c r="EY48" s="11"/>
      <c r="EZ48" s="11"/>
      <c r="FA48" s="11"/>
      <c r="FB48" s="11"/>
      <c r="FC48" s="11"/>
      <c r="FD48" s="11"/>
      <c r="FE48" s="11"/>
      <c r="FF48" s="11"/>
      <c r="FG48" s="11"/>
      <c r="FH48" s="11"/>
      <c r="FI48" s="11"/>
      <c r="FJ48" s="11"/>
      <c r="FK48" s="11"/>
      <c r="FL48" s="11"/>
      <c r="FM48" s="11"/>
      <c r="FN48" s="11"/>
      <c r="FO48" s="11"/>
      <c r="FP48" s="11"/>
      <c r="FQ48" s="11"/>
      <c r="FR48" s="11"/>
      <c r="FS48" s="11"/>
      <c r="FT48" s="11"/>
      <c r="FU48" s="11"/>
      <c r="FV48" s="11"/>
      <c r="FW48" s="11"/>
      <c r="FX48" s="11"/>
      <c r="FY48" s="11"/>
      <c r="FZ48" s="11"/>
      <c r="GA48" s="11"/>
      <c r="GB48" s="11"/>
      <c r="GC48" s="11"/>
      <c r="GD48" s="11"/>
      <c r="GE48" s="11"/>
      <c r="GF48" s="11"/>
      <c r="GG48" s="11"/>
      <c r="GH48" s="11"/>
      <c r="GI48" s="11"/>
      <c r="GJ48" s="11"/>
      <c r="GK48" s="11"/>
      <c r="GL48" s="11"/>
      <c r="GM48" s="11"/>
      <c r="GN48" s="11"/>
      <c r="GO48" s="11"/>
      <c r="GP48" s="11"/>
      <c r="GQ48" s="11"/>
      <c r="GR48" s="11"/>
      <c r="GS48" s="11"/>
      <c r="GT48" s="11"/>
      <c r="GU48" s="11"/>
      <c r="GV48" s="11"/>
      <c r="GW48" s="11"/>
      <c r="GX48" s="11"/>
      <c r="GY48" s="11"/>
      <c r="GZ48" s="11"/>
      <c r="HA48" s="11"/>
      <c r="HB48" s="11"/>
      <c r="HC48" s="11"/>
      <c r="HD48" s="11"/>
      <c r="HE48" s="11"/>
      <c r="HF48" s="11"/>
      <c r="HG48" s="11"/>
      <c r="HH48" s="11"/>
      <c r="HI48" s="11"/>
      <c r="HJ48" s="11"/>
      <c r="HK48" s="11"/>
      <c r="HL48" s="11"/>
      <c r="HM48" s="11"/>
      <c r="HN48" s="11"/>
      <c r="HO48" s="11"/>
      <c r="HP48" s="11"/>
      <c r="HQ48" s="11"/>
      <c r="HR48" s="11"/>
      <c r="HS48" s="11"/>
      <c r="HT48" s="11"/>
      <c r="HU48" s="11"/>
      <c r="HV48" s="11"/>
      <c r="HW48" s="11"/>
      <c r="HX48" s="11"/>
      <c r="HY48" s="11"/>
      <c r="HZ48" s="11"/>
      <c r="IA48" s="11"/>
      <c r="IB48" s="11"/>
      <c r="IC48" s="11"/>
      <c r="ID48" s="11"/>
      <c r="IE48" s="11"/>
      <c r="IF48" s="11"/>
      <c r="IG48" s="11"/>
      <c r="IH48" s="11"/>
      <c r="II48" s="11"/>
      <c r="IJ48" s="11"/>
      <c r="IK48" s="11"/>
      <c r="IL48" s="11"/>
      <c r="IM48" s="11"/>
      <c r="IN48" s="11"/>
      <c r="IO48" s="11"/>
      <c r="IP48" s="11"/>
      <c r="IQ48" s="11"/>
      <c r="IR48" s="11"/>
      <c r="IS48" s="11"/>
      <c r="IT48" s="11"/>
      <c r="IU48" s="11"/>
      <c r="IV48" s="11"/>
      <c r="IW48" s="11"/>
    </row>
    <row r="49" spans="1:257" s="10" customFormat="1" ht="28.5" customHeight="1" x14ac:dyDescent="0.2">
      <c r="A49" s="233" t="s">
        <v>251</v>
      </c>
      <c r="B49" s="150" t="s">
        <v>149</v>
      </c>
      <c r="C49" s="12" t="s">
        <v>102</v>
      </c>
      <c r="D49" s="12" t="s">
        <v>38</v>
      </c>
      <c r="E49" s="12" t="s">
        <v>23</v>
      </c>
      <c r="F49" s="72" t="s">
        <v>252</v>
      </c>
      <c r="G49" s="12" t="s">
        <v>103</v>
      </c>
      <c r="H49" s="12" t="s">
        <v>5</v>
      </c>
      <c r="I49" s="41">
        <f t="shared" si="0"/>
        <v>18994</v>
      </c>
      <c r="J49" s="42">
        <f t="shared" si="0"/>
        <v>18994</v>
      </c>
      <c r="K49" s="42">
        <f t="shared" si="3"/>
        <v>18994</v>
      </c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4"/>
      <c r="AD49" s="44">
        <v>18994</v>
      </c>
      <c r="AE49" s="44">
        <v>18994</v>
      </c>
      <c r="AF49" s="44">
        <v>18994</v>
      </c>
      <c r="AG49" s="44"/>
      <c r="AH49" s="44"/>
      <c r="AI49" s="44"/>
      <c r="AJ49" s="44"/>
      <c r="AK49" s="44"/>
      <c r="AL49" s="44"/>
      <c r="AM49" s="44"/>
      <c r="AN49" s="44"/>
      <c r="AO49" s="44"/>
      <c r="AP49" s="44"/>
      <c r="AQ49" s="44"/>
      <c r="AR49" s="44"/>
      <c r="AS49" s="44"/>
      <c r="AT49" s="44"/>
      <c r="AU49" s="44"/>
      <c r="AV49" s="44"/>
      <c r="AW49" s="44"/>
      <c r="AX49" s="44"/>
      <c r="AY49" s="44"/>
      <c r="AZ49" s="44"/>
      <c r="BA49" s="44"/>
      <c r="BB49" s="44"/>
      <c r="BC49" s="44"/>
      <c r="BD49" s="44"/>
      <c r="BE49" s="44"/>
      <c r="BF49" s="44"/>
      <c r="BG49" s="44"/>
      <c r="BH49" s="44"/>
      <c r="BI49" s="44"/>
      <c r="BJ49" s="44"/>
      <c r="BK49" s="44"/>
      <c r="BL49" s="44"/>
      <c r="BM49" s="44"/>
      <c r="BN49" s="44"/>
      <c r="BO49" s="44"/>
      <c r="BP49" s="44"/>
      <c r="BQ49" s="44"/>
      <c r="BR49" s="44"/>
      <c r="BS49" s="44"/>
      <c r="BT49" s="44"/>
      <c r="BU49" s="44"/>
      <c r="BV49" s="44"/>
      <c r="BW49" s="44"/>
      <c r="BX49" s="44"/>
      <c r="BY49" s="91"/>
      <c r="BZ49" s="11"/>
      <c r="CA49" s="11"/>
      <c r="CB49" s="11"/>
      <c r="CC49" s="11"/>
      <c r="CD49" s="11"/>
      <c r="CE49" s="11"/>
      <c r="CF49" s="11"/>
      <c r="CG49" s="11"/>
      <c r="CH49" s="11"/>
      <c r="CI49" s="11"/>
      <c r="CJ49" s="11"/>
      <c r="CK49" s="11"/>
      <c r="CL49" s="11"/>
      <c r="CM49" s="11"/>
      <c r="CN49" s="11"/>
      <c r="CO49" s="11"/>
      <c r="CP49" s="11"/>
      <c r="CQ49" s="11"/>
      <c r="CR49" s="11"/>
      <c r="CS49" s="11"/>
      <c r="CT49" s="11"/>
      <c r="CU49" s="11"/>
      <c r="CV49" s="11"/>
      <c r="CW49" s="11"/>
      <c r="CX49" s="11"/>
      <c r="CY49" s="11"/>
      <c r="CZ49" s="11"/>
      <c r="DA49" s="11"/>
      <c r="DB49" s="11"/>
      <c r="DC49" s="11"/>
      <c r="DD49" s="11"/>
      <c r="DE49" s="11"/>
      <c r="DF49" s="11"/>
      <c r="DG49" s="11"/>
      <c r="DH49" s="11"/>
      <c r="DI49" s="11"/>
      <c r="DJ49" s="11"/>
      <c r="DK49" s="11"/>
      <c r="DL49" s="11"/>
      <c r="DM49" s="11"/>
      <c r="DN49" s="11"/>
      <c r="DO49" s="11"/>
      <c r="DP49" s="11"/>
      <c r="DQ49" s="11"/>
      <c r="DR49" s="11"/>
      <c r="DS49" s="11"/>
      <c r="DT49" s="11"/>
      <c r="DU49" s="11"/>
      <c r="DV49" s="11"/>
      <c r="DW49" s="11"/>
      <c r="DX49" s="11"/>
      <c r="DY49" s="11"/>
      <c r="DZ49" s="11"/>
      <c r="EA49" s="11"/>
      <c r="EB49" s="11"/>
      <c r="EC49" s="11"/>
      <c r="ED49" s="11"/>
      <c r="EE49" s="11"/>
      <c r="EF49" s="11"/>
      <c r="EG49" s="11"/>
      <c r="EH49" s="11"/>
      <c r="EI49" s="11"/>
      <c r="EJ49" s="11"/>
      <c r="EK49" s="11"/>
      <c r="EL49" s="11"/>
      <c r="EM49" s="11"/>
      <c r="EN49" s="11"/>
      <c r="EO49" s="11"/>
      <c r="EP49" s="11"/>
      <c r="EQ49" s="11"/>
      <c r="ER49" s="11"/>
      <c r="ES49" s="11"/>
      <c r="ET49" s="11"/>
      <c r="EU49" s="11"/>
      <c r="EV49" s="11"/>
      <c r="EW49" s="11"/>
      <c r="EX49" s="11"/>
      <c r="EY49" s="11"/>
      <c r="EZ49" s="11"/>
      <c r="FA49" s="11"/>
      <c r="FB49" s="11"/>
      <c r="FC49" s="11"/>
      <c r="FD49" s="11"/>
      <c r="FE49" s="11"/>
      <c r="FF49" s="11"/>
      <c r="FG49" s="11"/>
      <c r="FH49" s="11"/>
      <c r="FI49" s="11"/>
      <c r="FJ49" s="11"/>
      <c r="FK49" s="11"/>
      <c r="FL49" s="11"/>
      <c r="FM49" s="11"/>
      <c r="FN49" s="11"/>
      <c r="FO49" s="11"/>
      <c r="FP49" s="11"/>
      <c r="FQ49" s="11"/>
      <c r="FR49" s="11"/>
      <c r="FS49" s="11"/>
      <c r="FT49" s="11"/>
      <c r="FU49" s="11"/>
      <c r="FV49" s="11"/>
      <c r="FW49" s="11"/>
      <c r="FX49" s="11"/>
      <c r="FY49" s="11"/>
      <c r="FZ49" s="11"/>
      <c r="GA49" s="11"/>
      <c r="GB49" s="11"/>
      <c r="GC49" s="11"/>
      <c r="GD49" s="11"/>
      <c r="GE49" s="11"/>
      <c r="GF49" s="11"/>
      <c r="GG49" s="11"/>
      <c r="GH49" s="11"/>
      <c r="GI49" s="11"/>
      <c r="GJ49" s="11"/>
      <c r="GK49" s="11"/>
      <c r="GL49" s="11"/>
      <c r="GM49" s="11"/>
      <c r="GN49" s="11"/>
      <c r="GO49" s="11"/>
      <c r="GP49" s="11"/>
      <c r="GQ49" s="11"/>
      <c r="GR49" s="11"/>
      <c r="GS49" s="11"/>
      <c r="GT49" s="11"/>
      <c r="GU49" s="11"/>
      <c r="GV49" s="11"/>
      <c r="GW49" s="11"/>
      <c r="GX49" s="11"/>
      <c r="GY49" s="11"/>
      <c r="GZ49" s="11"/>
      <c r="HA49" s="11"/>
      <c r="HB49" s="11"/>
      <c r="HC49" s="11"/>
      <c r="HD49" s="11"/>
      <c r="HE49" s="11"/>
      <c r="HF49" s="11"/>
      <c r="HG49" s="11"/>
      <c r="HH49" s="11"/>
      <c r="HI49" s="11"/>
      <c r="HJ49" s="11"/>
      <c r="HK49" s="11"/>
      <c r="HL49" s="11"/>
      <c r="HM49" s="11"/>
      <c r="HN49" s="11"/>
      <c r="HO49" s="11"/>
      <c r="HP49" s="11"/>
      <c r="HQ49" s="11"/>
      <c r="HR49" s="11"/>
      <c r="HS49" s="11"/>
      <c r="HT49" s="11"/>
      <c r="HU49" s="11"/>
      <c r="HV49" s="11"/>
      <c r="HW49" s="11"/>
      <c r="HX49" s="11"/>
      <c r="HY49" s="11"/>
      <c r="HZ49" s="11"/>
      <c r="IA49" s="11"/>
      <c r="IB49" s="11"/>
      <c r="IC49" s="11"/>
      <c r="ID49" s="11"/>
      <c r="IE49" s="11"/>
      <c r="IF49" s="11"/>
      <c r="IG49" s="11"/>
      <c r="IH49" s="11"/>
      <c r="II49" s="11"/>
      <c r="IJ49" s="11"/>
      <c r="IK49" s="11"/>
      <c r="IL49" s="11"/>
      <c r="IM49" s="11"/>
      <c r="IN49" s="11"/>
      <c r="IO49" s="11"/>
      <c r="IP49" s="11"/>
      <c r="IQ49" s="11"/>
      <c r="IR49" s="11"/>
      <c r="IS49" s="11"/>
      <c r="IT49" s="11"/>
      <c r="IU49" s="11"/>
      <c r="IV49" s="11"/>
      <c r="IW49" s="11"/>
    </row>
    <row r="50" spans="1:257" s="10" customFormat="1" ht="42" customHeight="1" x14ac:dyDescent="0.2">
      <c r="A50" s="234"/>
      <c r="B50" s="150" t="s">
        <v>149</v>
      </c>
      <c r="C50" s="12" t="s">
        <v>102</v>
      </c>
      <c r="D50" s="12" t="s">
        <v>38</v>
      </c>
      <c r="E50" s="12" t="s">
        <v>23</v>
      </c>
      <c r="F50" s="72" t="s">
        <v>255</v>
      </c>
      <c r="G50" s="12" t="s">
        <v>6</v>
      </c>
      <c r="H50" s="12" t="s">
        <v>5</v>
      </c>
      <c r="I50" s="41">
        <f t="shared" si="0"/>
        <v>20367</v>
      </c>
      <c r="J50" s="42">
        <f t="shared" si="0"/>
        <v>19021</v>
      </c>
      <c r="K50" s="42">
        <f t="shared" si="3"/>
        <v>19021</v>
      </c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4"/>
      <c r="AB50" s="44"/>
      <c r="AC50" s="44"/>
      <c r="AD50" s="44"/>
      <c r="AE50" s="44"/>
      <c r="AF50" s="44"/>
      <c r="AG50" s="44">
        <v>20367</v>
      </c>
      <c r="AH50" s="44">
        <v>19021</v>
      </c>
      <c r="AI50" s="44">
        <f>AH50</f>
        <v>19021</v>
      </c>
      <c r="AJ50" s="44"/>
      <c r="AK50" s="44"/>
      <c r="AL50" s="44"/>
      <c r="AM50" s="44"/>
      <c r="AN50" s="44"/>
      <c r="AO50" s="44"/>
      <c r="AP50" s="44"/>
      <c r="AQ50" s="44"/>
      <c r="AR50" s="44"/>
      <c r="AS50" s="44"/>
      <c r="AT50" s="44"/>
      <c r="AU50" s="44"/>
      <c r="AV50" s="44"/>
      <c r="AW50" s="44"/>
      <c r="AX50" s="44"/>
      <c r="AY50" s="44"/>
      <c r="AZ50" s="44"/>
      <c r="BA50" s="44"/>
      <c r="BB50" s="44"/>
      <c r="BC50" s="44"/>
      <c r="BD50" s="44"/>
      <c r="BE50" s="44"/>
      <c r="BF50" s="44"/>
      <c r="BG50" s="44"/>
      <c r="BH50" s="44"/>
      <c r="BI50" s="44"/>
      <c r="BJ50" s="44"/>
      <c r="BK50" s="44"/>
      <c r="BL50" s="44"/>
      <c r="BM50" s="44"/>
      <c r="BN50" s="44"/>
      <c r="BO50" s="44"/>
      <c r="BP50" s="44"/>
      <c r="BQ50" s="44"/>
      <c r="BR50" s="44"/>
      <c r="BS50" s="44"/>
      <c r="BT50" s="44"/>
      <c r="BU50" s="44"/>
      <c r="BV50" s="44"/>
      <c r="BW50" s="44"/>
      <c r="BX50" s="44"/>
      <c r="BY50" s="91"/>
      <c r="BZ50" s="11"/>
      <c r="CA50" s="11"/>
      <c r="CB50" s="11"/>
      <c r="CC50" s="11"/>
      <c r="CD50" s="11"/>
      <c r="CE50" s="11"/>
      <c r="CF50" s="11"/>
      <c r="CG50" s="11"/>
      <c r="CH50" s="11"/>
      <c r="CI50" s="11"/>
      <c r="CJ50" s="11"/>
      <c r="CK50" s="11"/>
      <c r="CL50" s="11"/>
      <c r="CM50" s="11"/>
      <c r="CN50" s="11"/>
      <c r="CO50" s="11"/>
      <c r="CP50" s="11"/>
      <c r="CQ50" s="11"/>
      <c r="CR50" s="11"/>
      <c r="CS50" s="11"/>
      <c r="CT50" s="11"/>
      <c r="CU50" s="11"/>
      <c r="CV50" s="11"/>
      <c r="CW50" s="11"/>
      <c r="CX50" s="11"/>
      <c r="CY50" s="11"/>
      <c r="CZ50" s="11"/>
      <c r="DA50" s="11"/>
      <c r="DB50" s="11"/>
      <c r="DC50" s="11"/>
      <c r="DD50" s="11"/>
      <c r="DE50" s="11"/>
      <c r="DF50" s="11"/>
      <c r="DG50" s="11"/>
      <c r="DH50" s="11"/>
      <c r="DI50" s="11"/>
      <c r="DJ50" s="11"/>
      <c r="DK50" s="11"/>
      <c r="DL50" s="11"/>
      <c r="DM50" s="11"/>
      <c r="DN50" s="11"/>
      <c r="DO50" s="11"/>
      <c r="DP50" s="11"/>
      <c r="DQ50" s="11"/>
      <c r="DR50" s="11"/>
      <c r="DS50" s="11"/>
      <c r="DT50" s="11"/>
      <c r="DU50" s="11"/>
      <c r="DV50" s="11"/>
      <c r="DW50" s="11"/>
      <c r="DX50" s="11"/>
      <c r="DY50" s="11"/>
      <c r="DZ50" s="11"/>
      <c r="EA50" s="11"/>
      <c r="EB50" s="11"/>
      <c r="EC50" s="11"/>
      <c r="ED50" s="11"/>
      <c r="EE50" s="11"/>
      <c r="EF50" s="11"/>
      <c r="EG50" s="11"/>
      <c r="EH50" s="11"/>
      <c r="EI50" s="11"/>
      <c r="EJ50" s="11"/>
      <c r="EK50" s="11"/>
      <c r="EL50" s="11"/>
      <c r="EM50" s="11"/>
      <c r="EN50" s="11"/>
      <c r="EO50" s="11"/>
      <c r="EP50" s="11"/>
      <c r="EQ50" s="11"/>
      <c r="ER50" s="11"/>
      <c r="ES50" s="11"/>
      <c r="ET50" s="11"/>
      <c r="EU50" s="11"/>
      <c r="EV50" s="11"/>
      <c r="EW50" s="11"/>
      <c r="EX50" s="11"/>
      <c r="EY50" s="11"/>
      <c r="EZ50" s="11"/>
      <c r="FA50" s="11"/>
      <c r="FB50" s="11"/>
      <c r="FC50" s="11"/>
      <c r="FD50" s="11"/>
      <c r="FE50" s="11"/>
      <c r="FF50" s="11"/>
      <c r="FG50" s="11"/>
      <c r="FH50" s="11"/>
      <c r="FI50" s="11"/>
      <c r="FJ50" s="11"/>
      <c r="FK50" s="11"/>
      <c r="FL50" s="11"/>
      <c r="FM50" s="11"/>
      <c r="FN50" s="11"/>
      <c r="FO50" s="11"/>
      <c r="FP50" s="11"/>
      <c r="FQ50" s="11"/>
      <c r="FR50" s="11"/>
      <c r="FS50" s="11"/>
      <c r="FT50" s="11"/>
      <c r="FU50" s="11"/>
      <c r="FV50" s="11"/>
      <c r="FW50" s="11"/>
      <c r="FX50" s="11"/>
      <c r="FY50" s="11"/>
      <c r="FZ50" s="11"/>
      <c r="GA50" s="11"/>
      <c r="GB50" s="11"/>
      <c r="GC50" s="11"/>
      <c r="GD50" s="11"/>
      <c r="GE50" s="11"/>
      <c r="GF50" s="11"/>
      <c r="GG50" s="11"/>
      <c r="GH50" s="11"/>
      <c r="GI50" s="11"/>
      <c r="GJ50" s="11"/>
      <c r="GK50" s="11"/>
      <c r="GL50" s="11"/>
      <c r="GM50" s="11"/>
      <c r="GN50" s="11"/>
      <c r="GO50" s="11"/>
      <c r="GP50" s="11"/>
      <c r="GQ50" s="11"/>
      <c r="GR50" s="11"/>
      <c r="GS50" s="11"/>
      <c r="GT50" s="11"/>
      <c r="GU50" s="11"/>
      <c r="GV50" s="11"/>
      <c r="GW50" s="11"/>
      <c r="GX50" s="11"/>
      <c r="GY50" s="11"/>
      <c r="GZ50" s="11"/>
      <c r="HA50" s="11"/>
      <c r="HB50" s="11"/>
      <c r="HC50" s="11"/>
      <c r="HD50" s="11"/>
      <c r="HE50" s="11"/>
      <c r="HF50" s="11"/>
      <c r="HG50" s="11"/>
      <c r="HH50" s="11"/>
      <c r="HI50" s="11"/>
      <c r="HJ50" s="11"/>
      <c r="HK50" s="11"/>
      <c r="HL50" s="11"/>
      <c r="HM50" s="11"/>
      <c r="HN50" s="11"/>
      <c r="HO50" s="11"/>
      <c r="HP50" s="11"/>
      <c r="HQ50" s="11"/>
      <c r="HR50" s="11"/>
      <c r="HS50" s="11"/>
      <c r="HT50" s="11"/>
      <c r="HU50" s="11"/>
      <c r="HV50" s="11"/>
      <c r="HW50" s="11"/>
      <c r="HX50" s="11"/>
      <c r="HY50" s="11"/>
      <c r="HZ50" s="11"/>
      <c r="IA50" s="11"/>
      <c r="IB50" s="11"/>
      <c r="IC50" s="11"/>
      <c r="ID50" s="11"/>
      <c r="IE50" s="11"/>
      <c r="IF50" s="11"/>
      <c r="IG50" s="11"/>
      <c r="IH50" s="11"/>
      <c r="II50" s="11"/>
      <c r="IJ50" s="11"/>
      <c r="IK50" s="11"/>
      <c r="IL50" s="11"/>
      <c r="IM50" s="11"/>
      <c r="IN50" s="11"/>
      <c r="IO50" s="11"/>
      <c r="IP50" s="11"/>
      <c r="IQ50" s="11"/>
      <c r="IR50" s="11"/>
      <c r="IS50" s="11"/>
      <c r="IT50" s="11"/>
      <c r="IU50" s="11"/>
      <c r="IV50" s="11"/>
      <c r="IW50" s="11"/>
    </row>
    <row r="51" spans="1:257" s="10" customFormat="1" ht="61.5" customHeight="1" x14ac:dyDescent="0.2">
      <c r="A51" s="153" t="s">
        <v>253</v>
      </c>
      <c r="B51" s="150" t="s">
        <v>149</v>
      </c>
      <c r="C51" s="12" t="s">
        <v>102</v>
      </c>
      <c r="D51" s="12" t="s">
        <v>15</v>
      </c>
      <c r="E51" s="12" t="s">
        <v>11</v>
      </c>
      <c r="F51" s="72" t="s">
        <v>164</v>
      </c>
      <c r="G51" s="12" t="s">
        <v>103</v>
      </c>
      <c r="H51" s="12" t="s">
        <v>5</v>
      </c>
      <c r="I51" s="41">
        <f t="shared" si="0"/>
        <v>113000</v>
      </c>
      <c r="J51" s="42">
        <f t="shared" si="0"/>
        <v>31945</v>
      </c>
      <c r="K51" s="42">
        <f t="shared" si="3"/>
        <v>30984</v>
      </c>
      <c r="L51" s="44">
        <v>8910</v>
      </c>
      <c r="M51" s="44">
        <v>0</v>
      </c>
      <c r="N51" s="44"/>
      <c r="O51" s="44"/>
      <c r="P51" s="44"/>
      <c r="Q51" s="44"/>
      <c r="R51" s="44">
        <v>18495</v>
      </c>
      <c r="S51" s="44">
        <v>18495</v>
      </c>
      <c r="T51" s="44">
        <f>S51</f>
        <v>18495</v>
      </c>
      <c r="U51" s="44"/>
      <c r="V51" s="44"/>
      <c r="W51" s="44"/>
      <c r="X51" s="44"/>
      <c r="Y51" s="44"/>
      <c r="Z51" s="44"/>
      <c r="AA51" s="44"/>
      <c r="AB51" s="44"/>
      <c r="AC51" s="44"/>
      <c r="AD51" s="44">
        <v>2970</v>
      </c>
      <c r="AE51" s="44">
        <v>2970</v>
      </c>
      <c r="AF51" s="44">
        <f>AE51</f>
        <v>2970</v>
      </c>
      <c r="AG51" s="44">
        <v>2970</v>
      </c>
      <c r="AH51" s="44">
        <v>2970</v>
      </c>
      <c r="AI51" s="44">
        <v>2886</v>
      </c>
      <c r="AJ51" s="44"/>
      <c r="AK51" s="44"/>
      <c r="AL51" s="44"/>
      <c r="AM51" s="44"/>
      <c r="AN51" s="44"/>
      <c r="AO51" s="44"/>
      <c r="AP51" s="44">
        <v>41815</v>
      </c>
      <c r="AQ51" s="44">
        <v>0</v>
      </c>
      <c r="AR51" s="44"/>
      <c r="AS51" s="44"/>
      <c r="AT51" s="44"/>
      <c r="AU51" s="44"/>
      <c r="AV51" s="44">
        <v>30330</v>
      </c>
      <c r="AW51" s="44">
        <v>0</v>
      </c>
      <c r="AX51" s="44"/>
      <c r="AY51" s="44"/>
      <c r="AZ51" s="44"/>
      <c r="BA51" s="44"/>
      <c r="BB51" s="44"/>
      <c r="BC51" s="44"/>
      <c r="BD51" s="44"/>
      <c r="BE51" s="44"/>
      <c r="BF51" s="44"/>
      <c r="BG51" s="44"/>
      <c r="BH51" s="44"/>
      <c r="BI51" s="44"/>
      <c r="BJ51" s="44"/>
      <c r="BK51" s="44"/>
      <c r="BL51" s="44"/>
      <c r="BM51" s="44"/>
      <c r="BN51" s="44"/>
      <c r="BO51" s="44"/>
      <c r="BP51" s="44"/>
      <c r="BQ51" s="44"/>
      <c r="BR51" s="44"/>
      <c r="BS51" s="44"/>
      <c r="BT51" s="44"/>
      <c r="BU51" s="44"/>
      <c r="BV51" s="44"/>
      <c r="BW51" s="44">
        <v>7510</v>
      </c>
      <c r="BX51" s="44">
        <v>7510</v>
      </c>
      <c r="BY51" s="91">
        <v>6633</v>
      </c>
      <c r="BZ51" s="11"/>
      <c r="CA51" s="11"/>
      <c r="CB51" s="11"/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  <c r="CO51" s="11"/>
      <c r="CP51" s="11"/>
      <c r="CQ51" s="11"/>
      <c r="CR51" s="11"/>
      <c r="CS51" s="11"/>
      <c r="CT51" s="11"/>
      <c r="CU51" s="11"/>
      <c r="CV51" s="11"/>
      <c r="CW51" s="11"/>
      <c r="CX51" s="11"/>
      <c r="CY51" s="11"/>
      <c r="CZ51" s="11"/>
      <c r="DA51" s="11"/>
      <c r="DB51" s="11"/>
      <c r="DC51" s="11"/>
      <c r="DD51" s="11"/>
      <c r="DE51" s="11"/>
      <c r="DF51" s="11"/>
      <c r="DG51" s="11"/>
      <c r="DH51" s="11"/>
      <c r="DI51" s="11"/>
      <c r="DJ51" s="11"/>
      <c r="DK51" s="11"/>
      <c r="DL51" s="11"/>
      <c r="DM51" s="11"/>
      <c r="DN51" s="11"/>
      <c r="DO51" s="11"/>
      <c r="DP51" s="11"/>
      <c r="DQ51" s="11"/>
      <c r="DR51" s="11"/>
      <c r="DS51" s="11"/>
      <c r="DT51" s="11"/>
      <c r="DU51" s="11"/>
      <c r="DV51" s="11"/>
      <c r="DW51" s="11"/>
      <c r="DX51" s="11"/>
      <c r="DY51" s="11"/>
      <c r="DZ51" s="11"/>
      <c r="EA51" s="11"/>
      <c r="EB51" s="11"/>
      <c r="EC51" s="11"/>
      <c r="ED51" s="11"/>
      <c r="EE51" s="11"/>
      <c r="EF51" s="11"/>
      <c r="EG51" s="11"/>
      <c r="EH51" s="11"/>
      <c r="EI51" s="11"/>
      <c r="EJ51" s="11"/>
      <c r="EK51" s="11"/>
      <c r="EL51" s="11"/>
      <c r="EM51" s="11"/>
      <c r="EN51" s="11"/>
      <c r="EO51" s="11"/>
      <c r="EP51" s="11"/>
      <c r="EQ51" s="11"/>
      <c r="ER51" s="11"/>
      <c r="ES51" s="11"/>
      <c r="ET51" s="11"/>
      <c r="EU51" s="11"/>
      <c r="EV51" s="11"/>
      <c r="EW51" s="11"/>
      <c r="EX51" s="11"/>
      <c r="EY51" s="11"/>
      <c r="EZ51" s="11"/>
      <c r="FA51" s="11"/>
      <c r="FB51" s="11"/>
      <c r="FC51" s="11"/>
      <c r="FD51" s="11"/>
      <c r="FE51" s="11"/>
      <c r="FF51" s="11"/>
      <c r="FG51" s="11"/>
      <c r="FH51" s="11"/>
      <c r="FI51" s="11"/>
      <c r="FJ51" s="11"/>
      <c r="FK51" s="11"/>
      <c r="FL51" s="11"/>
      <c r="FM51" s="11"/>
      <c r="FN51" s="11"/>
      <c r="FO51" s="11"/>
      <c r="FP51" s="11"/>
      <c r="FQ51" s="11"/>
      <c r="FR51" s="11"/>
      <c r="FS51" s="11"/>
      <c r="FT51" s="11"/>
      <c r="FU51" s="11"/>
      <c r="FV51" s="11"/>
      <c r="FW51" s="11"/>
      <c r="FX51" s="11"/>
      <c r="FY51" s="11"/>
      <c r="FZ51" s="11"/>
      <c r="GA51" s="11"/>
      <c r="GB51" s="11"/>
      <c r="GC51" s="11"/>
      <c r="GD51" s="11"/>
      <c r="GE51" s="11"/>
      <c r="GF51" s="11"/>
      <c r="GG51" s="11"/>
      <c r="GH51" s="11"/>
      <c r="GI51" s="11"/>
      <c r="GJ51" s="11"/>
      <c r="GK51" s="11"/>
      <c r="GL51" s="11"/>
      <c r="GM51" s="11"/>
      <c r="GN51" s="11"/>
      <c r="GO51" s="11"/>
      <c r="GP51" s="11"/>
      <c r="GQ51" s="11"/>
      <c r="GR51" s="11"/>
      <c r="GS51" s="11"/>
      <c r="GT51" s="11"/>
      <c r="GU51" s="11"/>
      <c r="GV51" s="11"/>
      <c r="GW51" s="11"/>
      <c r="GX51" s="11"/>
      <c r="GY51" s="11"/>
      <c r="GZ51" s="11"/>
      <c r="HA51" s="11"/>
      <c r="HB51" s="11"/>
      <c r="HC51" s="11"/>
      <c r="HD51" s="11"/>
      <c r="HE51" s="11"/>
      <c r="HF51" s="11"/>
      <c r="HG51" s="11"/>
      <c r="HH51" s="11"/>
      <c r="HI51" s="11"/>
      <c r="HJ51" s="11"/>
      <c r="HK51" s="11"/>
      <c r="HL51" s="11"/>
      <c r="HM51" s="11"/>
      <c r="HN51" s="11"/>
      <c r="HO51" s="11"/>
      <c r="HP51" s="11"/>
      <c r="HQ51" s="11"/>
      <c r="HR51" s="11"/>
      <c r="HS51" s="11"/>
      <c r="HT51" s="11"/>
      <c r="HU51" s="11"/>
      <c r="HV51" s="11"/>
      <c r="HW51" s="11"/>
      <c r="HX51" s="11"/>
      <c r="HY51" s="11"/>
      <c r="HZ51" s="11"/>
      <c r="IA51" s="11"/>
      <c r="IB51" s="11"/>
      <c r="IC51" s="11"/>
      <c r="ID51" s="11"/>
      <c r="IE51" s="11"/>
      <c r="IF51" s="11"/>
      <c r="IG51" s="11"/>
      <c r="IH51" s="11"/>
      <c r="II51" s="11"/>
      <c r="IJ51" s="11"/>
      <c r="IK51" s="11"/>
      <c r="IL51" s="11"/>
      <c r="IM51" s="11"/>
      <c r="IN51" s="11"/>
      <c r="IO51" s="11"/>
      <c r="IP51" s="11"/>
      <c r="IQ51" s="11"/>
      <c r="IR51" s="11"/>
      <c r="IS51" s="11"/>
      <c r="IT51" s="11"/>
      <c r="IU51" s="11"/>
      <c r="IV51" s="11"/>
      <c r="IW51" s="11"/>
    </row>
    <row r="52" spans="1:257" s="10" customFormat="1" ht="70.5" customHeight="1" x14ac:dyDescent="0.2">
      <c r="A52" s="153" t="s">
        <v>254</v>
      </c>
      <c r="B52" s="150" t="s">
        <v>149</v>
      </c>
      <c r="C52" s="12" t="s">
        <v>102</v>
      </c>
      <c r="D52" s="12" t="s">
        <v>15</v>
      </c>
      <c r="E52" s="12" t="s">
        <v>11</v>
      </c>
      <c r="F52" s="72" t="s">
        <v>171</v>
      </c>
      <c r="G52" s="12" t="s">
        <v>103</v>
      </c>
      <c r="H52" s="12" t="s">
        <v>5</v>
      </c>
      <c r="I52" s="41">
        <f t="shared" si="0"/>
        <v>326205</v>
      </c>
      <c r="J52" s="42">
        <f t="shared" si="0"/>
        <v>277623</v>
      </c>
      <c r="K52" s="42">
        <f t="shared" si="3"/>
        <v>263823</v>
      </c>
      <c r="L52" s="44">
        <v>1414</v>
      </c>
      <c r="M52" s="44">
        <v>895</v>
      </c>
      <c r="N52" s="44">
        <v>894</v>
      </c>
      <c r="O52" s="44">
        <v>38958</v>
      </c>
      <c r="P52" s="44">
        <v>38958</v>
      </c>
      <c r="Q52" s="44">
        <v>35725</v>
      </c>
      <c r="R52" s="44">
        <v>6804</v>
      </c>
      <c r="S52" s="44">
        <v>0</v>
      </c>
      <c r="T52" s="44">
        <v>0</v>
      </c>
      <c r="U52" s="44">
        <v>13931</v>
      </c>
      <c r="V52" s="44">
        <v>13691</v>
      </c>
      <c r="W52" s="44">
        <v>13684</v>
      </c>
      <c r="X52" s="44">
        <v>22583</v>
      </c>
      <c r="Y52" s="44">
        <v>17630</v>
      </c>
      <c r="Z52" s="44">
        <v>17630</v>
      </c>
      <c r="AA52" s="44"/>
      <c r="AB52" s="44">
        <v>0</v>
      </c>
      <c r="AC52" s="44"/>
      <c r="AD52" s="44">
        <v>13450</v>
      </c>
      <c r="AE52" s="44">
        <v>12230</v>
      </c>
      <c r="AF52" s="44">
        <v>12230</v>
      </c>
      <c r="AG52" s="44">
        <v>4788</v>
      </c>
      <c r="AH52" s="44">
        <v>4126</v>
      </c>
      <c r="AI52" s="44">
        <v>3175</v>
      </c>
      <c r="AJ52" s="44">
        <v>36544</v>
      </c>
      <c r="AK52" s="44">
        <v>32018</v>
      </c>
      <c r="AL52" s="44">
        <v>31916</v>
      </c>
      <c r="AM52" s="44">
        <v>3748</v>
      </c>
      <c r="AN52" s="44">
        <v>2494</v>
      </c>
      <c r="AO52" s="44">
        <v>2373</v>
      </c>
      <c r="AP52" s="44">
        <v>19962</v>
      </c>
      <c r="AQ52" s="44">
        <v>16593</v>
      </c>
      <c r="AR52" s="44">
        <f>AQ52</f>
        <v>16593</v>
      </c>
      <c r="AS52" s="44">
        <v>100257</v>
      </c>
      <c r="AT52" s="44">
        <v>80719</v>
      </c>
      <c r="AU52" s="44">
        <v>80588</v>
      </c>
      <c r="AV52" s="44"/>
      <c r="AW52" s="44">
        <v>0</v>
      </c>
      <c r="AX52" s="44"/>
      <c r="AY52" s="44"/>
      <c r="AZ52" s="44"/>
      <c r="BA52" s="44"/>
      <c r="BB52" s="44">
        <v>15957</v>
      </c>
      <c r="BC52" s="44">
        <v>14488</v>
      </c>
      <c r="BD52" s="44">
        <v>14051</v>
      </c>
      <c r="BE52" s="44">
        <v>3974</v>
      </c>
      <c r="BF52" s="44">
        <v>2152</v>
      </c>
      <c r="BG52" s="44">
        <v>2105</v>
      </c>
      <c r="BH52" s="44">
        <v>18990</v>
      </c>
      <c r="BI52" s="44">
        <v>18676</v>
      </c>
      <c r="BJ52" s="44">
        <v>14061</v>
      </c>
      <c r="BK52" s="44"/>
      <c r="BL52" s="44">
        <v>0</v>
      </c>
      <c r="BM52" s="44"/>
      <c r="BN52" s="44">
        <v>3150</v>
      </c>
      <c r="BO52" s="44">
        <v>3150</v>
      </c>
      <c r="BP52" s="44">
        <v>0</v>
      </c>
      <c r="BQ52" s="44"/>
      <c r="BR52" s="44">
        <v>0</v>
      </c>
      <c r="BS52" s="44">
        <v>0</v>
      </c>
      <c r="BT52" s="44">
        <v>10620</v>
      </c>
      <c r="BU52" s="44">
        <v>10606</v>
      </c>
      <c r="BV52" s="44">
        <v>10604</v>
      </c>
      <c r="BW52" s="44">
        <v>11075</v>
      </c>
      <c r="BX52" s="44">
        <v>9197</v>
      </c>
      <c r="BY52" s="91">
        <v>8194</v>
      </c>
      <c r="BZ52" s="11"/>
      <c r="CA52" s="11"/>
      <c r="CB52" s="11"/>
      <c r="CC52" s="11"/>
      <c r="CD52" s="11"/>
      <c r="CE52" s="11"/>
      <c r="CF52" s="11"/>
      <c r="CG52" s="11"/>
      <c r="CH52" s="11"/>
      <c r="CI52" s="11"/>
      <c r="CJ52" s="11"/>
      <c r="CK52" s="11"/>
      <c r="CL52" s="11"/>
      <c r="CM52" s="11"/>
      <c r="CN52" s="11"/>
      <c r="CO52" s="11"/>
      <c r="CP52" s="11"/>
      <c r="CQ52" s="11"/>
      <c r="CR52" s="11"/>
      <c r="CS52" s="11"/>
      <c r="CT52" s="11"/>
      <c r="CU52" s="11"/>
      <c r="CV52" s="11"/>
      <c r="CW52" s="11"/>
      <c r="CX52" s="11"/>
      <c r="CY52" s="11"/>
      <c r="CZ52" s="11"/>
      <c r="DA52" s="11"/>
      <c r="DB52" s="11"/>
      <c r="DC52" s="11"/>
      <c r="DD52" s="11"/>
      <c r="DE52" s="11"/>
      <c r="DF52" s="11"/>
      <c r="DG52" s="11"/>
      <c r="DH52" s="11"/>
      <c r="DI52" s="11"/>
      <c r="DJ52" s="11"/>
      <c r="DK52" s="11"/>
      <c r="DL52" s="11"/>
      <c r="DM52" s="11"/>
      <c r="DN52" s="11"/>
      <c r="DO52" s="11"/>
      <c r="DP52" s="11"/>
      <c r="DQ52" s="11"/>
      <c r="DR52" s="11"/>
      <c r="DS52" s="11"/>
      <c r="DT52" s="11"/>
      <c r="DU52" s="11"/>
      <c r="DV52" s="11"/>
      <c r="DW52" s="11"/>
      <c r="DX52" s="11"/>
      <c r="DY52" s="11"/>
      <c r="DZ52" s="11"/>
      <c r="EA52" s="11"/>
      <c r="EB52" s="11"/>
      <c r="EC52" s="11"/>
      <c r="ED52" s="11"/>
      <c r="EE52" s="11"/>
      <c r="EF52" s="11"/>
      <c r="EG52" s="11"/>
      <c r="EH52" s="11"/>
      <c r="EI52" s="11"/>
      <c r="EJ52" s="11"/>
      <c r="EK52" s="11"/>
      <c r="EL52" s="11"/>
      <c r="EM52" s="11"/>
      <c r="EN52" s="11"/>
      <c r="EO52" s="11"/>
      <c r="EP52" s="11"/>
      <c r="EQ52" s="11"/>
      <c r="ER52" s="11"/>
      <c r="ES52" s="11"/>
      <c r="ET52" s="11"/>
      <c r="EU52" s="11"/>
      <c r="EV52" s="11"/>
      <c r="EW52" s="11"/>
      <c r="EX52" s="11"/>
      <c r="EY52" s="11"/>
      <c r="EZ52" s="11"/>
      <c r="FA52" s="11"/>
      <c r="FB52" s="11"/>
      <c r="FC52" s="11"/>
      <c r="FD52" s="11"/>
      <c r="FE52" s="11"/>
      <c r="FF52" s="11"/>
      <c r="FG52" s="11"/>
      <c r="FH52" s="11"/>
      <c r="FI52" s="11"/>
      <c r="FJ52" s="11"/>
      <c r="FK52" s="11"/>
      <c r="FL52" s="11"/>
      <c r="FM52" s="11"/>
      <c r="FN52" s="11"/>
      <c r="FO52" s="11"/>
      <c r="FP52" s="11"/>
      <c r="FQ52" s="11"/>
      <c r="FR52" s="11"/>
      <c r="FS52" s="11"/>
      <c r="FT52" s="11"/>
      <c r="FU52" s="11"/>
      <c r="FV52" s="11"/>
      <c r="FW52" s="11"/>
      <c r="FX52" s="11"/>
      <c r="FY52" s="11"/>
      <c r="FZ52" s="11"/>
      <c r="GA52" s="11"/>
      <c r="GB52" s="11"/>
      <c r="GC52" s="11"/>
      <c r="GD52" s="11"/>
      <c r="GE52" s="11"/>
      <c r="GF52" s="11"/>
      <c r="GG52" s="11"/>
      <c r="GH52" s="11"/>
      <c r="GI52" s="11"/>
      <c r="GJ52" s="11"/>
      <c r="GK52" s="11"/>
      <c r="GL52" s="11"/>
      <c r="GM52" s="11"/>
      <c r="GN52" s="11"/>
      <c r="GO52" s="11"/>
      <c r="GP52" s="11"/>
      <c r="GQ52" s="11"/>
      <c r="GR52" s="11"/>
      <c r="GS52" s="11"/>
      <c r="GT52" s="11"/>
      <c r="GU52" s="11"/>
      <c r="GV52" s="11"/>
      <c r="GW52" s="11"/>
      <c r="GX52" s="11"/>
      <c r="GY52" s="11"/>
      <c r="GZ52" s="11"/>
      <c r="HA52" s="11"/>
      <c r="HB52" s="11"/>
      <c r="HC52" s="11"/>
      <c r="HD52" s="11"/>
      <c r="HE52" s="11"/>
      <c r="HF52" s="11"/>
      <c r="HG52" s="11"/>
      <c r="HH52" s="11"/>
      <c r="HI52" s="11"/>
      <c r="HJ52" s="11"/>
      <c r="HK52" s="11"/>
      <c r="HL52" s="11"/>
      <c r="HM52" s="11"/>
      <c r="HN52" s="11"/>
      <c r="HO52" s="11"/>
      <c r="HP52" s="11"/>
      <c r="HQ52" s="11"/>
      <c r="HR52" s="11"/>
      <c r="HS52" s="11"/>
      <c r="HT52" s="11"/>
      <c r="HU52" s="11"/>
      <c r="HV52" s="11"/>
      <c r="HW52" s="11"/>
      <c r="HX52" s="11"/>
      <c r="HY52" s="11"/>
      <c r="HZ52" s="11"/>
      <c r="IA52" s="11"/>
      <c r="IB52" s="11"/>
      <c r="IC52" s="11"/>
      <c r="ID52" s="11"/>
      <c r="IE52" s="11"/>
      <c r="IF52" s="11"/>
      <c r="IG52" s="11"/>
      <c r="IH52" s="11"/>
      <c r="II52" s="11"/>
      <c r="IJ52" s="11"/>
      <c r="IK52" s="11"/>
      <c r="IL52" s="11"/>
      <c r="IM52" s="11"/>
      <c r="IN52" s="11"/>
      <c r="IO52" s="11"/>
      <c r="IP52" s="11"/>
      <c r="IQ52" s="11"/>
      <c r="IR52" s="11"/>
      <c r="IS52" s="11"/>
      <c r="IT52" s="11"/>
      <c r="IU52" s="11"/>
      <c r="IV52" s="11"/>
      <c r="IW52" s="11"/>
    </row>
    <row r="53" spans="1:257" s="10" customFormat="1" ht="70.5" customHeight="1" x14ac:dyDescent="0.2">
      <c r="A53" s="153" t="s">
        <v>254</v>
      </c>
      <c r="B53" s="150" t="s">
        <v>149</v>
      </c>
      <c r="C53" s="12" t="s">
        <v>102</v>
      </c>
      <c r="D53" s="12" t="s">
        <v>15</v>
      </c>
      <c r="E53" s="12" t="s">
        <v>11</v>
      </c>
      <c r="F53" s="72" t="s">
        <v>171</v>
      </c>
      <c r="G53" s="12" t="s">
        <v>6</v>
      </c>
      <c r="H53" s="12" t="s">
        <v>5</v>
      </c>
      <c r="I53" s="41">
        <f t="shared" si="0"/>
        <v>0</v>
      </c>
      <c r="J53" s="42">
        <f t="shared" si="0"/>
        <v>9039</v>
      </c>
      <c r="K53" s="42">
        <f>N53+Q53+T53+W53+Z53+AC53+AF53+AI53+AL53+AO53+AR53+AU53+AX53+BA53+BD53+BG53+BJ53+BM53+BP53+BS53+BV53+BY53</f>
        <v>8801</v>
      </c>
      <c r="L53" s="44"/>
      <c r="M53" s="44"/>
      <c r="N53" s="44"/>
      <c r="O53" s="44"/>
      <c r="P53" s="44"/>
      <c r="Q53" s="44"/>
      <c r="R53" s="44"/>
      <c r="S53" s="44">
        <v>3100</v>
      </c>
      <c r="T53" s="44">
        <v>3099</v>
      </c>
      <c r="U53" s="44"/>
      <c r="V53" s="44"/>
      <c r="W53" s="44"/>
      <c r="X53" s="44"/>
      <c r="Y53" s="44">
        <v>3532</v>
      </c>
      <c r="Z53" s="44">
        <v>3493</v>
      </c>
      <c r="AA53" s="44"/>
      <c r="AB53" s="44"/>
      <c r="AC53" s="44"/>
      <c r="AD53" s="44"/>
      <c r="AE53" s="44"/>
      <c r="AF53" s="44"/>
      <c r="AG53" s="44"/>
      <c r="AH53" s="44"/>
      <c r="AI53" s="44"/>
      <c r="AJ53" s="44"/>
      <c r="AK53" s="44"/>
      <c r="AL53" s="44"/>
      <c r="AM53" s="44"/>
      <c r="AN53" s="44"/>
      <c r="AO53" s="44"/>
      <c r="AP53" s="44"/>
      <c r="AQ53" s="44"/>
      <c r="AR53" s="44"/>
      <c r="AS53" s="44"/>
      <c r="AT53" s="44"/>
      <c r="AU53" s="44"/>
      <c r="AV53" s="44"/>
      <c r="AW53" s="44"/>
      <c r="AX53" s="44"/>
      <c r="AY53" s="44"/>
      <c r="AZ53" s="44"/>
      <c r="BA53" s="44"/>
      <c r="BB53" s="44"/>
      <c r="BC53" s="44"/>
      <c r="BD53" s="44"/>
      <c r="BE53" s="44"/>
      <c r="BF53" s="44">
        <v>2407</v>
      </c>
      <c r="BG53" s="44">
        <v>2209</v>
      </c>
      <c r="BH53" s="44"/>
      <c r="BI53" s="44"/>
      <c r="BJ53" s="44"/>
      <c r="BK53" s="44"/>
      <c r="BL53" s="44"/>
      <c r="BM53" s="44"/>
      <c r="BN53" s="44"/>
      <c r="BO53" s="44"/>
      <c r="BP53" s="44"/>
      <c r="BQ53" s="44"/>
      <c r="BR53" s="44"/>
      <c r="BS53" s="44"/>
      <c r="BT53" s="44"/>
      <c r="BU53" s="44"/>
      <c r="BV53" s="44"/>
      <c r="BW53" s="44"/>
      <c r="BX53" s="44"/>
      <c r="BY53" s="91"/>
      <c r="BZ53" s="11"/>
      <c r="CA53" s="11"/>
      <c r="CB53" s="11"/>
      <c r="CC53" s="11"/>
      <c r="CD53" s="11"/>
      <c r="CE53" s="11"/>
      <c r="CF53" s="11"/>
      <c r="CG53" s="11"/>
      <c r="CH53" s="11"/>
      <c r="CI53" s="11"/>
      <c r="CJ53" s="11"/>
      <c r="CK53" s="11"/>
      <c r="CL53" s="11"/>
      <c r="CM53" s="11"/>
      <c r="CN53" s="11"/>
      <c r="CO53" s="11"/>
      <c r="CP53" s="11"/>
      <c r="CQ53" s="11"/>
      <c r="CR53" s="11"/>
      <c r="CS53" s="11"/>
      <c r="CT53" s="11"/>
      <c r="CU53" s="11"/>
      <c r="CV53" s="11"/>
      <c r="CW53" s="11"/>
      <c r="CX53" s="11"/>
      <c r="CY53" s="11"/>
      <c r="CZ53" s="11"/>
      <c r="DA53" s="11"/>
      <c r="DB53" s="11"/>
      <c r="DC53" s="11"/>
      <c r="DD53" s="11"/>
      <c r="DE53" s="11"/>
      <c r="DF53" s="11"/>
      <c r="DG53" s="11"/>
      <c r="DH53" s="11"/>
      <c r="DI53" s="11"/>
      <c r="DJ53" s="11"/>
      <c r="DK53" s="11"/>
      <c r="DL53" s="11"/>
      <c r="DM53" s="11"/>
      <c r="DN53" s="11"/>
      <c r="DO53" s="11"/>
      <c r="DP53" s="11"/>
      <c r="DQ53" s="11"/>
      <c r="DR53" s="11"/>
      <c r="DS53" s="11"/>
      <c r="DT53" s="11"/>
      <c r="DU53" s="11"/>
      <c r="DV53" s="11"/>
      <c r="DW53" s="11"/>
      <c r="DX53" s="11"/>
      <c r="DY53" s="11"/>
      <c r="DZ53" s="11"/>
      <c r="EA53" s="11"/>
      <c r="EB53" s="11"/>
      <c r="EC53" s="11"/>
      <c r="ED53" s="11"/>
      <c r="EE53" s="11"/>
      <c r="EF53" s="11"/>
      <c r="EG53" s="11"/>
      <c r="EH53" s="11"/>
      <c r="EI53" s="11"/>
      <c r="EJ53" s="11"/>
      <c r="EK53" s="11"/>
      <c r="EL53" s="11"/>
      <c r="EM53" s="11"/>
      <c r="EN53" s="11"/>
      <c r="EO53" s="11"/>
      <c r="EP53" s="11"/>
      <c r="EQ53" s="11"/>
      <c r="ER53" s="11"/>
      <c r="ES53" s="11"/>
      <c r="ET53" s="11"/>
      <c r="EU53" s="11"/>
      <c r="EV53" s="11"/>
      <c r="EW53" s="11"/>
      <c r="EX53" s="11"/>
      <c r="EY53" s="11"/>
      <c r="EZ53" s="11"/>
      <c r="FA53" s="11"/>
      <c r="FB53" s="11"/>
      <c r="FC53" s="11"/>
      <c r="FD53" s="11"/>
      <c r="FE53" s="11"/>
      <c r="FF53" s="11"/>
      <c r="FG53" s="11"/>
      <c r="FH53" s="11"/>
      <c r="FI53" s="11"/>
      <c r="FJ53" s="11"/>
      <c r="FK53" s="11"/>
      <c r="FL53" s="11"/>
      <c r="FM53" s="11"/>
      <c r="FN53" s="11"/>
      <c r="FO53" s="11"/>
      <c r="FP53" s="11"/>
      <c r="FQ53" s="11"/>
      <c r="FR53" s="11"/>
      <c r="FS53" s="11"/>
      <c r="FT53" s="11"/>
      <c r="FU53" s="11"/>
      <c r="FV53" s="11"/>
      <c r="FW53" s="11"/>
      <c r="FX53" s="11"/>
      <c r="FY53" s="11"/>
      <c r="FZ53" s="11"/>
      <c r="GA53" s="11"/>
      <c r="GB53" s="11"/>
      <c r="GC53" s="11"/>
      <c r="GD53" s="11"/>
      <c r="GE53" s="11"/>
      <c r="GF53" s="11"/>
      <c r="GG53" s="11"/>
      <c r="GH53" s="11"/>
      <c r="GI53" s="11"/>
      <c r="GJ53" s="11"/>
      <c r="GK53" s="11"/>
      <c r="GL53" s="11"/>
      <c r="GM53" s="11"/>
      <c r="GN53" s="11"/>
      <c r="GO53" s="11"/>
      <c r="GP53" s="11"/>
      <c r="GQ53" s="11"/>
      <c r="GR53" s="11"/>
      <c r="GS53" s="11"/>
      <c r="GT53" s="11"/>
      <c r="GU53" s="11"/>
      <c r="GV53" s="11"/>
      <c r="GW53" s="11"/>
      <c r="GX53" s="11"/>
      <c r="GY53" s="11"/>
      <c r="GZ53" s="11"/>
      <c r="HA53" s="11"/>
      <c r="HB53" s="11"/>
      <c r="HC53" s="11"/>
      <c r="HD53" s="11"/>
      <c r="HE53" s="11"/>
      <c r="HF53" s="11"/>
      <c r="HG53" s="11"/>
      <c r="HH53" s="11"/>
      <c r="HI53" s="11"/>
      <c r="HJ53" s="11"/>
      <c r="HK53" s="11"/>
      <c r="HL53" s="11"/>
      <c r="HM53" s="11"/>
      <c r="HN53" s="11"/>
      <c r="HO53" s="11"/>
      <c r="HP53" s="11"/>
      <c r="HQ53" s="11"/>
      <c r="HR53" s="11"/>
      <c r="HS53" s="11"/>
      <c r="HT53" s="11"/>
      <c r="HU53" s="11"/>
      <c r="HV53" s="11"/>
      <c r="HW53" s="11"/>
      <c r="HX53" s="11"/>
      <c r="HY53" s="11"/>
      <c r="HZ53" s="11"/>
      <c r="IA53" s="11"/>
      <c r="IB53" s="11"/>
      <c r="IC53" s="11"/>
      <c r="ID53" s="11"/>
      <c r="IE53" s="11"/>
      <c r="IF53" s="11"/>
      <c r="IG53" s="11"/>
      <c r="IH53" s="11"/>
      <c r="II53" s="11"/>
      <c r="IJ53" s="11"/>
      <c r="IK53" s="11"/>
      <c r="IL53" s="11"/>
      <c r="IM53" s="11"/>
      <c r="IN53" s="11"/>
      <c r="IO53" s="11"/>
      <c r="IP53" s="11"/>
      <c r="IQ53" s="11"/>
      <c r="IR53" s="11"/>
      <c r="IS53" s="11"/>
      <c r="IT53" s="11"/>
      <c r="IU53" s="11"/>
      <c r="IV53" s="11"/>
      <c r="IW53" s="11"/>
    </row>
    <row r="54" spans="1:257" s="10" customFormat="1" ht="24.75" customHeight="1" x14ac:dyDescent="0.2">
      <c r="A54" s="233" t="s">
        <v>257</v>
      </c>
      <c r="B54" s="150" t="s">
        <v>149</v>
      </c>
      <c r="C54" s="12" t="s">
        <v>91</v>
      </c>
      <c r="D54" s="12" t="s">
        <v>15</v>
      </c>
      <c r="E54" s="12" t="s">
        <v>11</v>
      </c>
      <c r="F54" s="72" t="s">
        <v>256</v>
      </c>
      <c r="G54" s="12" t="s">
        <v>103</v>
      </c>
      <c r="H54" s="12" t="s">
        <v>5</v>
      </c>
      <c r="I54" s="41">
        <f t="shared" si="0"/>
        <v>4756</v>
      </c>
      <c r="J54" s="42">
        <f t="shared" si="0"/>
        <v>4756</v>
      </c>
      <c r="K54" s="42">
        <f t="shared" si="3"/>
        <v>4756</v>
      </c>
      <c r="L54" s="44"/>
      <c r="M54" s="44"/>
      <c r="N54" s="44"/>
      <c r="O54" s="44"/>
      <c r="P54" s="44"/>
      <c r="Q54" s="44"/>
      <c r="R54" s="44"/>
      <c r="S54" s="44"/>
      <c r="T54" s="44"/>
      <c r="U54" s="44">
        <v>1633</v>
      </c>
      <c r="V54" s="44">
        <v>1633</v>
      </c>
      <c r="W54" s="44">
        <f>V54</f>
        <v>1633</v>
      </c>
      <c r="X54" s="44"/>
      <c r="Y54" s="44"/>
      <c r="Z54" s="44"/>
      <c r="AA54" s="44"/>
      <c r="AB54" s="44"/>
      <c r="AC54" s="44"/>
      <c r="AD54" s="44"/>
      <c r="AE54" s="44"/>
      <c r="AF54" s="44"/>
      <c r="AG54" s="44"/>
      <c r="AH54" s="44"/>
      <c r="AI54" s="44"/>
      <c r="AJ54" s="44"/>
      <c r="AK54" s="44"/>
      <c r="AL54" s="44"/>
      <c r="AM54" s="44"/>
      <c r="AN54" s="44"/>
      <c r="AO54" s="44"/>
      <c r="AP54" s="44"/>
      <c r="AQ54" s="44"/>
      <c r="AR54" s="44"/>
      <c r="AS54" s="44"/>
      <c r="AT54" s="44"/>
      <c r="AU54" s="44"/>
      <c r="AV54" s="44"/>
      <c r="AW54" s="44"/>
      <c r="AX54" s="44"/>
      <c r="AY54" s="44"/>
      <c r="AZ54" s="44"/>
      <c r="BA54" s="44"/>
      <c r="BB54" s="44"/>
      <c r="BC54" s="44"/>
      <c r="BD54" s="44"/>
      <c r="BE54" s="44">
        <v>497</v>
      </c>
      <c r="BF54" s="44">
        <v>497</v>
      </c>
      <c r="BG54" s="44">
        <f>BF54</f>
        <v>497</v>
      </c>
      <c r="BH54" s="44">
        <v>2626</v>
      </c>
      <c r="BI54" s="44">
        <v>2626</v>
      </c>
      <c r="BJ54" s="44">
        <f>BI54</f>
        <v>2626</v>
      </c>
      <c r="BK54" s="44"/>
      <c r="BL54" s="44"/>
      <c r="BM54" s="44"/>
      <c r="BN54" s="44"/>
      <c r="BO54" s="44"/>
      <c r="BP54" s="44"/>
      <c r="BQ54" s="44"/>
      <c r="BR54" s="44"/>
      <c r="BS54" s="44"/>
      <c r="BT54" s="44"/>
      <c r="BU54" s="44"/>
      <c r="BV54" s="44"/>
      <c r="BW54" s="44"/>
      <c r="BX54" s="44"/>
      <c r="BY54" s="91"/>
      <c r="BZ54" s="11"/>
      <c r="CA54" s="11"/>
      <c r="CB54" s="11"/>
      <c r="CC54" s="11"/>
      <c r="CD54" s="11"/>
      <c r="CE54" s="11"/>
      <c r="CF54" s="11"/>
      <c r="CG54" s="11"/>
      <c r="CH54" s="11"/>
      <c r="CI54" s="11"/>
      <c r="CJ54" s="11"/>
      <c r="CK54" s="11"/>
      <c r="CL54" s="11"/>
      <c r="CM54" s="11"/>
      <c r="CN54" s="11"/>
      <c r="CO54" s="11"/>
      <c r="CP54" s="11"/>
      <c r="CQ54" s="11"/>
      <c r="CR54" s="11"/>
      <c r="CS54" s="11"/>
      <c r="CT54" s="11"/>
      <c r="CU54" s="11"/>
      <c r="CV54" s="11"/>
      <c r="CW54" s="11"/>
      <c r="CX54" s="11"/>
      <c r="CY54" s="11"/>
      <c r="CZ54" s="11"/>
      <c r="DA54" s="11"/>
      <c r="DB54" s="11"/>
      <c r="DC54" s="11"/>
      <c r="DD54" s="11"/>
      <c r="DE54" s="11"/>
      <c r="DF54" s="11"/>
      <c r="DG54" s="11"/>
      <c r="DH54" s="11"/>
      <c r="DI54" s="11"/>
      <c r="DJ54" s="11"/>
      <c r="DK54" s="11"/>
      <c r="DL54" s="11"/>
      <c r="DM54" s="11"/>
      <c r="DN54" s="11"/>
      <c r="DO54" s="11"/>
      <c r="DP54" s="11"/>
      <c r="DQ54" s="11"/>
      <c r="DR54" s="11"/>
      <c r="DS54" s="11"/>
      <c r="DT54" s="11"/>
      <c r="DU54" s="11"/>
      <c r="DV54" s="11"/>
      <c r="DW54" s="11"/>
      <c r="DX54" s="11"/>
      <c r="DY54" s="11"/>
      <c r="DZ54" s="11"/>
      <c r="EA54" s="11"/>
      <c r="EB54" s="11"/>
      <c r="EC54" s="11"/>
      <c r="ED54" s="11"/>
      <c r="EE54" s="11"/>
      <c r="EF54" s="11"/>
      <c r="EG54" s="11"/>
      <c r="EH54" s="11"/>
      <c r="EI54" s="11"/>
      <c r="EJ54" s="11"/>
      <c r="EK54" s="11"/>
      <c r="EL54" s="11"/>
      <c r="EM54" s="11"/>
      <c r="EN54" s="11"/>
      <c r="EO54" s="11"/>
      <c r="EP54" s="11"/>
      <c r="EQ54" s="11"/>
      <c r="ER54" s="11"/>
      <c r="ES54" s="11"/>
      <c r="ET54" s="11"/>
      <c r="EU54" s="11"/>
      <c r="EV54" s="11"/>
      <c r="EW54" s="11"/>
      <c r="EX54" s="11"/>
      <c r="EY54" s="11"/>
      <c r="EZ54" s="11"/>
      <c r="FA54" s="11"/>
      <c r="FB54" s="11"/>
      <c r="FC54" s="11"/>
      <c r="FD54" s="11"/>
      <c r="FE54" s="11"/>
      <c r="FF54" s="11"/>
      <c r="FG54" s="11"/>
      <c r="FH54" s="11"/>
      <c r="FI54" s="11"/>
      <c r="FJ54" s="11"/>
      <c r="FK54" s="11"/>
      <c r="FL54" s="11"/>
      <c r="FM54" s="11"/>
      <c r="FN54" s="11"/>
      <c r="FO54" s="11"/>
      <c r="FP54" s="11"/>
      <c r="FQ54" s="11"/>
      <c r="FR54" s="11"/>
      <c r="FS54" s="11"/>
      <c r="FT54" s="11"/>
      <c r="FU54" s="11"/>
      <c r="FV54" s="11"/>
      <c r="FW54" s="11"/>
      <c r="FX54" s="11"/>
      <c r="FY54" s="11"/>
      <c r="FZ54" s="11"/>
      <c r="GA54" s="11"/>
      <c r="GB54" s="11"/>
      <c r="GC54" s="11"/>
      <c r="GD54" s="11"/>
      <c r="GE54" s="11"/>
      <c r="GF54" s="11"/>
      <c r="GG54" s="11"/>
      <c r="GH54" s="11"/>
      <c r="GI54" s="11"/>
      <c r="GJ54" s="11"/>
      <c r="GK54" s="11"/>
      <c r="GL54" s="11"/>
      <c r="GM54" s="11"/>
      <c r="GN54" s="11"/>
      <c r="GO54" s="11"/>
      <c r="GP54" s="11"/>
      <c r="GQ54" s="11"/>
      <c r="GR54" s="11"/>
      <c r="GS54" s="11"/>
      <c r="GT54" s="11"/>
      <c r="GU54" s="11"/>
      <c r="GV54" s="11"/>
      <c r="GW54" s="11"/>
      <c r="GX54" s="11"/>
      <c r="GY54" s="11"/>
      <c r="GZ54" s="11"/>
      <c r="HA54" s="11"/>
      <c r="HB54" s="11"/>
      <c r="HC54" s="11"/>
      <c r="HD54" s="11"/>
      <c r="HE54" s="11"/>
      <c r="HF54" s="11"/>
      <c r="HG54" s="11"/>
      <c r="HH54" s="11"/>
      <c r="HI54" s="11"/>
      <c r="HJ54" s="11"/>
      <c r="HK54" s="11"/>
      <c r="HL54" s="11"/>
      <c r="HM54" s="11"/>
      <c r="HN54" s="11"/>
      <c r="HO54" s="11"/>
      <c r="HP54" s="11"/>
      <c r="HQ54" s="11"/>
      <c r="HR54" s="11"/>
      <c r="HS54" s="11"/>
      <c r="HT54" s="11"/>
      <c r="HU54" s="11"/>
      <c r="HV54" s="11"/>
      <c r="HW54" s="11"/>
      <c r="HX54" s="11"/>
      <c r="HY54" s="11"/>
      <c r="HZ54" s="11"/>
      <c r="IA54" s="11"/>
      <c r="IB54" s="11"/>
      <c r="IC54" s="11"/>
      <c r="ID54" s="11"/>
      <c r="IE54" s="11"/>
      <c r="IF54" s="11"/>
      <c r="IG54" s="11"/>
      <c r="IH54" s="11"/>
      <c r="II54" s="11"/>
      <c r="IJ54" s="11"/>
      <c r="IK54" s="11"/>
      <c r="IL54" s="11"/>
      <c r="IM54" s="11"/>
      <c r="IN54" s="11"/>
      <c r="IO54" s="11"/>
      <c r="IP54" s="11"/>
      <c r="IQ54" s="11"/>
      <c r="IR54" s="11"/>
      <c r="IS54" s="11"/>
      <c r="IT54" s="11"/>
      <c r="IU54" s="11"/>
      <c r="IV54" s="11"/>
      <c r="IW54" s="11"/>
    </row>
    <row r="55" spans="1:257" s="10" customFormat="1" ht="24.75" customHeight="1" x14ac:dyDescent="0.2">
      <c r="A55" s="234"/>
      <c r="B55" s="150" t="s">
        <v>168</v>
      </c>
      <c r="C55" s="12" t="s">
        <v>91</v>
      </c>
      <c r="D55" s="12" t="s">
        <v>15</v>
      </c>
      <c r="E55" s="12" t="s">
        <v>11</v>
      </c>
      <c r="F55" s="72" t="s">
        <v>256</v>
      </c>
      <c r="G55" s="12" t="s">
        <v>103</v>
      </c>
      <c r="H55" s="12" t="s">
        <v>5</v>
      </c>
      <c r="I55" s="41">
        <f t="shared" si="0"/>
        <v>17891</v>
      </c>
      <c r="J55" s="42">
        <f t="shared" si="0"/>
        <v>17891</v>
      </c>
      <c r="K55" s="42">
        <f t="shared" si="3"/>
        <v>17891</v>
      </c>
      <c r="L55" s="44"/>
      <c r="M55" s="44"/>
      <c r="N55" s="44"/>
      <c r="O55" s="44"/>
      <c r="P55" s="44"/>
      <c r="Q55" s="44"/>
      <c r="R55" s="44"/>
      <c r="S55" s="44"/>
      <c r="T55" s="44"/>
      <c r="U55" s="44">
        <v>6144</v>
      </c>
      <c r="V55" s="44">
        <v>6144</v>
      </c>
      <c r="W55" s="44">
        <f>V55</f>
        <v>6144</v>
      </c>
      <c r="X55" s="44"/>
      <c r="Y55" s="44"/>
      <c r="Z55" s="44"/>
      <c r="AA55" s="44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  <c r="AZ55" s="44"/>
      <c r="BA55" s="44"/>
      <c r="BB55" s="44"/>
      <c r="BC55" s="44"/>
      <c r="BD55" s="44"/>
      <c r="BE55" s="44">
        <v>1869</v>
      </c>
      <c r="BF55" s="44">
        <v>1869</v>
      </c>
      <c r="BG55" s="44">
        <f>BF55</f>
        <v>1869</v>
      </c>
      <c r="BH55" s="44">
        <v>9878</v>
      </c>
      <c r="BI55" s="44">
        <v>9878</v>
      </c>
      <c r="BJ55" s="44">
        <f>BI55</f>
        <v>9878</v>
      </c>
      <c r="BK55" s="44"/>
      <c r="BL55" s="44"/>
      <c r="BM55" s="44"/>
      <c r="BN55" s="44"/>
      <c r="BO55" s="44"/>
      <c r="BP55" s="44"/>
      <c r="BQ55" s="44"/>
      <c r="BR55" s="44"/>
      <c r="BS55" s="44"/>
      <c r="BT55" s="44"/>
      <c r="BU55" s="44"/>
      <c r="BV55" s="44"/>
      <c r="BW55" s="44"/>
      <c r="BX55" s="44"/>
      <c r="BY55" s="91"/>
      <c r="BZ55" s="11"/>
      <c r="CA55" s="11"/>
      <c r="CB55" s="11"/>
      <c r="CC55" s="11"/>
      <c r="CD55" s="11"/>
      <c r="CE55" s="11"/>
      <c r="CF55" s="11"/>
      <c r="CG55" s="11"/>
      <c r="CH55" s="11"/>
      <c r="CI55" s="11"/>
      <c r="CJ55" s="11"/>
      <c r="CK55" s="11"/>
      <c r="CL55" s="11"/>
      <c r="CM55" s="11"/>
      <c r="CN55" s="11"/>
      <c r="CO55" s="11"/>
      <c r="CP55" s="11"/>
      <c r="CQ55" s="11"/>
      <c r="CR55" s="11"/>
      <c r="CS55" s="11"/>
      <c r="CT55" s="11"/>
      <c r="CU55" s="11"/>
      <c r="CV55" s="11"/>
      <c r="CW55" s="11"/>
      <c r="CX55" s="11"/>
      <c r="CY55" s="11"/>
      <c r="CZ55" s="11"/>
      <c r="DA55" s="11"/>
      <c r="DB55" s="11"/>
      <c r="DC55" s="11"/>
      <c r="DD55" s="11"/>
      <c r="DE55" s="11"/>
      <c r="DF55" s="11"/>
      <c r="DG55" s="11"/>
      <c r="DH55" s="11"/>
      <c r="DI55" s="11"/>
      <c r="DJ55" s="11"/>
      <c r="DK55" s="11"/>
      <c r="DL55" s="11"/>
      <c r="DM55" s="11"/>
      <c r="DN55" s="11"/>
      <c r="DO55" s="11"/>
      <c r="DP55" s="11"/>
      <c r="DQ55" s="11"/>
      <c r="DR55" s="11"/>
      <c r="DS55" s="11"/>
      <c r="DT55" s="11"/>
      <c r="DU55" s="11"/>
      <c r="DV55" s="11"/>
      <c r="DW55" s="11"/>
      <c r="DX55" s="11"/>
      <c r="DY55" s="11"/>
      <c r="DZ55" s="11"/>
      <c r="EA55" s="11"/>
      <c r="EB55" s="11"/>
      <c r="EC55" s="11"/>
      <c r="ED55" s="11"/>
      <c r="EE55" s="11"/>
      <c r="EF55" s="11"/>
      <c r="EG55" s="11"/>
      <c r="EH55" s="11"/>
      <c r="EI55" s="11"/>
      <c r="EJ55" s="11"/>
      <c r="EK55" s="11"/>
      <c r="EL55" s="11"/>
      <c r="EM55" s="11"/>
      <c r="EN55" s="11"/>
      <c r="EO55" s="11"/>
      <c r="EP55" s="11"/>
      <c r="EQ55" s="11"/>
      <c r="ER55" s="11"/>
      <c r="ES55" s="11"/>
      <c r="ET55" s="11"/>
      <c r="EU55" s="11"/>
      <c r="EV55" s="11"/>
      <c r="EW55" s="11"/>
      <c r="EX55" s="11"/>
      <c r="EY55" s="11"/>
      <c r="EZ55" s="11"/>
      <c r="FA55" s="11"/>
      <c r="FB55" s="11"/>
      <c r="FC55" s="11"/>
      <c r="FD55" s="11"/>
      <c r="FE55" s="11"/>
      <c r="FF55" s="11"/>
      <c r="FG55" s="11"/>
      <c r="FH55" s="11"/>
      <c r="FI55" s="11"/>
      <c r="FJ55" s="11"/>
      <c r="FK55" s="11"/>
      <c r="FL55" s="11"/>
      <c r="FM55" s="11"/>
      <c r="FN55" s="11"/>
      <c r="FO55" s="11"/>
      <c r="FP55" s="11"/>
      <c r="FQ55" s="11"/>
      <c r="FR55" s="11"/>
      <c r="FS55" s="11"/>
      <c r="FT55" s="11"/>
      <c r="FU55" s="11"/>
      <c r="FV55" s="11"/>
      <c r="FW55" s="11"/>
      <c r="FX55" s="11"/>
      <c r="FY55" s="11"/>
      <c r="FZ55" s="11"/>
      <c r="GA55" s="11"/>
      <c r="GB55" s="11"/>
      <c r="GC55" s="11"/>
      <c r="GD55" s="11"/>
      <c r="GE55" s="11"/>
      <c r="GF55" s="11"/>
      <c r="GG55" s="11"/>
      <c r="GH55" s="11"/>
      <c r="GI55" s="11"/>
      <c r="GJ55" s="11"/>
      <c r="GK55" s="11"/>
      <c r="GL55" s="11"/>
      <c r="GM55" s="11"/>
      <c r="GN55" s="11"/>
      <c r="GO55" s="11"/>
      <c r="GP55" s="11"/>
      <c r="GQ55" s="11"/>
      <c r="GR55" s="11"/>
      <c r="GS55" s="11"/>
      <c r="GT55" s="11"/>
      <c r="GU55" s="11"/>
      <c r="GV55" s="11"/>
      <c r="GW55" s="11"/>
      <c r="GX55" s="11"/>
      <c r="GY55" s="11"/>
      <c r="GZ55" s="11"/>
      <c r="HA55" s="11"/>
      <c r="HB55" s="11"/>
      <c r="HC55" s="11"/>
      <c r="HD55" s="11"/>
      <c r="HE55" s="11"/>
      <c r="HF55" s="11"/>
      <c r="HG55" s="11"/>
      <c r="HH55" s="11"/>
      <c r="HI55" s="11"/>
      <c r="HJ55" s="11"/>
      <c r="HK55" s="11"/>
      <c r="HL55" s="11"/>
      <c r="HM55" s="11"/>
      <c r="HN55" s="11"/>
      <c r="HO55" s="11"/>
      <c r="HP55" s="11"/>
      <c r="HQ55" s="11"/>
      <c r="HR55" s="11"/>
      <c r="HS55" s="11"/>
      <c r="HT55" s="11"/>
      <c r="HU55" s="11"/>
      <c r="HV55" s="11"/>
      <c r="HW55" s="11"/>
      <c r="HX55" s="11"/>
      <c r="HY55" s="11"/>
      <c r="HZ55" s="11"/>
      <c r="IA55" s="11"/>
      <c r="IB55" s="11"/>
      <c r="IC55" s="11"/>
      <c r="ID55" s="11"/>
      <c r="IE55" s="11"/>
      <c r="IF55" s="11"/>
      <c r="IG55" s="11"/>
      <c r="IH55" s="11"/>
      <c r="II55" s="11"/>
      <c r="IJ55" s="11"/>
      <c r="IK55" s="11"/>
      <c r="IL55" s="11"/>
      <c r="IM55" s="11"/>
      <c r="IN55" s="11"/>
      <c r="IO55" s="11"/>
      <c r="IP55" s="11"/>
      <c r="IQ55" s="11"/>
      <c r="IR55" s="11"/>
      <c r="IS55" s="11"/>
      <c r="IT55" s="11"/>
      <c r="IU55" s="11"/>
      <c r="IV55" s="11"/>
      <c r="IW55" s="11"/>
    </row>
    <row r="56" spans="1:257" s="10" customFormat="1" ht="34.5" customHeight="1" x14ac:dyDescent="0.2">
      <c r="A56" s="233" t="s">
        <v>258</v>
      </c>
      <c r="B56" s="150" t="s">
        <v>149</v>
      </c>
      <c r="C56" s="12" t="s">
        <v>91</v>
      </c>
      <c r="D56" s="12" t="s">
        <v>83</v>
      </c>
      <c r="E56" s="12" t="s">
        <v>1</v>
      </c>
      <c r="F56" s="72" t="s">
        <v>256</v>
      </c>
      <c r="G56" s="12" t="s">
        <v>103</v>
      </c>
      <c r="H56" s="12" t="s">
        <v>5</v>
      </c>
      <c r="I56" s="41">
        <f t="shared" si="0"/>
        <v>405</v>
      </c>
      <c r="J56" s="42">
        <f t="shared" si="0"/>
        <v>405.38</v>
      </c>
      <c r="K56" s="42">
        <f t="shared" si="3"/>
        <v>405.38</v>
      </c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4"/>
      <c r="AE56" s="44"/>
      <c r="AF56" s="44"/>
      <c r="AG56" s="44">
        <v>405</v>
      </c>
      <c r="AH56" s="44">
        <v>405.38</v>
      </c>
      <c r="AI56" s="44">
        <v>405.38</v>
      </c>
      <c r="AJ56" s="44"/>
      <c r="AK56" s="44"/>
      <c r="AL56" s="44"/>
      <c r="AM56" s="44"/>
      <c r="AN56" s="44"/>
      <c r="AO56" s="44"/>
      <c r="AP56" s="44"/>
      <c r="AQ56" s="44"/>
      <c r="AR56" s="44"/>
      <c r="AS56" s="44"/>
      <c r="AT56" s="44"/>
      <c r="AU56" s="44"/>
      <c r="AV56" s="44"/>
      <c r="AW56" s="44"/>
      <c r="AX56" s="44"/>
      <c r="AY56" s="44"/>
      <c r="AZ56" s="44"/>
      <c r="BA56" s="44"/>
      <c r="BB56" s="44"/>
      <c r="BC56" s="44"/>
      <c r="BD56" s="44"/>
      <c r="BE56" s="44"/>
      <c r="BF56" s="44"/>
      <c r="BG56" s="44"/>
      <c r="BH56" s="44"/>
      <c r="BI56" s="44"/>
      <c r="BJ56" s="44"/>
      <c r="BK56" s="44"/>
      <c r="BL56" s="44"/>
      <c r="BM56" s="44"/>
      <c r="BN56" s="44"/>
      <c r="BO56" s="44"/>
      <c r="BP56" s="44"/>
      <c r="BQ56" s="44"/>
      <c r="BR56" s="44"/>
      <c r="BS56" s="44"/>
      <c r="BT56" s="44"/>
      <c r="BU56" s="44"/>
      <c r="BV56" s="44"/>
      <c r="BW56" s="44"/>
      <c r="BX56" s="44"/>
      <c r="BY56" s="91"/>
      <c r="BZ56" s="11"/>
      <c r="CA56" s="11"/>
      <c r="CB56" s="11"/>
      <c r="CC56" s="11"/>
      <c r="CD56" s="11"/>
      <c r="CE56" s="11"/>
      <c r="CF56" s="11"/>
      <c r="CG56" s="11"/>
      <c r="CH56" s="11"/>
      <c r="CI56" s="11"/>
      <c r="CJ56" s="11"/>
      <c r="CK56" s="11"/>
      <c r="CL56" s="11"/>
      <c r="CM56" s="11"/>
      <c r="CN56" s="11"/>
      <c r="CO56" s="11"/>
      <c r="CP56" s="11"/>
      <c r="CQ56" s="11"/>
      <c r="CR56" s="11"/>
      <c r="CS56" s="11"/>
      <c r="CT56" s="11"/>
      <c r="CU56" s="11"/>
      <c r="CV56" s="11"/>
      <c r="CW56" s="11"/>
      <c r="CX56" s="11"/>
      <c r="CY56" s="11"/>
      <c r="CZ56" s="11"/>
      <c r="DA56" s="11"/>
      <c r="DB56" s="11"/>
      <c r="DC56" s="11"/>
      <c r="DD56" s="11"/>
      <c r="DE56" s="11"/>
      <c r="DF56" s="11"/>
      <c r="DG56" s="11"/>
      <c r="DH56" s="11"/>
      <c r="DI56" s="11"/>
      <c r="DJ56" s="11"/>
      <c r="DK56" s="11"/>
      <c r="DL56" s="11"/>
      <c r="DM56" s="11"/>
      <c r="DN56" s="11"/>
      <c r="DO56" s="11"/>
      <c r="DP56" s="11"/>
      <c r="DQ56" s="11"/>
      <c r="DR56" s="11"/>
      <c r="DS56" s="11"/>
      <c r="DT56" s="11"/>
      <c r="DU56" s="11"/>
      <c r="DV56" s="11"/>
      <c r="DW56" s="11"/>
      <c r="DX56" s="11"/>
      <c r="DY56" s="11"/>
      <c r="DZ56" s="11"/>
      <c r="EA56" s="11"/>
      <c r="EB56" s="11"/>
      <c r="EC56" s="11"/>
      <c r="ED56" s="11"/>
      <c r="EE56" s="11"/>
      <c r="EF56" s="11"/>
      <c r="EG56" s="11"/>
      <c r="EH56" s="11"/>
      <c r="EI56" s="11"/>
      <c r="EJ56" s="11"/>
      <c r="EK56" s="11"/>
      <c r="EL56" s="11"/>
      <c r="EM56" s="11"/>
      <c r="EN56" s="11"/>
      <c r="EO56" s="11"/>
      <c r="EP56" s="11"/>
      <c r="EQ56" s="11"/>
      <c r="ER56" s="11"/>
      <c r="ES56" s="11"/>
      <c r="ET56" s="11"/>
      <c r="EU56" s="11"/>
      <c r="EV56" s="11"/>
      <c r="EW56" s="11"/>
      <c r="EX56" s="11"/>
      <c r="EY56" s="11"/>
      <c r="EZ56" s="11"/>
      <c r="FA56" s="11"/>
      <c r="FB56" s="11"/>
      <c r="FC56" s="11"/>
      <c r="FD56" s="11"/>
      <c r="FE56" s="11"/>
      <c r="FF56" s="11"/>
      <c r="FG56" s="11"/>
      <c r="FH56" s="11"/>
      <c r="FI56" s="11"/>
      <c r="FJ56" s="11"/>
      <c r="FK56" s="11"/>
      <c r="FL56" s="11"/>
      <c r="FM56" s="11"/>
      <c r="FN56" s="11"/>
      <c r="FO56" s="11"/>
      <c r="FP56" s="11"/>
      <c r="FQ56" s="11"/>
      <c r="FR56" s="11"/>
      <c r="FS56" s="11"/>
      <c r="FT56" s="11"/>
      <c r="FU56" s="11"/>
      <c r="FV56" s="11"/>
      <c r="FW56" s="11"/>
      <c r="FX56" s="11"/>
      <c r="FY56" s="11"/>
      <c r="FZ56" s="11"/>
      <c r="GA56" s="11"/>
      <c r="GB56" s="11"/>
      <c r="GC56" s="11"/>
      <c r="GD56" s="11"/>
      <c r="GE56" s="11"/>
      <c r="GF56" s="11"/>
      <c r="GG56" s="11"/>
      <c r="GH56" s="11"/>
      <c r="GI56" s="11"/>
      <c r="GJ56" s="11"/>
      <c r="GK56" s="11"/>
      <c r="GL56" s="11"/>
      <c r="GM56" s="11"/>
      <c r="GN56" s="11"/>
      <c r="GO56" s="11"/>
      <c r="GP56" s="11"/>
      <c r="GQ56" s="11"/>
      <c r="GR56" s="11"/>
      <c r="GS56" s="11"/>
      <c r="GT56" s="11"/>
      <c r="GU56" s="11"/>
      <c r="GV56" s="11"/>
      <c r="GW56" s="11"/>
      <c r="GX56" s="11"/>
      <c r="GY56" s="11"/>
      <c r="GZ56" s="11"/>
      <c r="HA56" s="11"/>
      <c r="HB56" s="11"/>
      <c r="HC56" s="11"/>
      <c r="HD56" s="11"/>
      <c r="HE56" s="11"/>
      <c r="HF56" s="11"/>
      <c r="HG56" s="11"/>
      <c r="HH56" s="11"/>
      <c r="HI56" s="11"/>
      <c r="HJ56" s="11"/>
      <c r="HK56" s="11"/>
      <c r="HL56" s="11"/>
      <c r="HM56" s="11"/>
      <c r="HN56" s="11"/>
      <c r="HO56" s="11"/>
      <c r="HP56" s="11"/>
      <c r="HQ56" s="11"/>
      <c r="HR56" s="11"/>
      <c r="HS56" s="11"/>
      <c r="HT56" s="11"/>
      <c r="HU56" s="11"/>
      <c r="HV56" s="11"/>
      <c r="HW56" s="11"/>
      <c r="HX56" s="11"/>
      <c r="HY56" s="11"/>
      <c r="HZ56" s="11"/>
      <c r="IA56" s="11"/>
      <c r="IB56" s="11"/>
      <c r="IC56" s="11"/>
      <c r="ID56" s="11"/>
      <c r="IE56" s="11"/>
      <c r="IF56" s="11"/>
      <c r="IG56" s="11"/>
      <c r="IH56" s="11"/>
      <c r="II56" s="11"/>
      <c r="IJ56" s="11"/>
      <c r="IK56" s="11"/>
      <c r="IL56" s="11"/>
      <c r="IM56" s="11"/>
      <c r="IN56" s="11"/>
      <c r="IO56" s="11"/>
      <c r="IP56" s="11"/>
      <c r="IQ56" s="11"/>
      <c r="IR56" s="11"/>
      <c r="IS56" s="11"/>
      <c r="IT56" s="11"/>
      <c r="IU56" s="11"/>
      <c r="IV56" s="11"/>
      <c r="IW56" s="11"/>
    </row>
    <row r="57" spans="1:257" s="10" customFormat="1" ht="34.5" customHeight="1" x14ac:dyDescent="0.2">
      <c r="A57" s="234"/>
      <c r="B57" s="150" t="s">
        <v>168</v>
      </c>
      <c r="C57" s="12" t="s">
        <v>91</v>
      </c>
      <c r="D57" s="12" t="s">
        <v>83</v>
      </c>
      <c r="E57" s="12" t="s">
        <v>1</v>
      </c>
      <c r="F57" s="72" t="s">
        <v>256</v>
      </c>
      <c r="G57" s="12" t="s">
        <v>103</v>
      </c>
      <c r="H57" s="12" t="s">
        <v>5</v>
      </c>
      <c r="I57" s="41">
        <f t="shared" si="0"/>
        <v>1525</v>
      </c>
      <c r="J57" s="42">
        <f t="shared" si="0"/>
        <v>1525</v>
      </c>
      <c r="K57" s="42">
        <f t="shared" si="3"/>
        <v>1525</v>
      </c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  <c r="Z57" s="44"/>
      <c r="AA57" s="44"/>
      <c r="AB57" s="44"/>
      <c r="AC57" s="44"/>
      <c r="AD57" s="44"/>
      <c r="AE57" s="44"/>
      <c r="AF57" s="44"/>
      <c r="AG57" s="44">
        <v>1525</v>
      </c>
      <c r="AH57" s="44">
        <v>1525</v>
      </c>
      <c r="AI57" s="44">
        <v>1525</v>
      </c>
      <c r="AJ57" s="44"/>
      <c r="AK57" s="44"/>
      <c r="AL57" s="44"/>
      <c r="AM57" s="44"/>
      <c r="AN57" s="44"/>
      <c r="AO57" s="44"/>
      <c r="AP57" s="44"/>
      <c r="AQ57" s="44"/>
      <c r="AR57" s="44"/>
      <c r="AS57" s="44"/>
      <c r="AT57" s="44"/>
      <c r="AU57" s="44"/>
      <c r="AV57" s="44"/>
      <c r="AW57" s="44"/>
      <c r="AX57" s="44"/>
      <c r="AY57" s="44"/>
      <c r="AZ57" s="44"/>
      <c r="BA57" s="44"/>
      <c r="BB57" s="44"/>
      <c r="BC57" s="44"/>
      <c r="BD57" s="44"/>
      <c r="BE57" s="44"/>
      <c r="BF57" s="44"/>
      <c r="BG57" s="44"/>
      <c r="BH57" s="44"/>
      <c r="BI57" s="44"/>
      <c r="BJ57" s="44"/>
      <c r="BK57" s="44"/>
      <c r="BL57" s="44"/>
      <c r="BM57" s="44"/>
      <c r="BN57" s="44"/>
      <c r="BO57" s="44"/>
      <c r="BP57" s="44"/>
      <c r="BQ57" s="44"/>
      <c r="BR57" s="44"/>
      <c r="BS57" s="44"/>
      <c r="BT57" s="44"/>
      <c r="BU57" s="44"/>
      <c r="BV57" s="44"/>
      <c r="BW57" s="44"/>
      <c r="BX57" s="44"/>
      <c r="BY57" s="91"/>
      <c r="BZ57" s="11"/>
      <c r="CA57" s="11"/>
      <c r="CB57" s="11"/>
      <c r="CC57" s="11"/>
      <c r="CD57" s="11"/>
      <c r="CE57" s="11"/>
      <c r="CF57" s="11"/>
      <c r="CG57" s="11"/>
      <c r="CH57" s="11"/>
      <c r="CI57" s="11"/>
      <c r="CJ57" s="11"/>
      <c r="CK57" s="11"/>
      <c r="CL57" s="11"/>
      <c r="CM57" s="11"/>
      <c r="CN57" s="11"/>
      <c r="CO57" s="11"/>
      <c r="CP57" s="11"/>
      <c r="CQ57" s="11"/>
      <c r="CR57" s="11"/>
      <c r="CS57" s="11"/>
      <c r="CT57" s="11"/>
      <c r="CU57" s="11"/>
      <c r="CV57" s="11"/>
      <c r="CW57" s="11"/>
      <c r="CX57" s="11"/>
      <c r="CY57" s="11"/>
      <c r="CZ57" s="11"/>
      <c r="DA57" s="11"/>
      <c r="DB57" s="11"/>
      <c r="DC57" s="11"/>
      <c r="DD57" s="11"/>
      <c r="DE57" s="11"/>
      <c r="DF57" s="11"/>
      <c r="DG57" s="11"/>
      <c r="DH57" s="11"/>
      <c r="DI57" s="11"/>
      <c r="DJ57" s="11"/>
      <c r="DK57" s="11"/>
      <c r="DL57" s="11"/>
      <c r="DM57" s="11"/>
      <c r="DN57" s="11"/>
      <c r="DO57" s="11"/>
      <c r="DP57" s="11"/>
      <c r="DQ57" s="11"/>
      <c r="DR57" s="11"/>
      <c r="DS57" s="11"/>
      <c r="DT57" s="11"/>
      <c r="DU57" s="11"/>
      <c r="DV57" s="11"/>
      <c r="DW57" s="11"/>
      <c r="DX57" s="11"/>
      <c r="DY57" s="11"/>
      <c r="DZ57" s="11"/>
      <c r="EA57" s="11"/>
      <c r="EB57" s="11"/>
      <c r="EC57" s="11"/>
      <c r="ED57" s="11"/>
      <c r="EE57" s="11"/>
      <c r="EF57" s="11"/>
      <c r="EG57" s="11"/>
      <c r="EH57" s="11"/>
      <c r="EI57" s="11"/>
      <c r="EJ57" s="11"/>
      <c r="EK57" s="11"/>
      <c r="EL57" s="11"/>
      <c r="EM57" s="11"/>
      <c r="EN57" s="11"/>
      <c r="EO57" s="11"/>
      <c r="EP57" s="11"/>
      <c r="EQ57" s="11"/>
      <c r="ER57" s="11"/>
      <c r="ES57" s="11"/>
      <c r="ET57" s="11"/>
      <c r="EU57" s="11"/>
      <c r="EV57" s="11"/>
      <c r="EW57" s="11"/>
      <c r="EX57" s="11"/>
      <c r="EY57" s="11"/>
      <c r="EZ57" s="11"/>
      <c r="FA57" s="11"/>
      <c r="FB57" s="11"/>
      <c r="FC57" s="11"/>
      <c r="FD57" s="11"/>
      <c r="FE57" s="11"/>
      <c r="FF57" s="11"/>
      <c r="FG57" s="11"/>
      <c r="FH57" s="11"/>
      <c r="FI57" s="11"/>
      <c r="FJ57" s="11"/>
      <c r="FK57" s="11"/>
      <c r="FL57" s="11"/>
      <c r="FM57" s="11"/>
      <c r="FN57" s="11"/>
      <c r="FO57" s="11"/>
      <c r="FP57" s="11"/>
      <c r="FQ57" s="11"/>
      <c r="FR57" s="11"/>
      <c r="FS57" s="11"/>
      <c r="FT57" s="11"/>
      <c r="FU57" s="11"/>
      <c r="FV57" s="11"/>
      <c r="FW57" s="11"/>
      <c r="FX57" s="11"/>
      <c r="FY57" s="11"/>
      <c r="FZ57" s="11"/>
      <c r="GA57" s="11"/>
      <c r="GB57" s="11"/>
      <c r="GC57" s="11"/>
      <c r="GD57" s="11"/>
      <c r="GE57" s="11"/>
      <c r="GF57" s="11"/>
      <c r="GG57" s="11"/>
      <c r="GH57" s="11"/>
      <c r="GI57" s="11"/>
      <c r="GJ57" s="11"/>
      <c r="GK57" s="11"/>
      <c r="GL57" s="11"/>
      <c r="GM57" s="11"/>
      <c r="GN57" s="11"/>
      <c r="GO57" s="11"/>
      <c r="GP57" s="11"/>
      <c r="GQ57" s="11"/>
      <c r="GR57" s="11"/>
      <c r="GS57" s="11"/>
      <c r="GT57" s="11"/>
      <c r="GU57" s="11"/>
      <c r="GV57" s="11"/>
      <c r="GW57" s="11"/>
      <c r="GX57" s="11"/>
      <c r="GY57" s="11"/>
      <c r="GZ57" s="11"/>
      <c r="HA57" s="11"/>
      <c r="HB57" s="11"/>
      <c r="HC57" s="11"/>
      <c r="HD57" s="11"/>
      <c r="HE57" s="11"/>
      <c r="HF57" s="11"/>
      <c r="HG57" s="11"/>
      <c r="HH57" s="11"/>
      <c r="HI57" s="11"/>
      <c r="HJ57" s="11"/>
      <c r="HK57" s="11"/>
      <c r="HL57" s="11"/>
      <c r="HM57" s="11"/>
      <c r="HN57" s="11"/>
      <c r="HO57" s="11"/>
      <c r="HP57" s="11"/>
      <c r="HQ57" s="11"/>
      <c r="HR57" s="11"/>
      <c r="HS57" s="11"/>
      <c r="HT57" s="11"/>
      <c r="HU57" s="11"/>
      <c r="HV57" s="11"/>
      <c r="HW57" s="11"/>
      <c r="HX57" s="11"/>
      <c r="HY57" s="11"/>
      <c r="HZ57" s="11"/>
      <c r="IA57" s="11"/>
      <c r="IB57" s="11"/>
      <c r="IC57" s="11"/>
      <c r="ID57" s="11"/>
      <c r="IE57" s="11"/>
      <c r="IF57" s="11"/>
      <c r="IG57" s="11"/>
      <c r="IH57" s="11"/>
      <c r="II57" s="11"/>
      <c r="IJ57" s="11"/>
      <c r="IK57" s="11"/>
      <c r="IL57" s="11"/>
      <c r="IM57" s="11"/>
      <c r="IN57" s="11"/>
      <c r="IO57" s="11"/>
      <c r="IP57" s="11"/>
      <c r="IQ57" s="11"/>
      <c r="IR57" s="11"/>
      <c r="IS57" s="11"/>
      <c r="IT57" s="11"/>
      <c r="IU57" s="11"/>
      <c r="IV57" s="11"/>
      <c r="IW57" s="11"/>
    </row>
    <row r="58" spans="1:257" s="10" customFormat="1" ht="33" customHeight="1" x14ac:dyDescent="0.2">
      <c r="A58" s="233" t="s">
        <v>259</v>
      </c>
      <c r="B58" s="150" t="s">
        <v>149</v>
      </c>
      <c r="C58" s="12" t="s">
        <v>91</v>
      </c>
      <c r="D58" s="12" t="s">
        <v>15</v>
      </c>
      <c r="E58" s="12" t="s">
        <v>12</v>
      </c>
      <c r="F58" s="72" t="s">
        <v>256</v>
      </c>
      <c r="G58" s="12" t="s">
        <v>6</v>
      </c>
      <c r="H58" s="12" t="s">
        <v>5</v>
      </c>
      <c r="I58" s="41">
        <f t="shared" si="0"/>
        <v>751</v>
      </c>
      <c r="J58" s="42">
        <f t="shared" si="0"/>
        <v>457</v>
      </c>
      <c r="K58" s="42">
        <f t="shared" si="3"/>
        <v>457</v>
      </c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44"/>
      <c r="AB58" s="44"/>
      <c r="AC58" s="44"/>
      <c r="AD58" s="44"/>
      <c r="AE58" s="44"/>
      <c r="AF58" s="44"/>
      <c r="AG58" s="44"/>
      <c r="AH58" s="44"/>
      <c r="AI58" s="44"/>
      <c r="AJ58" s="44">
        <v>400</v>
      </c>
      <c r="AK58" s="44">
        <v>0</v>
      </c>
      <c r="AL58" s="44"/>
      <c r="AM58" s="44"/>
      <c r="AN58" s="44"/>
      <c r="AO58" s="44"/>
      <c r="AP58" s="44"/>
      <c r="AQ58" s="44"/>
      <c r="AR58" s="44"/>
      <c r="AS58" s="44"/>
      <c r="AT58" s="44"/>
      <c r="AU58" s="44"/>
      <c r="AV58" s="44"/>
      <c r="AW58" s="44"/>
      <c r="AX58" s="44"/>
      <c r="AY58" s="44"/>
      <c r="AZ58" s="44"/>
      <c r="BA58" s="44"/>
      <c r="BB58" s="44"/>
      <c r="BC58" s="44">
        <v>147</v>
      </c>
      <c r="BD58" s="44">
        <v>147</v>
      </c>
      <c r="BE58" s="44">
        <v>351</v>
      </c>
      <c r="BF58" s="44">
        <v>0</v>
      </c>
      <c r="BG58" s="44"/>
      <c r="BH58" s="44"/>
      <c r="BI58" s="44"/>
      <c r="BJ58" s="44"/>
      <c r="BK58" s="44"/>
      <c r="BL58" s="44"/>
      <c r="BM58" s="44"/>
      <c r="BN58" s="44"/>
      <c r="BO58" s="44">
        <v>310</v>
      </c>
      <c r="BP58" s="44">
        <v>310</v>
      </c>
      <c r="BQ58" s="44"/>
      <c r="BR58" s="44"/>
      <c r="BS58" s="44"/>
      <c r="BT58" s="44"/>
      <c r="BU58" s="44"/>
      <c r="BV58" s="44"/>
      <c r="BW58" s="44"/>
      <c r="BX58" s="44"/>
      <c r="BY58" s="91"/>
      <c r="BZ58" s="11"/>
      <c r="CA58" s="11"/>
      <c r="CB58" s="11"/>
      <c r="CC58" s="11"/>
      <c r="CD58" s="11"/>
      <c r="CE58" s="11"/>
      <c r="CF58" s="11"/>
      <c r="CG58" s="11"/>
      <c r="CH58" s="11"/>
      <c r="CI58" s="11"/>
      <c r="CJ58" s="11"/>
      <c r="CK58" s="11"/>
      <c r="CL58" s="11"/>
      <c r="CM58" s="11"/>
      <c r="CN58" s="11"/>
      <c r="CO58" s="11"/>
      <c r="CP58" s="11"/>
      <c r="CQ58" s="11"/>
      <c r="CR58" s="11"/>
      <c r="CS58" s="11"/>
      <c r="CT58" s="11"/>
      <c r="CU58" s="11"/>
      <c r="CV58" s="11"/>
      <c r="CW58" s="11"/>
      <c r="CX58" s="11"/>
      <c r="CY58" s="11"/>
      <c r="CZ58" s="11"/>
      <c r="DA58" s="11"/>
      <c r="DB58" s="11"/>
      <c r="DC58" s="11"/>
      <c r="DD58" s="11"/>
      <c r="DE58" s="11"/>
      <c r="DF58" s="11"/>
      <c r="DG58" s="11"/>
      <c r="DH58" s="11"/>
      <c r="DI58" s="11"/>
      <c r="DJ58" s="11"/>
      <c r="DK58" s="11"/>
      <c r="DL58" s="11"/>
      <c r="DM58" s="11"/>
      <c r="DN58" s="11"/>
      <c r="DO58" s="11"/>
      <c r="DP58" s="11"/>
      <c r="DQ58" s="11"/>
      <c r="DR58" s="11"/>
      <c r="DS58" s="11"/>
      <c r="DT58" s="11"/>
      <c r="DU58" s="11"/>
      <c r="DV58" s="11"/>
      <c r="DW58" s="11"/>
      <c r="DX58" s="11"/>
      <c r="DY58" s="11"/>
      <c r="DZ58" s="11"/>
      <c r="EA58" s="11"/>
      <c r="EB58" s="11"/>
      <c r="EC58" s="11"/>
      <c r="ED58" s="11"/>
      <c r="EE58" s="11"/>
      <c r="EF58" s="11"/>
      <c r="EG58" s="11"/>
      <c r="EH58" s="11"/>
      <c r="EI58" s="11"/>
      <c r="EJ58" s="11"/>
      <c r="EK58" s="11"/>
      <c r="EL58" s="11"/>
      <c r="EM58" s="11"/>
      <c r="EN58" s="11"/>
      <c r="EO58" s="11"/>
      <c r="EP58" s="11"/>
      <c r="EQ58" s="11"/>
      <c r="ER58" s="11"/>
      <c r="ES58" s="11"/>
      <c r="ET58" s="11"/>
      <c r="EU58" s="11"/>
      <c r="EV58" s="11"/>
      <c r="EW58" s="11"/>
      <c r="EX58" s="11"/>
      <c r="EY58" s="11"/>
      <c r="EZ58" s="11"/>
      <c r="FA58" s="11"/>
      <c r="FB58" s="11"/>
      <c r="FC58" s="11"/>
      <c r="FD58" s="11"/>
      <c r="FE58" s="11"/>
      <c r="FF58" s="11"/>
      <c r="FG58" s="11"/>
      <c r="FH58" s="11"/>
      <c r="FI58" s="11"/>
      <c r="FJ58" s="11"/>
      <c r="FK58" s="11"/>
      <c r="FL58" s="11"/>
      <c r="FM58" s="11"/>
      <c r="FN58" s="11"/>
      <c r="FO58" s="11"/>
      <c r="FP58" s="11"/>
      <c r="FQ58" s="11"/>
      <c r="FR58" s="11"/>
      <c r="FS58" s="11"/>
      <c r="FT58" s="11"/>
      <c r="FU58" s="11"/>
      <c r="FV58" s="11"/>
      <c r="FW58" s="11"/>
      <c r="FX58" s="11"/>
      <c r="FY58" s="11"/>
      <c r="FZ58" s="11"/>
      <c r="GA58" s="11"/>
      <c r="GB58" s="11"/>
      <c r="GC58" s="11"/>
      <c r="GD58" s="11"/>
      <c r="GE58" s="11"/>
      <c r="GF58" s="11"/>
      <c r="GG58" s="11"/>
      <c r="GH58" s="11"/>
      <c r="GI58" s="11"/>
      <c r="GJ58" s="11"/>
      <c r="GK58" s="11"/>
      <c r="GL58" s="11"/>
      <c r="GM58" s="11"/>
      <c r="GN58" s="11"/>
      <c r="GO58" s="11"/>
      <c r="GP58" s="11"/>
      <c r="GQ58" s="11"/>
      <c r="GR58" s="11"/>
      <c r="GS58" s="11"/>
      <c r="GT58" s="11"/>
      <c r="GU58" s="11"/>
      <c r="GV58" s="11"/>
      <c r="GW58" s="11"/>
      <c r="GX58" s="11"/>
      <c r="GY58" s="11"/>
      <c r="GZ58" s="11"/>
      <c r="HA58" s="11"/>
      <c r="HB58" s="11"/>
      <c r="HC58" s="11"/>
      <c r="HD58" s="11"/>
      <c r="HE58" s="11"/>
      <c r="HF58" s="11"/>
      <c r="HG58" s="11"/>
      <c r="HH58" s="11"/>
      <c r="HI58" s="11"/>
      <c r="HJ58" s="11"/>
      <c r="HK58" s="11"/>
      <c r="HL58" s="11"/>
      <c r="HM58" s="11"/>
      <c r="HN58" s="11"/>
      <c r="HO58" s="11"/>
      <c r="HP58" s="11"/>
      <c r="HQ58" s="11"/>
      <c r="HR58" s="11"/>
      <c r="HS58" s="11"/>
      <c r="HT58" s="11"/>
      <c r="HU58" s="11"/>
      <c r="HV58" s="11"/>
      <c r="HW58" s="11"/>
      <c r="HX58" s="11"/>
      <c r="HY58" s="11"/>
      <c r="HZ58" s="11"/>
      <c r="IA58" s="11"/>
      <c r="IB58" s="11"/>
      <c r="IC58" s="11"/>
      <c r="ID58" s="11"/>
      <c r="IE58" s="11"/>
      <c r="IF58" s="11"/>
      <c r="IG58" s="11"/>
      <c r="IH58" s="11"/>
      <c r="II58" s="11"/>
      <c r="IJ58" s="11"/>
      <c r="IK58" s="11"/>
      <c r="IL58" s="11"/>
      <c r="IM58" s="11"/>
      <c r="IN58" s="11"/>
      <c r="IO58" s="11"/>
      <c r="IP58" s="11"/>
      <c r="IQ58" s="11"/>
      <c r="IR58" s="11"/>
      <c r="IS58" s="11"/>
      <c r="IT58" s="11"/>
      <c r="IU58" s="11"/>
      <c r="IV58" s="11"/>
      <c r="IW58" s="11"/>
    </row>
    <row r="59" spans="1:257" s="10" customFormat="1" ht="33" customHeight="1" x14ac:dyDescent="0.2">
      <c r="A59" s="234"/>
      <c r="B59" s="150" t="s">
        <v>168</v>
      </c>
      <c r="C59" s="12" t="s">
        <v>91</v>
      </c>
      <c r="D59" s="12" t="s">
        <v>15</v>
      </c>
      <c r="E59" s="12" t="s">
        <v>12</v>
      </c>
      <c r="F59" s="72" t="s">
        <v>256</v>
      </c>
      <c r="G59" s="12" t="s">
        <v>6</v>
      </c>
      <c r="H59" s="12" t="s">
        <v>5</v>
      </c>
      <c r="I59" s="41">
        <f t="shared" si="0"/>
        <v>1425</v>
      </c>
      <c r="J59" s="42">
        <f t="shared" si="0"/>
        <v>1719</v>
      </c>
      <c r="K59" s="42">
        <f t="shared" si="3"/>
        <v>1719</v>
      </c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  <c r="Z59" s="44"/>
      <c r="AA59" s="44"/>
      <c r="AB59" s="44"/>
      <c r="AC59" s="44"/>
      <c r="AD59" s="44"/>
      <c r="AE59" s="44"/>
      <c r="AF59" s="44"/>
      <c r="AG59" s="44"/>
      <c r="AH59" s="44"/>
      <c r="AI59" s="44"/>
      <c r="AJ59" s="44">
        <v>106</v>
      </c>
      <c r="AK59" s="44">
        <v>0</v>
      </c>
      <c r="AL59" s="44"/>
      <c r="AM59" s="44"/>
      <c r="AN59" s="44"/>
      <c r="AO59" s="44"/>
      <c r="AP59" s="44"/>
      <c r="AQ59" s="44"/>
      <c r="AR59" s="44"/>
      <c r="AS59" s="44"/>
      <c r="AT59" s="44"/>
      <c r="AU59" s="44"/>
      <c r="AV59" s="44"/>
      <c r="AW59" s="44"/>
      <c r="AX59" s="44"/>
      <c r="AY59" s="44"/>
      <c r="AZ59" s="44"/>
      <c r="BA59" s="44"/>
      <c r="BB59" s="44"/>
      <c r="BC59" s="44">
        <v>553</v>
      </c>
      <c r="BD59" s="44">
        <f>BC59</f>
        <v>553</v>
      </c>
      <c r="BE59" s="44">
        <v>1319</v>
      </c>
      <c r="BF59" s="44">
        <v>0</v>
      </c>
      <c r="BG59" s="44"/>
      <c r="BH59" s="44"/>
      <c r="BI59" s="44"/>
      <c r="BJ59" s="44"/>
      <c r="BK59" s="44"/>
      <c r="BL59" s="44"/>
      <c r="BM59" s="44"/>
      <c r="BN59" s="44"/>
      <c r="BO59" s="44">
        <v>1166</v>
      </c>
      <c r="BP59" s="44">
        <v>1166</v>
      </c>
      <c r="BQ59" s="44"/>
      <c r="BR59" s="44"/>
      <c r="BS59" s="44"/>
      <c r="BT59" s="44"/>
      <c r="BU59" s="44"/>
      <c r="BV59" s="44"/>
      <c r="BW59" s="44"/>
      <c r="BX59" s="44"/>
      <c r="BY59" s="91"/>
      <c r="BZ59" s="11"/>
      <c r="CA59" s="11"/>
      <c r="CB59" s="11"/>
      <c r="CC59" s="11"/>
      <c r="CD59" s="11"/>
      <c r="CE59" s="11"/>
      <c r="CF59" s="11"/>
      <c r="CG59" s="11"/>
      <c r="CH59" s="11"/>
      <c r="CI59" s="11"/>
      <c r="CJ59" s="11"/>
      <c r="CK59" s="11"/>
      <c r="CL59" s="11"/>
      <c r="CM59" s="11"/>
      <c r="CN59" s="11"/>
      <c r="CO59" s="11"/>
      <c r="CP59" s="11"/>
      <c r="CQ59" s="11"/>
      <c r="CR59" s="11"/>
      <c r="CS59" s="11"/>
      <c r="CT59" s="11"/>
      <c r="CU59" s="11"/>
      <c r="CV59" s="11"/>
      <c r="CW59" s="11"/>
      <c r="CX59" s="11"/>
      <c r="CY59" s="11"/>
      <c r="CZ59" s="11"/>
      <c r="DA59" s="11"/>
      <c r="DB59" s="11"/>
      <c r="DC59" s="11"/>
      <c r="DD59" s="11"/>
      <c r="DE59" s="11"/>
      <c r="DF59" s="11"/>
      <c r="DG59" s="11"/>
      <c r="DH59" s="11"/>
      <c r="DI59" s="11"/>
      <c r="DJ59" s="11"/>
      <c r="DK59" s="11"/>
      <c r="DL59" s="11"/>
      <c r="DM59" s="11"/>
      <c r="DN59" s="11"/>
      <c r="DO59" s="11"/>
      <c r="DP59" s="11"/>
      <c r="DQ59" s="11"/>
      <c r="DR59" s="11"/>
      <c r="DS59" s="11"/>
      <c r="DT59" s="11"/>
      <c r="DU59" s="11"/>
      <c r="DV59" s="11"/>
      <c r="DW59" s="11"/>
      <c r="DX59" s="11"/>
      <c r="DY59" s="11"/>
      <c r="DZ59" s="11"/>
      <c r="EA59" s="11"/>
      <c r="EB59" s="11"/>
      <c r="EC59" s="11"/>
      <c r="ED59" s="11"/>
      <c r="EE59" s="11"/>
      <c r="EF59" s="11"/>
      <c r="EG59" s="11"/>
      <c r="EH59" s="11"/>
      <c r="EI59" s="11"/>
      <c r="EJ59" s="11"/>
      <c r="EK59" s="11"/>
      <c r="EL59" s="11"/>
      <c r="EM59" s="11"/>
      <c r="EN59" s="11"/>
      <c r="EO59" s="11"/>
      <c r="EP59" s="11"/>
      <c r="EQ59" s="11"/>
      <c r="ER59" s="11"/>
      <c r="ES59" s="11"/>
      <c r="ET59" s="11"/>
      <c r="EU59" s="11"/>
      <c r="EV59" s="11"/>
      <c r="EW59" s="11"/>
      <c r="EX59" s="11"/>
      <c r="EY59" s="11"/>
      <c r="EZ59" s="11"/>
      <c r="FA59" s="11"/>
      <c r="FB59" s="11"/>
      <c r="FC59" s="11"/>
      <c r="FD59" s="11"/>
      <c r="FE59" s="11"/>
      <c r="FF59" s="11"/>
      <c r="FG59" s="11"/>
      <c r="FH59" s="11"/>
      <c r="FI59" s="11"/>
      <c r="FJ59" s="11"/>
      <c r="FK59" s="11"/>
      <c r="FL59" s="11"/>
      <c r="FM59" s="11"/>
      <c r="FN59" s="11"/>
      <c r="FO59" s="11"/>
      <c r="FP59" s="11"/>
      <c r="FQ59" s="11"/>
      <c r="FR59" s="11"/>
      <c r="FS59" s="11"/>
      <c r="FT59" s="11"/>
      <c r="FU59" s="11"/>
      <c r="FV59" s="11"/>
      <c r="FW59" s="11"/>
      <c r="FX59" s="11"/>
      <c r="FY59" s="11"/>
      <c r="FZ59" s="11"/>
      <c r="GA59" s="11"/>
      <c r="GB59" s="11"/>
      <c r="GC59" s="11"/>
      <c r="GD59" s="11"/>
      <c r="GE59" s="11"/>
      <c r="GF59" s="11"/>
      <c r="GG59" s="11"/>
      <c r="GH59" s="11"/>
      <c r="GI59" s="11"/>
      <c r="GJ59" s="11"/>
      <c r="GK59" s="11"/>
      <c r="GL59" s="11"/>
      <c r="GM59" s="11"/>
      <c r="GN59" s="11"/>
      <c r="GO59" s="11"/>
      <c r="GP59" s="11"/>
      <c r="GQ59" s="11"/>
      <c r="GR59" s="11"/>
      <c r="GS59" s="11"/>
      <c r="GT59" s="11"/>
      <c r="GU59" s="11"/>
      <c r="GV59" s="11"/>
      <c r="GW59" s="11"/>
      <c r="GX59" s="11"/>
      <c r="GY59" s="11"/>
      <c r="GZ59" s="11"/>
      <c r="HA59" s="11"/>
      <c r="HB59" s="11"/>
      <c r="HC59" s="11"/>
      <c r="HD59" s="11"/>
      <c r="HE59" s="11"/>
      <c r="HF59" s="11"/>
      <c r="HG59" s="11"/>
      <c r="HH59" s="11"/>
      <c r="HI59" s="11"/>
      <c r="HJ59" s="11"/>
      <c r="HK59" s="11"/>
      <c r="HL59" s="11"/>
      <c r="HM59" s="11"/>
      <c r="HN59" s="11"/>
      <c r="HO59" s="11"/>
      <c r="HP59" s="11"/>
      <c r="HQ59" s="11"/>
      <c r="HR59" s="11"/>
      <c r="HS59" s="11"/>
      <c r="HT59" s="11"/>
      <c r="HU59" s="11"/>
      <c r="HV59" s="11"/>
      <c r="HW59" s="11"/>
      <c r="HX59" s="11"/>
      <c r="HY59" s="11"/>
      <c r="HZ59" s="11"/>
      <c r="IA59" s="11"/>
      <c r="IB59" s="11"/>
      <c r="IC59" s="11"/>
      <c r="ID59" s="11"/>
      <c r="IE59" s="11"/>
      <c r="IF59" s="11"/>
      <c r="IG59" s="11"/>
      <c r="IH59" s="11"/>
      <c r="II59" s="11"/>
      <c r="IJ59" s="11"/>
      <c r="IK59" s="11"/>
      <c r="IL59" s="11"/>
      <c r="IM59" s="11"/>
      <c r="IN59" s="11"/>
      <c r="IO59" s="11"/>
      <c r="IP59" s="11"/>
      <c r="IQ59" s="11"/>
      <c r="IR59" s="11"/>
      <c r="IS59" s="11"/>
      <c r="IT59" s="11"/>
      <c r="IU59" s="11"/>
      <c r="IV59" s="11"/>
      <c r="IW59" s="11"/>
    </row>
    <row r="60" spans="1:257" s="10" customFormat="1" ht="24.75" customHeight="1" x14ac:dyDescent="0.2">
      <c r="A60" s="237" t="s">
        <v>202</v>
      </c>
      <c r="B60" s="150" t="s">
        <v>62</v>
      </c>
      <c r="C60" s="12" t="s">
        <v>68</v>
      </c>
      <c r="D60" s="12" t="s">
        <v>68</v>
      </c>
      <c r="E60" s="12" t="s">
        <v>68</v>
      </c>
      <c r="F60" s="12" t="s">
        <v>68</v>
      </c>
      <c r="G60" s="12" t="s">
        <v>68</v>
      </c>
      <c r="H60" s="12" t="s">
        <v>68</v>
      </c>
      <c r="I60" s="26">
        <f>I61+I62</f>
        <v>8032</v>
      </c>
      <c r="J60" s="27">
        <f>J61+J62</f>
        <v>8032</v>
      </c>
      <c r="K60" s="27">
        <f>K61+K62</f>
        <v>8032</v>
      </c>
      <c r="L60" s="27">
        <f>L61+L62</f>
        <v>0</v>
      </c>
      <c r="M60" s="27">
        <f t="shared" ref="M60:BW60" si="26">M61+M62</f>
        <v>0</v>
      </c>
      <c r="N60" s="27">
        <f t="shared" si="26"/>
        <v>0</v>
      </c>
      <c r="O60" s="27">
        <f t="shared" si="26"/>
        <v>0</v>
      </c>
      <c r="P60" s="27">
        <f t="shared" si="26"/>
        <v>0</v>
      </c>
      <c r="Q60" s="27">
        <f t="shared" si="26"/>
        <v>0</v>
      </c>
      <c r="R60" s="27">
        <f t="shared" si="26"/>
        <v>0</v>
      </c>
      <c r="S60" s="27">
        <f t="shared" si="26"/>
        <v>0</v>
      </c>
      <c r="T60" s="27">
        <f t="shared" si="26"/>
        <v>0</v>
      </c>
      <c r="U60" s="27">
        <f t="shared" si="26"/>
        <v>0</v>
      </c>
      <c r="V60" s="27">
        <f t="shared" si="26"/>
        <v>0</v>
      </c>
      <c r="W60" s="27">
        <f t="shared" si="26"/>
        <v>0</v>
      </c>
      <c r="X60" s="27">
        <f t="shared" si="26"/>
        <v>0</v>
      </c>
      <c r="Y60" s="27">
        <f t="shared" si="26"/>
        <v>0</v>
      </c>
      <c r="Z60" s="27">
        <f t="shared" si="26"/>
        <v>0</v>
      </c>
      <c r="AA60" s="27">
        <f t="shared" si="26"/>
        <v>0</v>
      </c>
      <c r="AB60" s="27">
        <f t="shared" si="26"/>
        <v>0</v>
      </c>
      <c r="AC60" s="27">
        <f t="shared" si="26"/>
        <v>0</v>
      </c>
      <c r="AD60" s="27">
        <f t="shared" si="26"/>
        <v>0</v>
      </c>
      <c r="AE60" s="27">
        <f t="shared" si="26"/>
        <v>0</v>
      </c>
      <c r="AF60" s="27">
        <f t="shared" si="26"/>
        <v>0</v>
      </c>
      <c r="AG60" s="27">
        <f t="shared" si="26"/>
        <v>0</v>
      </c>
      <c r="AH60" s="27">
        <f t="shared" si="26"/>
        <v>0</v>
      </c>
      <c r="AI60" s="27">
        <f t="shared" si="26"/>
        <v>0</v>
      </c>
      <c r="AJ60" s="27">
        <f t="shared" si="26"/>
        <v>0</v>
      </c>
      <c r="AK60" s="27">
        <f t="shared" si="26"/>
        <v>0</v>
      </c>
      <c r="AL60" s="27">
        <f t="shared" si="26"/>
        <v>0</v>
      </c>
      <c r="AM60" s="27">
        <f t="shared" si="26"/>
        <v>0</v>
      </c>
      <c r="AN60" s="27">
        <f t="shared" si="26"/>
        <v>0</v>
      </c>
      <c r="AO60" s="27">
        <f t="shared" si="26"/>
        <v>0</v>
      </c>
      <c r="AP60" s="27">
        <f t="shared" si="26"/>
        <v>0</v>
      </c>
      <c r="AQ60" s="27">
        <f t="shared" si="26"/>
        <v>0</v>
      </c>
      <c r="AR60" s="27">
        <f t="shared" si="26"/>
        <v>0</v>
      </c>
      <c r="AS60" s="27">
        <f t="shared" si="26"/>
        <v>0</v>
      </c>
      <c r="AT60" s="27">
        <f t="shared" si="26"/>
        <v>0</v>
      </c>
      <c r="AU60" s="27">
        <f t="shared" si="26"/>
        <v>0</v>
      </c>
      <c r="AV60" s="27">
        <f t="shared" si="26"/>
        <v>0</v>
      </c>
      <c r="AW60" s="27">
        <f t="shared" si="26"/>
        <v>0</v>
      </c>
      <c r="AX60" s="27">
        <f t="shared" si="26"/>
        <v>0</v>
      </c>
      <c r="AY60" s="27">
        <f t="shared" si="26"/>
        <v>0</v>
      </c>
      <c r="AZ60" s="27">
        <f t="shared" si="26"/>
        <v>0</v>
      </c>
      <c r="BA60" s="27">
        <f t="shared" si="26"/>
        <v>0</v>
      </c>
      <c r="BB60" s="27">
        <f t="shared" si="26"/>
        <v>0</v>
      </c>
      <c r="BC60" s="27">
        <f t="shared" si="26"/>
        <v>0</v>
      </c>
      <c r="BD60" s="27">
        <f t="shared" si="26"/>
        <v>0</v>
      </c>
      <c r="BE60" s="27">
        <f t="shared" si="26"/>
        <v>0</v>
      </c>
      <c r="BF60" s="27">
        <f t="shared" si="26"/>
        <v>0</v>
      </c>
      <c r="BG60" s="27">
        <f t="shared" si="26"/>
        <v>0</v>
      </c>
      <c r="BH60" s="27">
        <f t="shared" si="26"/>
        <v>0</v>
      </c>
      <c r="BI60" s="27">
        <f t="shared" si="26"/>
        <v>0</v>
      </c>
      <c r="BJ60" s="27">
        <f t="shared" si="26"/>
        <v>0</v>
      </c>
      <c r="BK60" s="27">
        <f t="shared" si="26"/>
        <v>0</v>
      </c>
      <c r="BL60" s="27">
        <f t="shared" si="26"/>
        <v>0</v>
      </c>
      <c r="BM60" s="27">
        <f t="shared" si="26"/>
        <v>0</v>
      </c>
      <c r="BN60" s="27">
        <f t="shared" si="26"/>
        <v>0</v>
      </c>
      <c r="BO60" s="27">
        <f t="shared" si="26"/>
        <v>0</v>
      </c>
      <c r="BP60" s="27">
        <f t="shared" si="26"/>
        <v>0</v>
      </c>
      <c r="BQ60" s="27">
        <f t="shared" si="26"/>
        <v>5156</v>
      </c>
      <c r="BR60" s="27">
        <f t="shared" si="26"/>
        <v>5156</v>
      </c>
      <c r="BS60" s="27">
        <f t="shared" si="26"/>
        <v>5156</v>
      </c>
      <c r="BT60" s="27">
        <f t="shared" si="26"/>
        <v>0</v>
      </c>
      <c r="BU60" s="27">
        <f t="shared" si="26"/>
        <v>0</v>
      </c>
      <c r="BV60" s="27">
        <f t="shared" si="26"/>
        <v>0</v>
      </c>
      <c r="BW60" s="27">
        <f t="shared" si="26"/>
        <v>2876</v>
      </c>
      <c r="BX60" s="27">
        <f>BX61+BX62</f>
        <v>2876</v>
      </c>
      <c r="BY60" s="90">
        <f>BY61+BY62</f>
        <v>2876</v>
      </c>
      <c r="BZ60" s="11"/>
      <c r="CA60" s="11"/>
      <c r="CB60" s="11"/>
      <c r="CC60" s="11"/>
      <c r="CD60" s="11"/>
      <c r="CE60" s="11"/>
      <c r="CF60" s="11"/>
      <c r="CG60" s="11"/>
      <c r="CH60" s="11"/>
      <c r="CI60" s="11"/>
      <c r="CJ60" s="11"/>
      <c r="CK60" s="11"/>
      <c r="CL60" s="11"/>
      <c r="CM60" s="11"/>
      <c r="CN60" s="11"/>
      <c r="CO60" s="11"/>
      <c r="CP60" s="11"/>
      <c r="CQ60" s="11"/>
      <c r="CR60" s="11"/>
      <c r="CS60" s="11"/>
      <c r="CT60" s="11"/>
      <c r="CU60" s="11"/>
      <c r="CV60" s="11"/>
      <c r="CW60" s="11"/>
      <c r="CX60" s="11"/>
      <c r="CY60" s="11"/>
      <c r="CZ60" s="11"/>
      <c r="DA60" s="11"/>
      <c r="DB60" s="11"/>
      <c r="DC60" s="11"/>
      <c r="DD60" s="11"/>
      <c r="DE60" s="11"/>
      <c r="DF60" s="11"/>
      <c r="DG60" s="11"/>
      <c r="DH60" s="11"/>
      <c r="DI60" s="11"/>
      <c r="DJ60" s="11"/>
      <c r="DK60" s="11"/>
      <c r="DL60" s="11"/>
      <c r="DM60" s="11"/>
      <c r="DN60" s="11"/>
      <c r="DO60" s="11"/>
      <c r="DP60" s="11"/>
      <c r="DQ60" s="11"/>
      <c r="DR60" s="11"/>
      <c r="DS60" s="11"/>
      <c r="DT60" s="11"/>
      <c r="DU60" s="11"/>
      <c r="DV60" s="11"/>
      <c r="DW60" s="11"/>
      <c r="DX60" s="11"/>
      <c r="DY60" s="11"/>
      <c r="DZ60" s="11"/>
      <c r="EA60" s="11"/>
      <c r="EB60" s="11"/>
      <c r="EC60" s="11"/>
      <c r="ED60" s="11"/>
      <c r="EE60" s="11"/>
      <c r="EF60" s="11"/>
      <c r="EG60" s="11"/>
      <c r="EH60" s="11"/>
      <c r="EI60" s="11"/>
      <c r="EJ60" s="11"/>
      <c r="EK60" s="11"/>
      <c r="EL60" s="11"/>
      <c r="EM60" s="11"/>
      <c r="EN60" s="11"/>
      <c r="EO60" s="11"/>
      <c r="EP60" s="11"/>
      <c r="EQ60" s="11"/>
      <c r="ER60" s="11"/>
      <c r="ES60" s="11"/>
      <c r="ET60" s="11"/>
      <c r="EU60" s="11"/>
      <c r="EV60" s="11"/>
      <c r="EW60" s="11"/>
      <c r="EX60" s="11"/>
      <c r="EY60" s="11"/>
      <c r="EZ60" s="11"/>
      <c r="FA60" s="11"/>
      <c r="FB60" s="11"/>
      <c r="FC60" s="11"/>
      <c r="FD60" s="11"/>
      <c r="FE60" s="11"/>
      <c r="FF60" s="11"/>
      <c r="FG60" s="11"/>
      <c r="FH60" s="11"/>
      <c r="FI60" s="11"/>
      <c r="FJ60" s="11"/>
      <c r="FK60" s="11"/>
      <c r="FL60" s="11"/>
      <c r="FM60" s="11"/>
      <c r="FN60" s="11"/>
      <c r="FO60" s="11"/>
      <c r="FP60" s="11"/>
      <c r="FQ60" s="11"/>
      <c r="FR60" s="11"/>
      <c r="FS60" s="11"/>
      <c r="FT60" s="11"/>
      <c r="FU60" s="11"/>
      <c r="FV60" s="11"/>
      <c r="FW60" s="11"/>
      <c r="FX60" s="11"/>
      <c r="FY60" s="11"/>
      <c r="FZ60" s="11"/>
      <c r="GA60" s="11"/>
      <c r="GB60" s="11"/>
      <c r="GC60" s="11"/>
      <c r="GD60" s="11"/>
      <c r="GE60" s="11"/>
      <c r="GF60" s="11"/>
      <c r="GG60" s="11"/>
      <c r="GH60" s="11"/>
      <c r="GI60" s="11"/>
      <c r="GJ60" s="11"/>
      <c r="GK60" s="11"/>
      <c r="GL60" s="11"/>
      <c r="GM60" s="11"/>
      <c r="GN60" s="11"/>
      <c r="GO60" s="11"/>
      <c r="GP60" s="11"/>
      <c r="GQ60" s="11"/>
      <c r="GR60" s="11"/>
      <c r="GS60" s="11"/>
      <c r="GT60" s="11"/>
      <c r="GU60" s="11"/>
      <c r="GV60" s="11"/>
      <c r="GW60" s="11"/>
      <c r="GX60" s="11"/>
      <c r="GY60" s="11"/>
      <c r="GZ60" s="11"/>
      <c r="HA60" s="11"/>
      <c r="HB60" s="11"/>
      <c r="HC60" s="11"/>
      <c r="HD60" s="11"/>
      <c r="HE60" s="11"/>
      <c r="HF60" s="11"/>
      <c r="HG60" s="11"/>
      <c r="HH60" s="11"/>
      <c r="HI60" s="11"/>
      <c r="HJ60" s="11"/>
      <c r="HK60" s="11"/>
      <c r="HL60" s="11"/>
      <c r="HM60" s="11"/>
      <c r="HN60" s="11"/>
      <c r="HO60" s="11"/>
      <c r="HP60" s="11"/>
      <c r="HQ60" s="11"/>
      <c r="HR60" s="11"/>
      <c r="HS60" s="11"/>
      <c r="HT60" s="11"/>
      <c r="HU60" s="11"/>
      <c r="HV60" s="11"/>
      <c r="HW60" s="11"/>
      <c r="HX60" s="11"/>
      <c r="HY60" s="11"/>
      <c r="HZ60" s="11"/>
      <c r="IA60" s="11"/>
      <c r="IB60" s="11"/>
      <c r="IC60" s="11"/>
      <c r="ID60" s="11"/>
      <c r="IE60" s="11"/>
      <c r="IF60" s="11"/>
      <c r="IG60" s="11"/>
      <c r="IH60" s="11"/>
      <c r="II60" s="11"/>
      <c r="IJ60" s="11"/>
      <c r="IK60" s="11"/>
      <c r="IL60" s="11"/>
      <c r="IM60" s="11"/>
      <c r="IN60" s="11"/>
      <c r="IO60" s="11"/>
      <c r="IP60" s="11"/>
      <c r="IQ60" s="11"/>
      <c r="IR60" s="11"/>
      <c r="IS60" s="11"/>
      <c r="IT60" s="11"/>
      <c r="IU60" s="11"/>
      <c r="IV60" s="11"/>
      <c r="IW60" s="11"/>
    </row>
    <row r="61" spans="1:257" s="10" customFormat="1" ht="38.25" customHeight="1" x14ac:dyDescent="0.2">
      <c r="A61" s="237"/>
      <c r="B61" s="150" t="s">
        <v>94</v>
      </c>
      <c r="C61" s="15" t="s">
        <v>115</v>
      </c>
      <c r="D61" s="15" t="s">
        <v>83</v>
      </c>
      <c r="E61" s="15" t="s">
        <v>12</v>
      </c>
      <c r="F61" s="69" t="s">
        <v>104</v>
      </c>
      <c r="G61" s="15" t="s">
        <v>6</v>
      </c>
      <c r="H61" s="15" t="s">
        <v>5</v>
      </c>
      <c r="I61" s="162">
        <f t="shared" si="0"/>
        <v>6345</v>
      </c>
      <c r="J61" s="42">
        <f t="shared" ref="I61:J70" si="27">M61+P61+S61+V61+Y61+AB61+AE61+AH61+AK61+AN61+AQ61+AT61+AW61+AZ61+BC61+BF61+BI61+BL61+BO61+BR61+BU61+BX61</f>
        <v>6345</v>
      </c>
      <c r="K61" s="42">
        <f t="shared" ref="K61:K70" si="28">N61+Q61+T61+W61+Z61+AC61+AF61+AI61+AL61+AO61+AR61+AU61+AX61+BA61+BD61+BG61+BJ61+BM61+BP61+BS61+BV61+BY61</f>
        <v>6345</v>
      </c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/>
      <c r="BA61" s="41"/>
      <c r="BB61" s="41"/>
      <c r="BC61" s="41"/>
      <c r="BD61" s="41"/>
      <c r="BE61" s="41"/>
      <c r="BF61" s="41"/>
      <c r="BG61" s="41"/>
      <c r="BH61" s="41"/>
      <c r="BI61" s="41"/>
      <c r="BJ61" s="41"/>
      <c r="BK61" s="41"/>
      <c r="BL61" s="41"/>
      <c r="BM61" s="41"/>
      <c r="BN61" s="41"/>
      <c r="BO61" s="41"/>
      <c r="BP61" s="41"/>
      <c r="BQ61" s="41">
        <v>4073</v>
      </c>
      <c r="BR61" s="41">
        <v>4073</v>
      </c>
      <c r="BS61" s="41">
        <f t="shared" ref="BS61:BS69" si="29">BR61</f>
        <v>4073</v>
      </c>
      <c r="BT61" s="41"/>
      <c r="BU61" s="41"/>
      <c r="BV61" s="41"/>
      <c r="BW61" s="41">
        <v>2272</v>
      </c>
      <c r="BX61" s="41">
        <v>2272</v>
      </c>
      <c r="BY61" s="93">
        <f t="shared" ref="BY61:BY69" si="30">BX61</f>
        <v>2272</v>
      </c>
      <c r="BZ61" s="11"/>
      <c r="CA61" s="11"/>
      <c r="CB61" s="11"/>
      <c r="CC61" s="11"/>
      <c r="CD61" s="11"/>
      <c r="CE61" s="11"/>
      <c r="CF61" s="11"/>
      <c r="CG61" s="11"/>
      <c r="CH61" s="11"/>
      <c r="CI61" s="11"/>
      <c r="CJ61" s="11"/>
      <c r="CK61" s="11"/>
      <c r="CL61" s="11"/>
      <c r="CM61" s="11"/>
      <c r="CN61" s="11"/>
      <c r="CO61" s="11"/>
      <c r="CP61" s="11"/>
      <c r="CQ61" s="11"/>
      <c r="CR61" s="11"/>
      <c r="CS61" s="11"/>
      <c r="CT61" s="11"/>
      <c r="CU61" s="11"/>
      <c r="CV61" s="11"/>
      <c r="CW61" s="11"/>
      <c r="CX61" s="11"/>
      <c r="CY61" s="11"/>
      <c r="CZ61" s="11"/>
      <c r="DA61" s="11"/>
      <c r="DB61" s="11"/>
      <c r="DC61" s="11"/>
      <c r="DD61" s="11"/>
      <c r="DE61" s="11"/>
      <c r="DF61" s="11"/>
      <c r="DG61" s="11"/>
      <c r="DH61" s="11"/>
      <c r="DI61" s="11"/>
      <c r="DJ61" s="11"/>
      <c r="DK61" s="11"/>
      <c r="DL61" s="11"/>
      <c r="DM61" s="11"/>
      <c r="DN61" s="11"/>
      <c r="DO61" s="11"/>
      <c r="DP61" s="11"/>
      <c r="DQ61" s="11"/>
      <c r="DR61" s="11"/>
      <c r="DS61" s="11"/>
      <c r="DT61" s="11"/>
      <c r="DU61" s="11"/>
      <c r="DV61" s="11"/>
      <c r="DW61" s="11"/>
      <c r="DX61" s="11"/>
      <c r="DY61" s="11"/>
      <c r="DZ61" s="11"/>
      <c r="EA61" s="11"/>
      <c r="EB61" s="11"/>
      <c r="EC61" s="11"/>
      <c r="ED61" s="11"/>
      <c r="EE61" s="11"/>
      <c r="EF61" s="11"/>
      <c r="EG61" s="11"/>
      <c r="EH61" s="11"/>
      <c r="EI61" s="11"/>
      <c r="EJ61" s="11"/>
      <c r="EK61" s="11"/>
      <c r="EL61" s="11"/>
      <c r="EM61" s="11"/>
      <c r="EN61" s="11"/>
      <c r="EO61" s="11"/>
      <c r="EP61" s="11"/>
      <c r="EQ61" s="11"/>
      <c r="ER61" s="11"/>
      <c r="ES61" s="11"/>
      <c r="ET61" s="11"/>
      <c r="EU61" s="11"/>
      <c r="EV61" s="11"/>
      <c r="EW61" s="11"/>
      <c r="EX61" s="11"/>
      <c r="EY61" s="11"/>
      <c r="EZ61" s="11"/>
      <c r="FA61" s="11"/>
      <c r="FB61" s="11"/>
      <c r="FC61" s="11"/>
      <c r="FD61" s="11"/>
      <c r="FE61" s="11"/>
      <c r="FF61" s="11"/>
      <c r="FG61" s="11"/>
      <c r="FH61" s="11"/>
      <c r="FI61" s="11"/>
      <c r="FJ61" s="11"/>
      <c r="FK61" s="11"/>
      <c r="FL61" s="11"/>
      <c r="FM61" s="11"/>
      <c r="FN61" s="11"/>
      <c r="FO61" s="11"/>
      <c r="FP61" s="11"/>
      <c r="FQ61" s="11"/>
      <c r="FR61" s="11"/>
      <c r="FS61" s="11"/>
      <c r="FT61" s="11"/>
      <c r="FU61" s="11"/>
      <c r="FV61" s="11"/>
      <c r="FW61" s="11"/>
      <c r="FX61" s="11"/>
      <c r="FY61" s="11"/>
      <c r="FZ61" s="11"/>
      <c r="GA61" s="11"/>
      <c r="GB61" s="11"/>
      <c r="GC61" s="11"/>
      <c r="GD61" s="11"/>
      <c r="GE61" s="11"/>
      <c r="GF61" s="11"/>
      <c r="GG61" s="11"/>
      <c r="GH61" s="11"/>
      <c r="GI61" s="11"/>
      <c r="GJ61" s="11"/>
      <c r="GK61" s="11"/>
      <c r="GL61" s="11"/>
      <c r="GM61" s="11"/>
      <c r="GN61" s="11"/>
      <c r="GO61" s="11"/>
      <c r="GP61" s="11"/>
      <c r="GQ61" s="11"/>
      <c r="GR61" s="11"/>
      <c r="GS61" s="11"/>
      <c r="GT61" s="11"/>
      <c r="GU61" s="11"/>
      <c r="GV61" s="11"/>
      <c r="GW61" s="11"/>
      <c r="GX61" s="11"/>
      <c r="GY61" s="11"/>
      <c r="GZ61" s="11"/>
      <c r="HA61" s="11"/>
      <c r="HB61" s="11"/>
      <c r="HC61" s="11"/>
      <c r="HD61" s="11"/>
      <c r="HE61" s="11"/>
      <c r="HF61" s="11"/>
      <c r="HG61" s="11"/>
      <c r="HH61" s="11"/>
      <c r="HI61" s="11"/>
      <c r="HJ61" s="11"/>
      <c r="HK61" s="11"/>
      <c r="HL61" s="11"/>
      <c r="HM61" s="11"/>
      <c r="HN61" s="11"/>
      <c r="HO61" s="11"/>
      <c r="HP61" s="11"/>
      <c r="HQ61" s="11"/>
      <c r="HR61" s="11"/>
      <c r="HS61" s="11"/>
      <c r="HT61" s="11"/>
      <c r="HU61" s="11"/>
      <c r="HV61" s="11"/>
      <c r="HW61" s="11"/>
      <c r="HX61" s="11"/>
      <c r="HY61" s="11"/>
      <c r="HZ61" s="11"/>
      <c r="IA61" s="11"/>
      <c r="IB61" s="11"/>
      <c r="IC61" s="11"/>
      <c r="ID61" s="11"/>
      <c r="IE61" s="11"/>
      <c r="IF61" s="11"/>
      <c r="IG61" s="11"/>
      <c r="IH61" s="11"/>
      <c r="II61" s="11"/>
      <c r="IJ61" s="11"/>
      <c r="IK61" s="11"/>
      <c r="IL61" s="11"/>
      <c r="IM61" s="11"/>
      <c r="IN61" s="11"/>
      <c r="IO61" s="11"/>
      <c r="IP61" s="11"/>
      <c r="IQ61" s="11"/>
      <c r="IR61" s="11"/>
      <c r="IS61" s="11"/>
      <c r="IT61" s="11"/>
      <c r="IU61" s="11"/>
      <c r="IV61" s="11"/>
      <c r="IW61" s="11"/>
    </row>
    <row r="62" spans="1:257" s="10" customFormat="1" ht="48" customHeight="1" x14ac:dyDescent="0.2">
      <c r="A62" s="237"/>
      <c r="B62" s="150" t="s">
        <v>149</v>
      </c>
      <c r="C62" s="15" t="s">
        <v>115</v>
      </c>
      <c r="D62" s="15" t="s">
        <v>83</v>
      </c>
      <c r="E62" s="15" t="s">
        <v>12</v>
      </c>
      <c r="F62" s="69" t="s">
        <v>104</v>
      </c>
      <c r="G62" s="15" t="s">
        <v>6</v>
      </c>
      <c r="H62" s="15" t="s">
        <v>5</v>
      </c>
      <c r="I62" s="162">
        <f>L62+O62+R62+U62+X62+AA62+AD62+AG62+AJ62+AM62+AP62+AS62+AV62+AY62+BB62+BE62+BH62+BK62+BN62+BQ62+BT62+BW62</f>
        <v>1687</v>
      </c>
      <c r="J62" s="42">
        <f t="shared" si="27"/>
        <v>1687</v>
      </c>
      <c r="K62" s="42">
        <f t="shared" si="28"/>
        <v>1687</v>
      </c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>
        <v>1083</v>
      </c>
      <c r="BR62" s="41">
        <v>1083</v>
      </c>
      <c r="BS62" s="41">
        <f t="shared" si="29"/>
        <v>1083</v>
      </c>
      <c r="BT62" s="41"/>
      <c r="BU62" s="41"/>
      <c r="BV62" s="41"/>
      <c r="BW62" s="41">
        <v>604</v>
      </c>
      <c r="BX62" s="41">
        <v>604</v>
      </c>
      <c r="BY62" s="93">
        <f t="shared" si="30"/>
        <v>604</v>
      </c>
      <c r="BZ62" s="11"/>
      <c r="CA62" s="11"/>
      <c r="CB62" s="11"/>
      <c r="CC62" s="11"/>
      <c r="CD62" s="11"/>
      <c r="CE62" s="11"/>
      <c r="CF62" s="11"/>
      <c r="CG62" s="11"/>
      <c r="CH62" s="11"/>
      <c r="CI62" s="11"/>
      <c r="CJ62" s="11"/>
      <c r="CK62" s="11"/>
      <c r="CL62" s="11"/>
      <c r="CM62" s="11"/>
      <c r="CN62" s="11"/>
      <c r="CO62" s="11"/>
      <c r="CP62" s="11"/>
      <c r="CQ62" s="11"/>
      <c r="CR62" s="11"/>
      <c r="CS62" s="11"/>
      <c r="CT62" s="11"/>
      <c r="CU62" s="11"/>
      <c r="CV62" s="11"/>
      <c r="CW62" s="11"/>
      <c r="CX62" s="11"/>
      <c r="CY62" s="11"/>
      <c r="CZ62" s="11"/>
      <c r="DA62" s="11"/>
      <c r="DB62" s="11"/>
      <c r="DC62" s="11"/>
      <c r="DD62" s="11"/>
      <c r="DE62" s="11"/>
      <c r="DF62" s="11"/>
      <c r="DG62" s="11"/>
      <c r="DH62" s="11"/>
      <c r="DI62" s="11"/>
      <c r="DJ62" s="11"/>
      <c r="DK62" s="11"/>
      <c r="DL62" s="11"/>
      <c r="DM62" s="11"/>
      <c r="DN62" s="11"/>
      <c r="DO62" s="11"/>
      <c r="DP62" s="11"/>
      <c r="DQ62" s="11"/>
      <c r="DR62" s="11"/>
      <c r="DS62" s="11"/>
      <c r="DT62" s="11"/>
      <c r="DU62" s="11"/>
      <c r="DV62" s="11"/>
      <c r="DW62" s="11"/>
      <c r="DX62" s="11"/>
      <c r="DY62" s="11"/>
      <c r="DZ62" s="11"/>
      <c r="EA62" s="11"/>
      <c r="EB62" s="11"/>
      <c r="EC62" s="11"/>
      <c r="ED62" s="11"/>
      <c r="EE62" s="11"/>
      <c r="EF62" s="11"/>
      <c r="EG62" s="11"/>
      <c r="EH62" s="11"/>
      <c r="EI62" s="11"/>
      <c r="EJ62" s="11"/>
      <c r="EK62" s="11"/>
      <c r="EL62" s="11"/>
      <c r="EM62" s="11"/>
      <c r="EN62" s="11"/>
      <c r="EO62" s="11"/>
      <c r="EP62" s="11"/>
      <c r="EQ62" s="11"/>
      <c r="ER62" s="11"/>
      <c r="ES62" s="11"/>
      <c r="ET62" s="11"/>
      <c r="EU62" s="11"/>
      <c r="EV62" s="11"/>
      <c r="EW62" s="11"/>
      <c r="EX62" s="11"/>
      <c r="EY62" s="11"/>
      <c r="EZ62" s="11"/>
      <c r="FA62" s="11"/>
      <c r="FB62" s="11"/>
      <c r="FC62" s="11"/>
      <c r="FD62" s="11"/>
      <c r="FE62" s="11"/>
      <c r="FF62" s="11"/>
      <c r="FG62" s="11"/>
      <c r="FH62" s="11"/>
      <c r="FI62" s="11"/>
      <c r="FJ62" s="11"/>
      <c r="FK62" s="11"/>
      <c r="FL62" s="11"/>
      <c r="FM62" s="11"/>
      <c r="FN62" s="11"/>
      <c r="FO62" s="11"/>
      <c r="FP62" s="11"/>
      <c r="FQ62" s="11"/>
      <c r="FR62" s="11"/>
      <c r="FS62" s="11"/>
      <c r="FT62" s="11"/>
      <c r="FU62" s="11"/>
      <c r="FV62" s="11"/>
      <c r="FW62" s="11"/>
      <c r="FX62" s="11"/>
      <c r="FY62" s="11"/>
      <c r="FZ62" s="11"/>
      <c r="GA62" s="11"/>
      <c r="GB62" s="11"/>
      <c r="GC62" s="11"/>
      <c r="GD62" s="11"/>
      <c r="GE62" s="11"/>
      <c r="GF62" s="11"/>
      <c r="GG62" s="11"/>
      <c r="GH62" s="11"/>
      <c r="GI62" s="11"/>
      <c r="GJ62" s="11"/>
      <c r="GK62" s="11"/>
      <c r="GL62" s="11"/>
      <c r="GM62" s="11"/>
      <c r="GN62" s="11"/>
      <c r="GO62" s="11"/>
      <c r="GP62" s="11"/>
      <c r="GQ62" s="11"/>
      <c r="GR62" s="11"/>
      <c r="GS62" s="11"/>
      <c r="GT62" s="11"/>
      <c r="GU62" s="11"/>
      <c r="GV62" s="11"/>
      <c r="GW62" s="11"/>
      <c r="GX62" s="11"/>
      <c r="GY62" s="11"/>
      <c r="GZ62" s="11"/>
      <c r="HA62" s="11"/>
      <c r="HB62" s="11"/>
      <c r="HC62" s="11"/>
      <c r="HD62" s="11"/>
      <c r="HE62" s="11"/>
      <c r="HF62" s="11"/>
      <c r="HG62" s="11"/>
      <c r="HH62" s="11"/>
      <c r="HI62" s="11"/>
      <c r="HJ62" s="11"/>
      <c r="HK62" s="11"/>
      <c r="HL62" s="11"/>
      <c r="HM62" s="11"/>
      <c r="HN62" s="11"/>
      <c r="HO62" s="11"/>
      <c r="HP62" s="11"/>
      <c r="HQ62" s="11"/>
      <c r="HR62" s="11"/>
      <c r="HS62" s="11"/>
      <c r="HT62" s="11"/>
      <c r="HU62" s="11"/>
      <c r="HV62" s="11"/>
      <c r="HW62" s="11"/>
      <c r="HX62" s="11"/>
      <c r="HY62" s="11"/>
      <c r="HZ62" s="11"/>
      <c r="IA62" s="11"/>
      <c r="IB62" s="11"/>
      <c r="IC62" s="11"/>
      <c r="ID62" s="11"/>
      <c r="IE62" s="11"/>
      <c r="IF62" s="11"/>
      <c r="IG62" s="11"/>
      <c r="IH62" s="11"/>
      <c r="II62" s="11"/>
      <c r="IJ62" s="11"/>
      <c r="IK62" s="11"/>
      <c r="IL62" s="11"/>
      <c r="IM62" s="11"/>
      <c r="IN62" s="11"/>
      <c r="IO62" s="11"/>
      <c r="IP62" s="11"/>
      <c r="IQ62" s="11"/>
      <c r="IR62" s="11"/>
      <c r="IS62" s="11"/>
      <c r="IT62" s="11"/>
      <c r="IU62" s="11"/>
      <c r="IV62" s="11"/>
      <c r="IW62" s="11"/>
    </row>
    <row r="63" spans="1:257" s="10" customFormat="1" ht="64.5" customHeight="1" x14ac:dyDescent="0.2">
      <c r="A63" s="94" t="s">
        <v>203</v>
      </c>
      <c r="B63" s="150" t="s">
        <v>149</v>
      </c>
      <c r="C63" s="15" t="s">
        <v>95</v>
      </c>
      <c r="D63" s="15" t="s">
        <v>17</v>
      </c>
      <c r="E63" s="15" t="s">
        <v>1</v>
      </c>
      <c r="F63" s="69" t="s">
        <v>36</v>
      </c>
      <c r="G63" s="15" t="s">
        <v>6</v>
      </c>
      <c r="H63" s="15" t="s">
        <v>5</v>
      </c>
      <c r="I63" s="26">
        <f>L63+O63+R63+U63+X63+AA63+AD63+AG63+AJ63+AM63+AP63+AS63+AV63+AY63+BB63+BE63+BH63+BK63+BN63+BQ63+BT63+BW63</f>
        <v>87309</v>
      </c>
      <c r="J63" s="27">
        <f t="shared" si="27"/>
        <v>107363</v>
      </c>
      <c r="K63" s="27">
        <f t="shared" si="28"/>
        <v>107170</v>
      </c>
      <c r="L63" s="26">
        <v>2432</v>
      </c>
      <c r="M63" s="26">
        <v>3180</v>
      </c>
      <c r="N63" s="26">
        <v>3180</v>
      </c>
      <c r="O63" s="26">
        <v>8892</v>
      </c>
      <c r="P63" s="26">
        <v>10943</v>
      </c>
      <c r="Q63" s="26">
        <f t="shared" ref="Q63:Q69" si="31">P63</f>
        <v>10943</v>
      </c>
      <c r="R63" s="26">
        <v>4693</v>
      </c>
      <c r="S63" s="26">
        <v>5485</v>
      </c>
      <c r="T63" s="26">
        <f t="shared" ref="T63:T69" si="32">S63</f>
        <v>5485</v>
      </c>
      <c r="U63" s="26">
        <v>3193</v>
      </c>
      <c r="V63" s="26">
        <v>4013</v>
      </c>
      <c r="W63" s="26">
        <f t="shared" ref="W63:W69" si="33">V63</f>
        <v>4013</v>
      </c>
      <c r="X63" s="26">
        <v>1595</v>
      </c>
      <c r="Y63" s="26">
        <v>2002</v>
      </c>
      <c r="Z63" s="26">
        <f t="shared" ref="Z63:Z69" si="34">Y63</f>
        <v>2002</v>
      </c>
      <c r="AA63" s="26">
        <v>1872</v>
      </c>
      <c r="AB63" s="26">
        <v>2348</v>
      </c>
      <c r="AC63" s="26">
        <f t="shared" ref="AC63:AC69" si="35">AB63</f>
        <v>2348</v>
      </c>
      <c r="AD63" s="26">
        <v>1763</v>
      </c>
      <c r="AE63" s="26">
        <v>2199</v>
      </c>
      <c r="AF63" s="26">
        <f t="shared" ref="AF63:AF69" si="36">AE63</f>
        <v>2199</v>
      </c>
      <c r="AG63" s="26">
        <v>2922</v>
      </c>
      <c r="AH63" s="26">
        <v>3535</v>
      </c>
      <c r="AI63" s="26">
        <f t="shared" ref="AI63:AI69" si="37">AH63</f>
        <v>3535</v>
      </c>
      <c r="AJ63" s="26">
        <v>3226</v>
      </c>
      <c r="AK63" s="26">
        <v>3882</v>
      </c>
      <c r="AL63" s="26">
        <f t="shared" ref="AL63:AL69" si="38">AK63</f>
        <v>3882</v>
      </c>
      <c r="AM63" s="26">
        <v>1885</v>
      </c>
      <c r="AN63" s="26">
        <v>2282</v>
      </c>
      <c r="AO63" s="26">
        <f t="shared" ref="AO63:AO69" si="39">AN63</f>
        <v>2282</v>
      </c>
      <c r="AP63" s="26">
        <v>3889</v>
      </c>
      <c r="AQ63" s="26">
        <v>4479</v>
      </c>
      <c r="AR63" s="26">
        <f t="shared" ref="AR63:AR69" si="40">AQ63</f>
        <v>4479</v>
      </c>
      <c r="AS63" s="26">
        <v>856</v>
      </c>
      <c r="AT63" s="26">
        <v>1194</v>
      </c>
      <c r="AU63" s="26">
        <f t="shared" ref="AU63:AU69" si="41">AT63</f>
        <v>1194</v>
      </c>
      <c r="AV63" s="26">
        <v>2722</v>
      </c>
      <c r="AW63" s="26">
        <v>3451</v>
      </c>
      <c r="AX63" s="26">
        <f t="shared" ref="AX63:AX69" si="42">AW63</f>
        <v>3451</v>
      </c>
      <c r="AY63" s="26">
        <v>2627</v>
      </c>
      <c r="AZ63" s="26">
        <v>3266</v>
      </c>
      <c r="BA63" s="26">
        <v>3105</v>
      </c>
      <c r="BB63" s="26">
        <v>1837</v>
      </c>
      <c r="BC63" s="26">
        <v>2425</v>
      </c>
      <c r="BD63" s="26">
        <f t="shared" ref="BD63:BD69" si="43">BC63</f>
        <v>2425</v>
      </c>
      <c r="BE63" s="26">
        <v>3467</v>
      </c>
      <c r="BF63" s="26">
        <v>4172</v>
      </c>
      <c r="BG63" s="26">
        <v>4140</v>
      </c>
      <c r="BH63" s="26">
        <v>2378</v>
      </c>
      <c r="BI63" s="26">
        <v>2880</v>
      </c>
      <c r="BJ63" s="26">
        <f t="shared" ref="BJ63:BJ69" si="44">BI63</f>
        <v>2880</v>
      </c>
      <c r="BK63" s="26">
        <v>4871</v>
      </c>
      <c r="BL63" s="26">
        <v>5911</v>
      </c>
      <c r="BM63" s="26">
        <f t="shared" ref="BM63:BM69" si="45">BL63</f>
        <v>5911</v>
      </c>
      <c r="BN63" s="26">
        <v>3263</v>
      </c>
      <c r="BO63" s="26">
        <v>3935</v>
      </c>
      <c r="BP63" s="26">
        <f t="shared" ref="BP63:BP69" si="46">BO63</f>
        <v>3935</v>
      </c>
      <c r="BQ63" s="26">
        <v>8736</v>
      </c>
      <c r="BR63" s="26">
        <v>10213</v>
      </c>
      <c r="BS63" s="26">
        <f t="shared" si="29"/>
        <v>10213</v>
      </c>
      <c r="BT63" s="26">
        <v>6995</v>
      </c>
      <c r="BU63" s="26">
        <v>8819</v>
      </c>
      <c r="BV63" s="26">
        <f t="shared" ref="BV63:BV69" si="47">BU63</f>
        <v>8819</v>
      </c>
      <c r="BW63" s="26">
        <v>13195</v>
      </c>
      <c r="BX63" s="26">
        <v>16749</v>
      </c>
      <c r="BY63" s="95">
        <f t="shared" si="30"/>
        <v>16749</v>
      </c>
      <c r="BZ63" s="11"/>
      <c r="CA63" s="11"/>
      <c r="CB63" s="11"/>
      <c r="CC63" s="11"/>
      <c r="CD63" s="11"/>
      <c r="CE63" s="11"/>
      <c r="CF63" s="11"/>
      <c r="CG63" s="11"/>
      <c r="CH63" s="11"/>
      <c r="CI63" s="11"/>
      <c r="CJ63" s="11"/>
      <c r="CK63" s="11"/>
      <c r="CL63" s="11"/>
      <c r="CM63" s="11"/>
      <c r="CN63" s="11"/>
      <c r="CO63" s="11"/>
      <c r="CP63" s="11"/>
      <c r="CQ63" s="11"/>
      <c r="CR63" s="11"/>
      <c r="CS63" s="11"/>
      <c r="CT63" s="11"/>
      <c r="CU63" s="11"/>
      <c r="CV63" s="11"/>
      <c r="CW63" s="11"/>
      <c r="CX63" s="11"/>
      <c r="CY63" s="11"/>
      <c r="CZ63" s="11"/>
      <c r="DA63" s="11"/>
      <c r="DB63" s="11"/>
      <c r="DC63" s="11"/>
      <c r="DD63" s="11"/>
      <c r="DE63" s="11"/>
      <c r="DF63" s="11"/>
      <c r="DG63" s="11"/>
      <c r="DH63" s="11"/>
      <c r="DI63" s="11"/>
      <c r="DJ63" s="11"/>
      <c r="DK63" s="11"/>
      <c r="DL63" s="11"/>
      <c r="DM63" s="11"/>
      <c r="DN63" s="11"/>
      <c r="DO63" s="11"/>
      <c r="DP63" s="11"/>
      <c r="DQ63" s="11"/>
      <c r="DR63" s="11"/>
      <c r="DS63" s="11"/>
      <c r="DT63" s="11"/>
      <c r="DU63" s="11"/>
      <c r="DV63" s="11"/>
      <c r="DW63" s="11"/>
      <c r="DX63" s="11"/>
      <c r="DY63" s="11"/>
      <c r="DZ63" s="11"/>
      <c r="EA63" s="11"/>
      <c r="EB63" s="11"/>
      <c r="EC63" s="11"/>
      <c r="ED63" s="11"/>
      <c r="EE63" s="11"/>
      <c r="EF63" s="11"/>
      <c r="EG63" s="11"/>
      <c r="EH63" s="11"/>
      <c r="EI63" s="11"/>
      <c r="EJ63" s="11"/>
      <c r="EK63" s="11"/>
      <c r="EL63" s="11"/>
      <c r="EM63" s="11"/>
      <c r="EN63" s="11"/>
      <c r="EO63" s="11"/>
      <c r="EP63" s="11"/>
      <c r="EQ63" s="11"/>
      <c r="ER63" s="11"/>
      <c r="ES63" s="11"/>
      <c r="ET63" s="11"/>
      <c r="EU63" s="11"/>
      <c r="EV63" s="11"/>
      <c r="EW63" s="11"/>
      <c r="EX63" s="11"/>
      <c r="EY63" s="11"/>
      <c r="EZ63" s="11"/>
      <c r="FA63" s="11"/>
      <c r="FB63" s="11"/>
      <c r="FC63" s="11"/>
      <c r="FD63" s="11"/>
      <c r="FE63" s="11"/>
      <c r="FF63" s="11"/>
      <c r="FG63" s="11"/>
      <c r="FH63" s="11"/>
      <c r="FI63" s="11"/>
      <c r="FJ63" s="11"/>
      <c r="FK63" s="11"/>
      <c r="FL63" s="11"/>
      <c r="FM63" s="11"/>
      <c r="FN63" s="11"/>
      <c r="FO63" s="11"/>
      <c r="FP63" s="11"/>
      <c r="FQ63" s="11"/>
      <c r="FR63" s="11"/>
      <c r="FS63" s="11"/>
      <c r="FT63" s="11"/>
      <c r="FU63" s="11"/>
      <c r="FV63" s="11"/>
      <c r="FW63" s="11"/>
      <c r="FX63" s="11"/>
      <c r="FY63" s="11"/>
      <c r="FZ63" s="11"/>
      <c r="GA63" s="11"/>
      <c r="GB63" s="11"/>
      <c r="GC63" s="11"/>
      <c r="GD63" s="11"/>
      <c r="GE63" s="11"/>
      <c r="GF63" s="11"/>
      <c r="GG63" s="11"/>
      <c r="GH63" s="11"/>
      <c r="GI63" s="11"/>
      <c r="GJ63" s="11"/>
      <c r="GK63" s="11"/>
      <c r="GL63" s="11"/>
      <c r="GM63" s="11"/>
      <c r="GN63" s="11"/>
      <c r="GO63" s="11"/>
      <c r="GP63" s="11"/>
      <c r="GQ63" s="11"/>
      <c r="GR63" s="11"/>
      <c r="GS63" s="11"/>
      <c r="GT63" s="11"/>
      <c r="GU63" s="11"/>
      <c r="GV63" s="11"/>
      <c r="GW63" s="11"/>
      <c r="GX63" s="11"/>
      <c r="GY63" s="11"/>
      <c r="GZ63" s="11"/>
      <c r="HA63" s="11"/>
      <c r="HB63" s="11"/>
      <c r="HC63" s="11"/>
      <c r="HD63" s="11"/>
      <c r="HE63" s="11"/>
      <c r="HF63" s="11"/>
      <c r="HG63" s="11"/>
      <c r="HH63" s="11"/>
      <c r="HI63" s="11"/>
      <c r="HJ63" s="11"/>
      <c r="HK63" s="11"/>
      <c r="HL63" s="11"/>
      <c r="HM63" s="11"/>
      <c r="HN63" s="11"/>
      <c r="HO63" s="11"/>
      <c r="HP63" s="11"/>
      <c r="HQ63" s="11"/>
      <c r="HR63" s="11"/>
      <c r="HS63" s="11"/>
      <c r="HT63" s="11"/>
      <c r="HU63" s="11"/>
      <c r="HV63" s="11"/>
      <c r="HW63" s="11"/>
      <c r="HX63" s="11"/>
      <c r="HY63" s="11"/>
      <c r="HZ63" s="11"/>
      <c r="IA63" s="11"/>
      <c r="IB63" s="11"/>
      <c r="IC63" s="11"/>
      <c r="ID63" s="11"/>
      <c r="IE63" s="11"/>
      <c r="IF63" s="11"/>
      <c r="IG63" s="11"/>
      <c r="IH63" s="11"/>
      <c r="II63" s="11"/>
      <c r="IJ63" s="11"/>
      <c r="IK63" s="11"/>
      <c r="IL63" s="11"/>
      <c r="IM63" s="11"/>
      <c r="IN63" s="11"/>
      <c r="IO63" s="11"/>
      <c r="IP63" s="11"/>
      <c r="IQ63" s="11"/>
      <c r="IR63" s="11"/>
      <c r="IS63" s="11"/>
      <c r="IT63" s="11"/>
      <c r="IU63" s="11"/>
      <c r="IV63" s="11"/>
      <c r="IW63" s="11"/>
    </row>
    <row r="64" spans="1:257" s="10" customFormat="1" ht="36.75" customHeight="1" x14ac:dyDescent="0.2">
      <c r="A64" s="94" t="s">
        <v>204</v>
      </c>
      <c r="B64" s="150"/>
      <c r="C64" s="15" t="s">
        <v>68</v>
      </c>
      <c r="D64" s="15" t="s">
        <v>68</v>
      </c>
      <c r="E64" s="15" t="s">
        <v>68</v>
      </c>
      <c r="F64" s="15" t="s">
        <v>68</v>
      </c>
      <c r="G64" s="15" t="s">
        <v>68</v>
      </c>
      <c r="H64" s="15" t="s">
        <v>68</v>
      </c>
      <c r="I64" s="26">
        <f t="shared" si="27"/>
        <v>1047</v>
      </c>
      <c r="J64" s="117">
        <f t="shared" si="27"/>
        <v>4165</v>
      </c>
      <c r="K64" s="117">
        <f t="shared" si="28"/>
        <v>4165</v>
      </c>
      <c r="L64" s="27">
        <v>96</v>
      </c>
      <c r="M64" s="27">
        <f>M65+M66+M67+M68+M69+M70</f>
        <v>287</v>
      </c>
      <c r="N64" s="27">
        <f t="shared" ref="N64:N69" si="48">M64</f>
        <v>287</v>
      </c>
      <c r="O64" s="27">
        <v>46</v>
      </c>
      <c r="P64" s="27">
        <f>P65+P66+P67+P68+P69+P70</f>
        <v>301</v>
      </c>
      <c r="Q64" s="27">
        <f t="shared" si="31"/>
        <v>301</v>
      </c>
      <c r="R64" s="27">
        <v>10</v>
      </c>
      <c r="S64" s="27">
        <f>S65+S66+S67+S68+S69+S70</f>
        <v>74</v>
      </c>
      <c r="T64" s="27">
        <f t="shared" si="32"/>
        <v>74</v>
      </c>
      <c r="U64" s="27">
        <v>26</v>
      </c>
      <c r="V64" s="27">
        <f>V65+V66+V67+V68+V69+V70</f>
        <v>217</v>
      </c>
      <c r="W64" s="27">
        <f t="shared" si="33"/>
        <v>217</v>
      </c>
      <c r="X64" s="27">
        <v>8</v>
      </c>
      <c r="Y64" s="27">
        <f>Y65+Y66+Y67+Y68+Y69+Y70</f>
        <v>8</v>
      </c>
      <c r="Z64" s="27">
        <f t="shared" si="34"/>
        <v>8</v>
      </c>
      <c r="AA64" s="27">
        <v>12</v>
      </c>
      <c r="AB64" s="27">
        <f>AB65+AB66+AB67+AB68+AB69+AB70</f>
        <v>203</v>
      </c>
      <c r="AC64" s="27">
        <f t="shared" si="35"/>
        <v>203</v>
      </c>
      <c r="AD64" s="27">
        <v>12</v>
      </c>
      <c r="AE64" s="27">
        <f>AE65+AE66+AE67+AE68+AE69+AE70</f>
        <v>266</v>
      </c>
      <c r="AF64" s="27">
        <f t="shared" si="36"/>
        <v>266</v>
      </c>
      <c r="AG64" s="27">
        <v>9</v>
      </c>
      <c r="AH64" s="27">
        <f>AH65+AH66+AH67+AH68+AH69+AH70</f>
        <v>327</v>
      </c>
      <c r="AI64" s="27">
        <f t="shared" si="37"/>
        <v>327</v>
      </c>
      <c r="AJ64" s="27">
        <v>15</v>
      </c>
      <c r="AK64" s="27">
        <f>AK65+AK66+AK67+AK68+AK69+AK70</f>
        <v>206</v>
      </c>
      <c r="AL64" s="27">
        <f t="shared" si="38"/>
        <v>206</v>
      </c>
      <c r="AM64" s="27">
        <v>5</v>
      </c>
      <c r="AN64" s="27">
        <f>AN65+AN66+AN67+AN68+AN69+AN70</f>
        <v>69</v>
      </c>
      <c r="AO64" s="27">
        <f t="shared" si="39"/>
        <v>69</v>
      </c>
      <c r="AP64" s="27">
        <v>87</v>
      </c>
      <c r="AQ64" s="27">
        <f>AQ65+AQ66+AQ67+AQ68+AQ69+AQ70</f>
        <v>214</v>
      </c>
      <c r="AR64" s="27">
        <f t="shared" si="40"/>
        <v>214</v>
      </c>
      <c r="AS64" s="27">
        <v>6</v>
      </c>
      <c r="AT64" s="27">
        <f>AT65+AT66+AT67+AT68+AT69+AT70</f>
        <v>6</v>
      </c>
      <c r="AU64" s="27">
        <f t="shared" si="41"/>
        <v>6</v>
      </c>
      <c r="AV64" s="27">
        <v>16</v>
      </c>
      <c r="AW64" s="27">
        <f>AW65+AW66+AW67+AW68+AW69+AW70</f>
        <v>207</v>
      </c>
      <c r="AX64" s="27">
        <f t="shared" si="42"/>
        <v>207</v>
      </c>
      <c r="AY64" s="27">
        <v>233</v>
      </c>
      <c r="AZ64" s="27">
        <f>AZ65+AZ66+AZ67+AZ68+AZ69+AZ70</f>
        <v>423</v>
      </c>
      <c r="BA64" s="27">
        <f t="shared" ref="BA64:BA69" si="49">AZ64</f>
        <v>423</v>
      </c>
      <c r="BB64" s="27">
        <v>14</v>
      </c>
      <c r="BC64" s="27">
        <f>BC65+BC66+BC67+BC68+BC69+BC70</f>
        <v>205</v>
      </c>
      <c r="BD64" s="27">
        <f t="shared" si="43"/>
        <v>205</v>
      </c>
      <c r="BE64" s="27">
        <v>9</v>
      </c>
      <c r="BF64" s="27">
        <f>BF65+BF66+BF67+BF68+BF69+BF70</f>
        <v>136</v>
      </c>
      <c r="BG64" s="27">
        <f t="shared" ref="BG64:BG69" si="50">BF64</f>
        <v>136</v>
      </c>
      <c r="BH64" s="27">
        <v>12</v>
      </c>
      <c r="BI64" s="27">
        <f>BI65+BI66+BI67+BI68+BI69+BI70</f>
        <v>76</v>
      </c>
      <c r="BJ64" s="27">
        <f t="shared" si="44"/>
        <v>76</v>
      </c>
      <c r="BK64" s="27">
        <v>107</v>
      </c>
      <c r="BL64" s="27">
        <f>BL65+BL66+BL67+BL68+BL69+BL70</f>
        <v>171</v>
      </c>
      <c r="BM64" s="27">
        <f t="shared" si="45"/>
        <v>171</v>
      </c>
      <c r="BN64" s="27">
        <v>23</v>
      </c>
      <c r="BO64" s="27">
        <f>BO65+BO66+BO67+BO68+BO69+BO70</f>
        <v>23</v>
      </c>
      <c r="BP64" s="27">
        <f t="shared" si="46"/>
        <v>23</v>
      </c>
      <c r="BQ64" s="27">
        <v>153</v>
      </c>
      <c r="BR64" s="27">
        <f>BR65+BR66+BR67+BR68+BR69+BR70</f>
        <v>153</v>
      </c>
      <c r="BS64" s="27">
        <f t="shared" si="29"/>
        <v>153</v>
      </c>
      <c r="BT64" s="27">
        <v>46</v>
      </c>
      <c r="BU64" s="27">
        <f>BU65+BU66+BU67+BU68+BU69+BU70</f>
        <v>173</v>
      </c>
      <c r="BV64" s="27">
        <f t="shared" si="47"/>
        <v>173</v>
      </c>
      <c r="BW64" s="27">
        <v>102</v>
      </c>
      <c r="BX64" s="27">
        <f>BX65+BX66+BX67+BX68+BX69+BX70</f>
        <v>420</v>
      </c>
      <c r="BY64" s="90">
        <f t="shared" si="30"/>
        <v>420</v>
      </c>
      <c r="BZ64" s="11"/>
      <c r="CA64" s="11"/>
      <c r="CB64" s="11"/>
      <c r="CC64" s="11"/>
      <c r="CD64" s="11"/>
      <c r="CE64" s="11"/>
      <c r="CF64" s="11"/>
      <c r="CG64" s="11"/>
      <c r="CH64" s="11"/>
      <c r="CI64" s="11"/>
      <c r="CJ64" s="11"/>
      <c r="CK64" s="11"/>
      <c r="CL64" s="11"/>
      <c r="CM64" s="11"/>
      <c r="CN64" s="11"/>
      <c r="CO64" s="11"/>
      <c r="CP64" s="11"/>
      <c r="CQ64" s="11"/>
      <c r="CR64" s="11"/>
      <c r="CS64" s="11"/>
      <c r="CT64" s="11"/>
      <c r="CU64" s="11"/>
      <c r="CV64" s="11"/>
      <c r="CW64" s="11"/>
      <c r="CX64" s="11"/>
      <c r="CY64" s="11"/>
      <c r="CZ64" s="11"/>
      <c r="DA64" s="11"/>
      <c r="DB64" s="11"/>
      <c r="DC64" s="11"/>
      <c r="DD64" s="11"/>
      <c r="DE64" s="11"/>
      <c r="DF64" s="11"/>
      <c r="DG64" s="11"/>
      <c r="DH64" s="11"/>
      <c r="DI64" s="11"/>
      <c r="DJ64" s="11"/>
      <c r="DK64" s="11"/>
      <c r="DL64" s="11"/>
      <c r="DM64" s="11"/>
      <c r="DN64" s="11"/>
      <c r="DO64" s="11"/>
      <c r="DP64" s="11"/>
      <c r="DQ64" s="11"/>
      <c r="DR64" s="11"/>
      <c r="DS64" s="11"/>
      <c r="DT64" s="11"/>
      <c r="DU64" s="11"/>
      <c r="DV64" s="11"/>
      <c r="DW64" s="11"/>
      <c r="DX64" s="11"/>
      <c r="DY64" s="11"/>
      <c r="DZ64" s="11"/>
      <c r="EA64" s="11"/>
      <c r="EB64" s="11"/>
      <c r="EC64" s="11"/>
      <c r="ED64" s="11"/>
      <c r="EE64" s="11"/>
      <c r="EF64" s="11"/>
      <c r="EG64" s="11"/>
      <c r="EH64" s="11"/>
      <c r="EI64" s="11"/>
      <c r="EJ64" s="11"/>
      <c r="EK64" s="11"/>
      <c r="EL64" s="11"/>
      <c r="EM64" s="11"/>
      <c r="EN64" s="11"/>
      <c r="EO64" s="11"/>
      <c r="EP64" s="11"/>
      <c r="EQ64" s="11"/>
      <c r="ER64" s="11"/>
      <c r="ES64" s="11"/>
      <c r="ET64" s="11"/>
      <c r="EU64" s="11"/>
      <c r="EV64" s="11"/>
      <c r="EW64" s="11"/>
      <c r="EX64" s="11"/>
      <c r="EY64" s="11"/>
      <c r="EZ64" s="11"/>
      <c r="FA64" s="11"/>
      <c r="FB64" s="11"/>
      <c r="FC64" s="11"/>
      <c r="FD64" s="11"/>
      <c r="FE64" s="11"/>
      <c r="FF64" s="11"/>
      <c r="FG64" s="11"/>
      <c r="FH64" s="11"/>
      <c r="FI64" s="11"/>
      <c r="FJ64" s="11"/>
      <c r="FK64" s="11"/>
      <c r="FL64" s="11"/>
      <c r="FM64" s="11"/>
      <c r="FN64" s="11"/>
      <c r="FO64" s="11"/>
      <c r="FP64" s="11"/>
      <c r="FQ64" s="11"/>
      <c r="FR64" s="11"/>
      <c r="FS64" s="11"/>
      <c r="FT64" s="11"/>
      <c r="FU64" s="11"/>
      <c r="FV64" s="11"/>
      <c r="FW64" s="11"/>
      <c r="FX64" s="11"/>
      <c r="FY64" s="11"/>
      <c r="FZ64" s="11"/>
      <c r="GA64" s="11"/>
      <c r="GB64" s="11"/>
      <c r="GC64" s="11"/>
      <c r="GD64" s="11"/>
      <c r="GE64" s="11"/>
      <c r="GF64" s="11"/>
      <c r="GG64" s="11"/>
      <c r="GH64" s="11"/>
      <c r="GI64" s="11"/>
      <c r="GJ64" s="11"/>
      <c r="GK64" s="11"/>
      <c r="GL64" s="11"/>
      <c r="GM64" s="11"/>
      <c r="GN64" s="11"/>
      <c r="GO64" s="11"/>
      <c r="GP64" s="11"/>
      <c r="GQ64" s="11"/>
      <c r="GR64" s="11"/>
      <c r="GS64" s="11"/>
      <c r="GT64" s="11"/>
      <c r="GU64" s="11"/>
      <c r="GV64" s="11"/>
      <c r="GW64" s="11"/>
      <c r="GX64" s="11"/>
      <c r="GY64" s="11"/>
      <c r="GZ64" s="11"/>
      <c r="HA64" s="11"/>
      <c r="HB64" s="11"/>
      <c r="HC64" s="11"/>
      <c r="HD64" s="11"/>
      <c r="HE64" s="11"/>
      <c r="HF64" s="11"/>
      <c r="HG64" s="11"/>
      <c r="HH64" s="11"/>
      <c r="HI64" s="11"/>
      <c r="HJ64" s="11"/>
      <c r="HK64" s="11"/>
      <c r="HL64" s="11"/>
      <c r="HM64" s="11"/>
      <c r="HN64" s="11"/>
      <c r="HO64" s="11"/>
      <c r="HP64" s="11"/>
      <c r="HQ64" s="11"/>
      <c r="HR64" s="11"/>
      <c r="HS64" s="11"/>
      <c r="HT64" s="11"/>
      <c r="HU64" s="11"/>
      <c r="HV64" s="11"/>
      <c r="HW64" s="11"/>
      <c r="HX64" s="11"/>
      <c r="HY64" s="11"/>
      <c r="HZ64" s="11"/>
      <c r="IA64" s="11"/>
      <c r="IB64" s="11"/>
      <c r="IC64" s="11"/>
      <c r="ID64" s="11"/>
      <c r="IE64" s="11"/>
      <c r="IF64" s="11"/>
      <c r="IG64" s="11"/>
      <c r="IH64" s="11"/>
      <c r="II64" s="11"/>
      <c r="IJ64" s="11"/>
      <c r="IK64" s="11"/>
      <c r="IL64" s="11"/>
      <c r="IM64" s="11"/>
      <c r="IN64" s="11"/>
      <c r="IO64" s="11"/>
      <c r="IP64" s="11"/>
      <c r="IQ64" s="11"/>
      <c r="IR64" s="11"/>
      <c r="IS64" s="11"/>
      <c r="IT64" s="11"/>
      <c r="IU64" s="11"/>
      <c r="IV64" s="11"/>
      <c r="IW64" s="11"/>
    </row>
    <row r="65" spans="1:257" s="10" customFormat="1" ht="42.75" hidden="1" customHeight="1" x14ac:dyDescent="0.2">
      <c r="A65" s="96" t="s">
        <v>305</v>
      </c>
      <c r="B65" s="150" t="s">
        <v>295</v>
      </c>
      <c r="C65" s="12" t="s">
        <v>95</v>
      </c>
      <c r="D65" s="12" t="s">
        <v>17</v>
      </c>
      <c r="E65" s="12" t="s">
        <v>1</v>
      </c>
      <c r="F65" s="72" t="s">
        <v>113</v>
      </c>
      <c r="G65" s="12" t="s">
        <v>169</v>
      </c>
      <c r="H65" s="12" t="s">
        <v>5</v>
      </c>
      <c r="I65" s="41">
        <f t="shared" ref="I65:I70" si="51">L65+O65+R65+U65+X65+AA65+AD65+AG65+AJ65+AM65+AP65+AS65+AV65+AY65+BB65+BE65+BH65+BK65+BN65+BQ65+BT65+BW65</f>
        <v>0</v>
      </c>
      <c r="J65" s="42">
        <f t="shared" si="27"/>
        <v>609</v>
      </c>
      <c r="K65" s="42">
        <f t="shared" si="28"/>
        <v>609</v>
      </c>
      <c r="L65" s="44"/>
      <c r="M65" s="44">
        <v>24</v>
      </c>
      <c r="N65" s="27">
        <f t="shared" si="48"/>
        <v>24</v>
      </c>
      <c r="O65" s="44"/>
      <c r="P65" s="44">
        <v>46</v>
      </c>
      <c r="Q65" s="44">
        <f t="shared" si="31"/>
        <v>46</v>
      </c>
      <c r="R65" s="44"/>
      <c r="S65" s="44">
        <v>10</v>
      </c>
      <c r="T65" s="44">
        <f t="shared" si="32"/>
        <v>10</v>
      </c>
      <c r="U65" s="44"/>
      <c r="V65" s="44">
        <v>26</v>
      </c>
      <c r="W65" s="44">
        <f t="shared" si="33"/>
        <v>26</v>
      </c>
      <c r="X65" s="44"/>
      <c r="Y65" s="44">
        <v>8</v>
      </c>
      <c r="Z65" s="44">
        <f t="shared" si="34"/>
        <v>8</v>
      </c>
      <c r="AA65" s="44"/>
      <c r="AB65" s="44">
        <v>12</v>
      </c>
      <c r="AC65" s="44">
        <f t="shared" si="35"/>
        <v>12</v>
      </c>
      <c r="AD65" s="44"/>
      <c r="AE65" s="44">
        <v>12</v>
      </c>
      <c r="AF65" s="44">
        <f t="shared" si="36"/>
        <v>12</v>
      </c>
      <c r="AG65" s="44"/>
      <c r="AH65" s="44">
        <v>9</v>
      </c>
      <c r="AI65" s="44">
        <f t="shared" si="37"/>
        <v>9</v>
      </c>
      <c r="AJ65" s="44"/>
      <c r="AK65" s="44">
        <v>15</v>
      </c>
      <c r="AL65" s="44">
        <f t="shared" si="38"/>
        <v>15</v>
      </c>
      <c r="AM65" s="44"/>
      <c r="AN65" s="44">
        <v>5</v>
      </c>
      <c r="AO65" s="44">
        <f t="shared" si="39"/>
        <v>5</v>
      </c>
      <c r="AP65" s="44"/>
      <c r="AQ65" s="44">
        <v>15</v>
      </c>
      <c r="AR65" s="44">
        <f t="shared" si="40"/>
        <v>15</v>
      </c>
      <c r="AS65" s="44"/>
      <c r="AT65" s="44">
        <v>6</v>
      </c>
      <c r="AU65" s="44">
        <f t="shared" si="41"/>
        <v>6</v>
      </c>
      <c r="AV65" s="44"/>
      <c r="AW65" s="44">
        <v>16</v>
      </c>
      <c r="AX65" s="44">
        <f t="shared" si="42"/>
        <v>16</v>
      </c>
      <c r="AY65" s="44"/>
      <c r="AZ65" s="44">
        <v>11</v>
      </c>
      <c r="BA65" s="44">
        <f t="shared" si="49"/>
        <v>11</v>
      </c>
      <c r="BB65" s="44"/>
      <c r="BC65" s="44">
        <v>14</v>
      </c>
      <c r="BD65" s="44">
        <f t="shared" si="43"/>
        <v>14</v>
      </c>
      <c r="BE65" s="44"/>
      <c r="BF65" s="44">
        <v>9</v>
      </c>
      <c r="BG65" s="44">
        <f t="shared" si="50"/>
        <v>9</v>
      </c>
      <c r="BH65" s="44"/>
      <c r="BI65" s="44">
        <v>12</v>
      </c>
      <c r="BJ65" s="44">
        <f t="shared" si="44"/>
        <v>12</v>
      </c>
      <c r="BK65" s="44"/>
      <c r="BL65" s="44">
        <v>35</v>
      </c>
      <c r="BM65" s="44">
        <f t="shared" si="45"/>
        <v>35</v>
      </c>
      <c r="BN65" s="44"/>
      <c r="BO65" s="44">
        <v>23</v>
      </c>
      <c r="BP65" s="44">
        <f t="shared" si="46"/>
        <v>23</v>
      </c>
      <c r="BQ65" s="44"/>
      <c r="BR65" s="44">
        <v>153</v>
      </c>
      <c r="BS65" s="44">
        <f t="shared" si="29"/>
        <v>153</v>
      </c>
      <c r="BT65" s="44"/>
      <c r="BU65" s="44">
        <v>46</v>
      </c>
      <c r="BV65" s="44">
        <f t="shared" si="47"/>
        <v>46</v>
      </c>
      <c r="BW65" s="44"/>
      <c r="BX65" s="44">
        <v>102</v>
      </c>
      <c r="BY65" s="91">
        <f t="shared" si="30"/>
        <v>102</v>
      </c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  <c r="EB65" s="11"/>
      <c r="EC65" s="11"/>
      <c r="ED65" s="11"/>
      <c r="EE65" s="11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EW65" s="11"/>
      <c r="EX65" s="11"/>
      <c r="EY65" s="11"/>
      <c r="EZ65" s="11"/>
      <c r="FA65" s="11"/>
      <c r="FB65" s="11"/>
      <c r="FC65" s="11"/>
      <c r="FD65" s="11"/>
      <c r="FE65" s="11"/>
      <c r="FF65" s="11"/>
      <c r="FG65" s="11"/>
      <c r="FH65" s="11"/>
      <c r="FI65" s="11"/>
      <c r="FJ65" s="11"/>
      <c r="FK65" s="11"/>
      <c r="FL65" s="11"/>
      <c r="FM65" s="11"/>
      <c r="FN65" s="11"/>
      <c r="FO65" s="11"/>
      <c r="FP65" s="11"/>
      <c r="FQ65" s="11"/>
      <c r="FR65" s="11"/>
      <c r="FS65" s="11"/>
      <c r="FT65" s="11"/>
      <c r="FU65" s="11"/>
      <c r="FV65" s="11"/>
      <c r="FW65" s="11"/>
      <c r="FX65" s="11"/>
      <c r="FY65" s="11"/>
      <c r="FZ65" s="11"/>
      <c r="GA65" s="11"/>
      <c r="GB65" s="11"/>
      <c r="GC65" s="11"/>
      <c r="GD65" s="11"/>
      <c r="GE65" s="11"/>
      <c r="GF65" s="11"/>
      <c r="GG65" s="11"/>
      <c r="GH65" s="11"/>
      <c r="GI65" s="11"/>
      <c r="GJ65" s="11"/>
      <c r="GK65" s="11"/>
      <c r="GL65" s="11"/>
      <c r="GM65" s="11"/>
      <c r="GN65" s="11"/>
      <c r="GO65" s="11"/>
      <c r="GP65" s="11"/>
      <c r="GQ65" s="11"/>
      <c r="GR65" s="11"/>
      <c r="GS65" s="11"/>
      <c r="GT65" s="11"/>
      <c r="GU65" s="11"/>
      <c r="GV65" s="11"/>
      <c r="GW65" s="11"/>
      <c r="GX65" s="11"/>
      <c r="GY65" s="11"/>
      <c r="GZ65" s="11"/>
      <c r="HA65" s="11"/>
      <c r="HB65" s="11"/>
      <c r="HC65" s="11"/>
      <c r="HD65" s="11"/>
      <c r="HE65" s="11"/>
      <c r="HF65" s="11"/>
      <c r="HG65" s="11"/>
      <c r="HH65" s="11"/>
      <c r="HI65" s="11"/>
      <c r="HJ65" s="11"/>
      <c r="HK65" s="11"/>
      <c r="HL65" s="11"/>
      <c r="HM65" s="11"/>
      <c r="HN65" s="11"/>
      <c r="HO65" s="11"/>
      <c r="HP65" s="11"/>
      <c r="HQ65" s="11"/>
      <c r="HR65" s="11"/>
      <c r="HS65" s="11"/>
      <c r="HT65" s="11"/>
      <c r="HU65" s="11"/>
      <c r="HV65" s="11"/>
      <c r="HW65" s="11"/>
      <c r="HX65" s="11"/>
      <c r="HY65" s="11"/>
      <c r="HZ65" s="11"/>
      <c r="IA65" s="11"/>
      <c r="IB65" s="11"/>
      <c r="IC65" s="11"/>
      <c r="ID65" s="11"/>
      <c r="IE65" s="11"/>
      <c r="IF65" s="11"/>
      <c r="IG65" s="11"/>
      <c r="IH65" s="11"/>
      <c r="II65" s="11"/>
      <c r="IJ65" s="11"/>
      <c r="IK65" s="11"/>
      <c r="IL65" s="11"/>
      <c r="IM65" s="11"/>
      <c r="IN65" s="11"/>
      <c r="IO65" s="11"/>
      <c r="IP65" s="11"/>
      <c r="IQ65" s="11"/>
      <c r="IR65" s="11"/>
      <c r="IS65" s="11"/>
      <c r="IT65" s="11"/>
      <c r="IU65" s="11"/>
      <c r="IV65" s="11"/>
      <c r="IW65" s="11"/>
    </row>
    <row r="66" spans="1:257" s="10" customFormat="1" ht="77.25" hidden="1" customHeight="1" x14ac:dyDescent="0.2">
      <c r="A66" s="154" t="s">
        <v>328</v>
      </c>
      <c r="B66" s="150" t="s">
        <v>295</v>
      </c>
      <c r="C66" s="12" t="s">
        <v>95</v>
      </c>
      <c r="D66" s="12" t="s">
        <v>17</v>
      </c>
      <c r="E66" s="12" t="s">
        <v>1</v>
      </c>
      <c r="F66" s="72" t="s">
        <v>114</v>
      </c>
      <c r="G66" s="12" t="s">
        <v>169</v>
      </c>
      <c r="H66" s="12" t="s">
        <v>5</v>
      </c>
      <c r="I66" s="41">
        <f t="shared" si="51"/>
        <v>0</v>
      </c>
      <c r="J66" s="42">
        <f t="shared" si="27"/>
        <v>216</v>
      </c>
      <c r="K66" s="42">
        <f t="shared" si="28"/>
        <v>216</v>
      </c>
      <c r="L66" s="44"/>
      <c r="M66" s="44">
        <v>72</v>
      </c>
      <c r="N66" s="27">
        <f t="shared" si="48"/>
        <v>72</v>
      </c>
      <c r="O66" s="44"/>
      <c r="P66" s="44"/>
      <c r="Q66" s="44">
        <f t="shared" si="31"/>
        <v>0</v>
      </c>
      <c r="R66" s="44"/>
      <c r="S66" s="44"/>
      <c r="T66" s="44">
        <f t="shared" si="32"/>
        <v>0</v>
      </c>
      <c r="U66" s="44"/>
      <c r="V66" s="44"/>
      <c r="W66" s="44">
        <f t="shared" si="33"/>
        <v>0</v>
      </c>
      <c r="X66" s="44"/>
      <c r="Y66" s="44"/>
      <c r="Z66" s="44">
        <f t="shared" si="34"/>
        <v>0</v>
      </c>
      <c r="AA66" s="44"/>
      <c r="AB66" s="44"/>
      <c r="AC66" s="44">
        <f t="shared" si="35"/>
        <v>0</v>
      </c>
      <c r="AD66" s="44"/>
      <c r="AE66" s="44"/>
      <c r="AF66" s="44">
        <f t="shared" si="36"/>
        <v>0</v>
      </c>
      <c r="AG66" s="44"/>
      <c r="AH66" s="44"/>
      <c r="AI66" s="44">
        <f t="shared" si="37"/>
        <v>0</v>
      </c>
      <c r="AJ66" s="44"/>
      <c r="AK66" s="44"/>
      <c r="AL66" s="44">
        <f t="shared" si="38"/>
        <v>0</v>
      </c>
      <c r="AM66" s="44"/>
      <c r="AN66" s="44"/>
      <c r="AO66" s="44">
        <f t="shared" si="39"/>
        <v>0</v>
      </c>
      <c r="AP66" s="44"/>
      <c r="AQ66" s="44">
        <v>72</v>
      </c>
      <c r="AR66" s="44">
        <f t="shared" si="40"/>
        <v>72</v>
      </c>
      <c r="AS66" s="44"/>
      <c r="AT66" s="44"/>
      <c r="AU66" s="44">
        <f t="shared" si="41"/>
        <v>0</v>
      </c>
      <c r="AV66" s="44"/>
      <c r="AW66" s="44"/>
      <c r="AX66" s="44">
        <f t="shared" si="42"/>
        <v>0</v>
      </c>
      <c r="AY66" s="44"/>
      <c r="AZ66" s="44"/>
      <c r="BA66" s="44">
        <f t="shared" si="49"/>
        <v>0</v>
      </c>
      <c r="BB66" s="44"/>
      <c r="BC66" s="44"/>
      <c r="BD66" s="44">
        <f t="shared" si="43"/>
        <v>0</v>
      </c>
      <c r="BE66" s="44"/>
      <c r="BF66" s="44"/>
      <c r="BG66" s="44">
        <f t="shared" si="50"/>
        <v>0</v>
      </c>
      <c r="BH66" s="44"/>
      <c r="BI66" s="44"/>
      <c r="BJ66" s="44">
        <f t="shared" si="44"/>
        <v>0</v>
      </c>
      <c r="BK66" s="44"/>
      <c r="BL66" s="44">
        <v>72</v>
      </c>
      <c r="BM66" s="44">
        <f t="shared" si="45"/>
        <v>72</v>
      </c>
      <c r="BN66" s="44"/>
      <c r="BO66" s="44"/>
      <c r="BP66" s="44">
        <f t="shared" si="46"/>
        <v>0</v>
      </c>
      <c r="BQ66" s="44"/>
      <c r="BR66" s="44"/>
      <c r="BS66" s="44">
        <f t="shared" si="29"/>
        <v>0</v>
      </c>
      <c r="BT66" s="44"/>
      <c r="BU66" s="44"/>
      <c r="BV66" s="44">
        <f t="shared" si="47"/>
        <v>0</v>
      </c>
      <c r="BW66" s="44"/>
      <c r="BX66" s="44"/>
      <c r="BY66" s="91">
        <f t="shared" si="30"/>
        <v>0</v>
      </c>
      <c r="BZ66" s="11"/>
      <c r="CA66" s="11"/>
      <c r="CB66" s="11"/>
      <c r="CC66" s="11"/>
      <c r="CD66" s="11"/>
      <c r="CE66" s="11"/>
      <c r="CF66" s="11"/>
      <c r="CG66" s="11"/>
      <c r="CH66" s="11"/>
      <c r="CI66" s="11"/>
      <c r="CJ66" s="11"/>
      <c r="CK66" s="11"/>
      <c r="CL66" s="11"/>
      <c r="CM66" s="11"/>
      <c r="CN66" s="11"/>
      <c r="CO66" s="11"/>
      <c r="CP66" s="11"/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11"/>
      <c r="DG66" s="11"/>
      <c r="DH66" s="11"/>
      <c r="DI66" s="11"/>
      <c r="DJ66" s="11"/>
      <c r="DK66" s="11"/>
      <c r="DL66" s="11"/>
      <c r="DM66" s="11"/>
      <c r="DN66" s="11"/>
      <c r="DO66" s="11"/>
      <c r="DP66" s="11"/>
      <c r="DQ66" s="11"/>
      <c r="DR66" s="11"/>
      <c r="DS66" s="11"/>
      <c r="DT66" s="11"/>
      <c r="DU66" s="11"/>
      <c r="DV66" s="11"/>
      <c r="DW66" s="11"/>
      <c r="DX66" s="11"/>
      <c r="DY66" s="11"/>
      <c r="DZ66" s="11"/>
      <c r="EA66" s="11"/>
      <c r="EB66" s="11"/>
      <c r="EC66" s="11"/>
      <c r="ED66" s="11"/>
      <c r="EE66" s="11"/>
      <c r="EF66" s="11"/>
      <c r="EG66" s="11"/>
      <c r="EH66" s="11"/>
      <c r="EI66" s="11"/>
      <c r="EJ66" s="11"/>
      <c r="EK66" s="11"/>
      <c r="EL66" s="11"/>
      <c r="EM66" s="11"/>
      <c r="EN66" s="11"/>
      <c r="EO66" s="11"/>
      <c r="EP66" s="11"/>
      <c r="EQ66" s="11"/>
      <c r="ER66" s="11"/>
      <c r="ES66" s="11"/>
      <c r="ET66" s="11"/>
      <c r="EU66" s="11"/>
      <c r="EV66" s="11"/>
      <c r="EW66" s="11"/>
      <c r="EX66" s="11"/>
      <c r="EY66" s="11"/>
      <c r="EZ66" s="11"/>
      <c r="FA66" s="11"/>
      <c r="FB66" s="11"/>
      <c r="FC66" s="11"/>
      <c r="FD66" s="11"/>
      <c r="FE66" s="11"/>
      <c r="FF66" s="11"/>
      <c r="FG66" s="11"/>
      <c r="FH66" s="11"/>
      <c r="FI66" s="11"/>
      <c r="FJ66" s="11"/>
      <c r="FK66" s="11"/>
      <c r="FL66" s="11"/>
      <c r="FM66" s="11"/>
      <c r="FN66" s="11"/>
      <c r="FO66" s="11"/>
      <c r="FP66" s="11"/>
      <c r="FQ66" s="11"/>
      <c r="FR66" s="11"/>
      <c r="FS66" s="11"/>
      <c r="FT66" s="11"/>
      <c r="FU66" s="11"/>
      <c r="FV66" s="11"/>
      <c r="FW66" s="11"/>
      <c r="FX66" s="11"/>
      <c r="FY66" s="11"/>
      <c r="FZ66" s="11"/>
      <c r="GA66" s="11"/>
      <c r="GB66" s="11"/>
      <c r="GC66" s="11"/>
      <c r="GD66" s="11"/>
      <c r="GE66" s="11"/>
      <c r="GF66" s="11"/>
      <c r="GG66" s="11"/>
      <c r="GH66" s="11"/>
      <c r="GI66" s="11"/>
      <c r="GJ66" s="11"/>
      <c r="GK66" s="11"/>
      <c r="GL66" s="11"/>
      <c r="GM66" s="11"/>
      <c r="GN66" s="11"/>
      <c r="GO66" s="11"/>
      <c r="GP66" s="11"/>
      <c r="GQ66" s="11"/>
      <c r="GR66" s="11"/>
      <c r="GS66" s="11"/>
      <c r="GT66" s="11"/>
      <c r="GU66" s="11"/>
      <c r="GV66" s="11"/>
      <c r="GW66" s="11"/>
      <c r="GX66" s="11"/>
      <c r="GY66" s="11"/>
      <c r="GZ66" s="11"/>
      <c r="HA66" s="11"/>
      <c r="HB66" s="11"/>
      <c r="HC66" s="11"/>
      <c r="HD66" s="11"/>
      <c r="HE66" s="11"/>
      <c r="HF66" s="11"/>
      <c r="HG66" s="11"/>
      <c r="HH66" s="11"/>
      <c r="HI66" s="11"/>
      <c r="HJ66" s="11"/>
      <c r="HK66" s="11"/>
      <c r="HL66" s="11"/>
      <c r="HM66" s="11"/>
      <c r="HN66" s="11"/>
      <c r="HO66" s="11"/>
      <c r="HP66" s="11"/>
      <c r="HQ66" s="11"/>
      <c r="HR66" s="11"/>
      <c r="HS66" s="11"/>
      <c r="HT66" s="11"/>
      <c r="HU66" s="11"/>
      <c r="HV66" s="11"/>
      <c r="HW66" s="11"/>
      <c r="HX66" s="11"/>
      <c r="HY66" s="11"/>
      <c r="HZ66" s="11"/>
      <c r="IA66" s="11"/>
      <c r="IB66" s="11"/>
      <c r="IC66" s="11"/>
      <c r="ID66" s="11"/>
      <c r="IE66" s="11"/>
      <c r="IF66" s="11"/>
      <c r="IG66" s="11"/>
      <c r="IH66" s="11"/>
      <c r="II66" s="11"/>
      <c r="IJ66" s="11"/>
      <c r="IK66" s="11"/>
      <c r="IL66" s="11"/>
      <c r="IM66" s="11"/>
      <c r="IN66" s="11"/>
      <c r="IO66" s="11"/>
      <c r="IP66" s="11"/>
      <c r="IQ66" s="11"/>
      <c r="IR66" s="11"/>
      <c r="IS66" s="11"/>
      <c r="IT66" s="11"/>
      <c r="IU66" s="11"/>
      <c r="IV66" s="11"/>
      <c r="IW66" s="11"/>
    </row>
    <row r="67" spans="1:257" s="10" customFormat="1" ht="27.75" hidden="1" customHeight="1" x14ac:dyDescent="0.2">
      <c r="A67" s="96" t="s">
        <v>329</v>
      </c>
      <c r="B67" s="150" t="s">
        <v>295</v>
      </c>
      <c r="C67" s="12" t="s">
        <v>95</v>
      </c>
      <c r="D67" s="12" t="s">
        <v>17</v>
      </c>
      <c r="E67" s="12" t="s">
        <v>1</v>
      </c>
      <c r="F67" s="72" t="s">
        <v>293</v>
      </c>
      <c r="G67" s="12" t="s">
        <v>169</v>
      </c>
      <c r="H67" s="12" t="s">
        <v>5</v>
      </c>
      <c r="I67" s="41">
        <f t="shared" si="51"/>
        <v>0</v>
      </c>
      <c r="J67" s="42">
        <f t="shared" si="27"/>
        <v>2159</v>
      </c>
      <c r="K67" s="42">
        <f t="shared" si="28"/>
        <v>2159</v>
      </c>
      <c r="L67" s="44"/>
      <c r="M67" s="44">
        <v>127</v>
      </c>
      <c r="N67" s="27">
        <f t="shared" si="48"/>
        <v>127</v>
      </c>
      <c r="O67" s="44"/>
      <c r="P67" s="44">
        <v>127</v>
      </c>
      <c r="Q67" s="44">
        <f t="shared" si="31"/>
        <v>127</v>
      </c>
      <c r="R67" s="44"/>
      <c r="S67" s="44"/>
      <c r="T67" s="44">
        <f t="shared" si="32"/>
        <v>0</v>
      </c>
      <c r="U67" s="44"/>
      <c r="V67" s="44">
        <v>127</v>
      </c>
      <c r="W67" s="44">
        <f t="shared" si="33"/>
        <v>127</v>
      </c>
      <c r="X67" s="44"/>
      <c r="Y67" s="44"/>
      <c r="Z67" s="44">
        <f t="shared" si="34"/>
        <v>0</v>
      </c>
      <c r="AA67" s="44"/>
      <c r="AB67" s="44">
        <v>127</v>
      </c>
      <c r="AC67" s="44">
        <f t="shared" si="35"/>
        <v>127</v>
      </c>
      <c r="AD67" s="44"/>
      <c r="AE67" s="44">
        <v>254</v>
      </c>
      <c r="AF67" s="44">
        <f t="shared" si="36"/>
        <v>254</v>
      </c>
      <c r="AG67" s="44"/>
      <c r="AH67" s="44">
        <v>254</v>
      </c>
      <c r="AI67" s="44">
        <f t="shared" si="37"/>
        <v>254</v>
      </c>
      <c r="AJ67" s="44"/>
      <c r="AK67" s="44">
        <v>127</v>
      </c>
      <c r="AL67" s="44">
        <f t="shared" si="38"/>
        <v>127</v>
      </c>
      <c r="AM67" s="44"/>
      <c r="AN67" s="44"/>
      <c r="AO67" s="44">
        <f t="shared" si="39"/>
        <v>0</v>
      </c>
      <c r="AP67" s="44"/>
      <c r="AQ67" s="44">
        <v>127</v>
      </c>
      <c r="AR67" s="44">
        <f t="shared" si="40"/>
        <v>127</v>
      </c>
      <c r="AS67" s="44"/>
      <c r="AT67" s="44"/>
      <c r="AU67" s="44">
        <f t="shared" si="41"/>
        <v>0</v>
      </c>
      <c r="AV67" s="44"/>
      <c r="AW67" s="44">
        <v>127</v>
      </c>
      <c r="AX67" s="44">
        <f t="shared" si="42"/>
        <v>127</v>
      </c>
      <c r="AY67" s="44"/>
      <c r="AZ67" s="44">
        <v>127</v>
      </c>
      <c r="BA67" s="44">
        <f t="shared" si="49"/>
        <v>127</v>
      </c>
      <c r="BB67" s="44"/>
      <c r="BC67" s="44">
        <v>127</v>
      </c>
      <c r="BD67" s="44">
        <f t="shared" si="43"/>
        <v>127</v>
      </c>
      <c r="BE67" s="44"/>
      <c r="BF67" s="44">
        <v>127</v>
      </c>
      <c r="BG67" s="44">
        <f t="shared" si="50"/>
        <v>127</v>
      </c>
      <c r="BH67" s="44"/>
      <c r="BI67" s="44"/>
      <c r="BJ67" s="44">
        <f t="shared" si="44"/>
        <v>0</v>
      </c>
      <c r="BK67" s="44"/>
      <c r="BL67" s="44"/>
      <c r="BM67" s="44">
        <f t="shared" si="45"/>
        <v>0</v>
      </c>
      <c r="BN67" s="44"/>
      <c r="BO67" s="44"/>
      <c r="BP67" s="44">
        <f t="shared" si="46"/>
        <v>0</v>
      </c>
      <c r="BQ67" s="44"/>
      <c r="BR67" s="44"/>
      <c r="BS67" s="44">
        <f t="shared" si="29"/>
        <v>0</v>
      </c>
      <c r="BT67" s="44"/>
      <c r="BU67" s="44">
        <v>127</v>
      </c>
      <c r="BV67" s="44">
        <f t="shared" si="47"/>
        <v>127</v>
      </c>
      <c r="BW67" s="44"/>
      <c r="BX67" s="44">
        <v>254</v>
      </c>
      <c r="BY67" s="91">
        <f t="shared" si="30"/>
        <v>254</v>
      </c>
      <c r="BZ67" s="11"/>
      <c r="CA67" s="11"/>
      <c r="CB67" s="11"/>
      <c r="CC67" s="11"/>
      <c r="CD67" s="11"/>
      <c r="CE67" s="11"/>
      <c r="CF67" s="11"/>
      <c r="CG67" s="11"/>
      <c r="CH67" s="11"/>
      <c r="CI67" s="11"/>
      <c r="CJ67" s="11"/>
      <c r="CK67" s="11"/>
      <c r="CL67" s="11"/>
      <c r="CM67" s="11"/>
      <c r="CN67" s="11"/>
      <c r="CO67" s="11"/>
      <c r="CP67" s="11"/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11"/>
      <c r="DG67" s="11"/>
      <c r="DH67" s="11"/>
      <c r="DI67" s="11"/>
      <c r="DJ67" s="11"/>
      <c r="DK67" s="11"/>
      <c r="DL67" s="11"/>
      <c r="DM67" s="11"/>
      <c r="DN67" s="11"/>
      <c r="DO67" s="11"/>
      <c r="DP67" s="11"/>
      <c r="DQ67" s="11"/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11"/>
      <c r="EH67" s="11"/>
      <c r="EI67" s="11"/>
      <c r="EJ67" s="11"/>
      <c r="EK67" s="11"/>
      <c r="EL67" s="11"/>
      <c r="EM67" s="11"/>
      <c r="EN67" s="11"/>
      <c r="EO67" s="11"/>
      <c r="EP67" s="11"/>
      <c r="EQ67" s="11"/>
      <c r="ER67" s="11"/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1"/>
      <c r="FF67" s="11"/>
      <c r="FG67" s="11"/>
      <c r="FH67" s="11"/>
      <c r="FI67" s="11"/>
      <c r="FJ67" s="11"/>
      <c r="FK67" s="11"/>
      <c r="FL67" s="11"/>
      <c r="FM67" s="11"/>
      <c r="FN67" s="11"/>
      <c r="FO67" s="11"/>
      <c r="FP67" s="11"/>
      <c r="FQ67" s="11"/>
      <c r="FR67" s="11"/>
      <c r="FS67" s="11"/>
      <c r="FT67" s="11"/>
      <c r="FU67" s="11"/>
      <c r="FV67" s="11"/>
      <c r="FW67" s="11"/>
      <c r="FX67" s="11"/>
      <c r="FY67" s="11"/>
      <c r="FZ67" s="11"/>
      <c r="GA67" s="11"/>
      <c r="GB67" s="11"/>
      <c r="GC67" s="11"/>
      <c r="GD67" s="11"/>
      <c r="GE67" s="11"/>
      <c r="GF67" s="11"/>
      <c r="GG67" s="11"/>
      <c r="GH67" s="11"/>
      <c r="GI67" s="11"/>
      <c r="GJ67" s="11"/>
      <c r="GK67" s="11"/>
      <c r="GL67" s="11"/>
      <c r="GM67" s="11"/>
      <c r="GN67" s="11"/>
      <c r="GO67" s="11"/>
      <c r="GP67" s="11"/>
      <c r="GQ67" s="11"/>
      <c r="GR67" s="11"/>
      <c r="GS67" s="11"/>
      <c r="GT67" s="11"/>
      <c r="GU67" s="11"/>
      <c r="GV67" s="11"/>
      <c r="GW67" s="11"/>
      <c r="GX67" s="11"/>
      <c r="GY67" s="11"/>
      <c r="GZ67" s="11"/>
      <c r="HA67" s="11"/>
      <c r="HB67" s="11"/>
      <c r="HC67" s="11"/>
      <c r="HD67" s="11"/>
      <c r="HE67" s="11"/>
      <c r="HF67" s="11"/>
      <c r="HG67" s="11"/>
      <c r="HH67" s="11"/>
      <c r="HI67" s="11"/>
      <c r="HJ67" s="11"/>
      <c r="HK67" s="11"/>
      <c r="HL67" s="11"/>
      <c r="HM67" s="11"/>
      <c r="HN67" s="11"/>
      <c r="HO67" s="11"/>
      <c r="HP67" s="11"/>
      <c r="HQ67" s="11"/>
      <c r="HR67" s="11"/>
      <c r="HS67" s="11"/>
      <c r="HT67" s="11"/>
      <c r="HU67" s="11"/>
      <c r="HV67" s="11"/>
      <c r="HW67" s="11"/>
      <c r="HX67" s="11"/>
      <c r="HY67" s="11"/>
      <c r="HZ67" s="11"/>
      <c r="IA67" s="11"/>
      <c r="IB67" s="11"/>
      <c r="IC67" s="11"/>
      <c r="ID67" s="11"/>
      <c r="IE67" s="11"/>
      <c r="IF67" s="11"/>
      <c r="IG67" s="11"/>
      <c r="IH67" s="11"/>
      <c r="II67" s="11"/>
      <c r="IJ67" s="11"/>
      <c r="IK67" s="11"/>
      <c r="IL67" s="11"/>
      <c r="IM67" s="11"/>
      <c r="IN67" s="11"/>
      <c r="IO67" s="11"/>
      <c r="IP67" s="11"/>
      <c r="IQ67" s="11"/>
      <c r="IR67" s="11"/>
      <c r="IS67" s="11"/>
      <c r="IT67" s="11"/>
      <c r="IU67" s="11"/>
      <c r="IV67" s="11"/>
      <c r="IW67" s="11"/>
    </row>
    <row r="68" spans="1:257" s="10" customFormat="1" ht="37.5" hidden="1" customHeight="1" x14ac:dyDescent="0.2">
      <c r="A68" s="96" t="s">
        <v>330</v>
      </c>
      <c r="B68" s="150" t="s">
        <v>295</v>
      </c>
      <c r="C68" s="12" t="s">
        <v>95</v>
      </c>
      <c r="D68" s="12" t="s">
        <v>17</v>
      </c>
      <c r="E68" s="12" t="s">
        <v>1</v>
      </c>
      <c r="F68" s="72" t="s">
        <v>311</v>
      </c>
      <c r="G68" s="12" t="s">
        <v>169</v>
      </c>
      <c r="H68" s="12" t="s">
        <v>5</v>
      </c>
      <c r="I68" s="41">
        <f t="shared" si="51"/>
        <v>0</v>
      </c>
      <c r="J68" s="42">
        <f t="shared" si="27"/>
        <v>960</v>
      </c>
      <c r="K68" s="42">
        <f t="shared" si="28"/>
        <v>960</v>
      </c>
      <c r="L68" s="44"/>
      <c r="M68" s="44">
        <v>64</v>
      </c>
      <c r="N68" s="27">
        <f t="shared" si="48"/>
        <v>64</v>
      </c>
      <c r="O68" s="44"/>
      <c r="P68" s="44">
        <v>128</v>
      </c>
      <c r="Q68" s="44">
        <f t="shared" si="31"/>
        <v>128</v>
      </c>
      <c r="R68" s="44"/>
      <c r="S68" s="44">
        <v>64</v>
      </c>
      <c r="T68" s="44">
        <f t="shared" si="32"/>
        <v>64</v>
      </c>
      <c r="U68" s="44"/>
      <c r="V68" s="44">
        <v>64</v>
      </c>
      <c r="W68" s="44">
        <f t="shared" si="33"/>
        <v>64</v>
      </c>
      <c r="X68" s="44"/>
      <c r="Y68" s="44"/>
      <c r="Z68" s="44">
        <f t="shared" si="34"/>
        <v>0</v>
      </c>
      <c r="AA68" s="44"/>
      <c r="AB68" s="44">
        <v>64</v>
      </c>
      <c r="AC68" s="44">
        <f t="shared" si="35"/>
        <v>64</v>
      </c>
      <c r="AD68" s="44"/>
      <c r="AE68" s="44"/>
      <c r="AF68" s="44">
        <f t="shared" si="36"/>
        <v>0</v>
      </c>
      <c r="AG68" s="44"/>
      <c r="AH68" s="44">
        <v>64</v>
      </c>
      <c r="AI68" s="44">
        <f t="shared" si="37"/>
        <v>64</v>
      </c>
      <c r="AJ68" s="44"/>
      <c r="AK68" s="44">
        <v>64</v>
      </c>
      <c r="AL68" s="44">
        <f t="shared" si="38"/>
        <v>64</v>
      </c>
      <c r="AM68" s="44"/>
      <c r="AN68" s="44">
        <v>64</v>
      </c>
      <c r="AO68" s="44">
        <f t="shared" si="39"/>
        <v>64</v>
      </c>
      <c r="AP68" s="44"/>
      <c r="AQ68" s="44"/>
      <c r="AR68" s="44">
        <f t="shared" si="40"/>
        <v>0</v>
      </c>
      <c r="AS68" s="44"/>
      <c r="AT68" s="44"/>
      <c r="AU68" s="44">
        <f t="shared" si="41"/>
        <v>0</v>
      </c>
      <c r="AV68" s="44"/>
      <c r="AW68" s="44">
        <v>64</v>
      </c>
      <c r="AX68" s="44">
        <f t="shared" si="42"/>
        <v>64</v>
      </c>
      <c r="AY68" s="44"/>
      <c r="AZ68" s="44">
        <v>64</v>
      </c>
      <c r="BA68" s="44">
        <f t="shared" si="49"/>
        <v>64</v>
      </c>
      <c r="BB68" s="44"/>
      <c r="BC68" s="44">
        <v>64</v>
      </c>
      <c r="BD68" s="44">
        <f t="shared" si="43"/>
        <v>64</v>
      </c>
      <c r="BE68" s="44"/>
      <c r="BF68" s="44"/>
      <c r="BG68" s="44">
        <f t="shared" si="50"/>
        <v>0</v>
      </c>
      <c r="BH68" s="44"/>
      <c r="BI68" s="44">
        <v>64</v>
      </c>
      <c r="BJ68" s="44">
        <f t="shared" si="44"/>
        <v>64</v>
      </c>
      <c r="BK68" s="44"/>
      <c r="BL68" s="44">
        <v>64</v>
      </c>
      <c r="BM68" s="44">
        <f t="shared" si="45"/>
        <v>64</v>
      </c>
      <c r="BN68" s="44"/>
      <c r="BO68" s="44"/>
      <c r="BP68" s="44">
        <f t="shared" si="46"/>
        <v>0</v>
      </c>
      <c r="BQ68" s="44"/>
      <c r="BR68" s="44"/>
      <c r="BS68" s="44">
        <f t="shared" si="29"/>
        <v>0</v>
      </c>
      <c r="BT68" s="44"/>
      <c r="BU68" s="44"/>
      <c r="BV68" s="44">
        <f t="shared" si="47"/>
        <v>0</v>
      </c>
      <c r="BW68" s="44"/>
      <c r="BX68" s="44">
        <v>64</v>
      </c>
      <c r="BY68" s="91">
        <f t="shared" si="30"/>
        <v>64</v>
      </c>
      <c r="BZ68" s="11"/>
      <c r="CA68" s="11"/>
      <c r="CB68" s="11"/>
      <c r="CC68" s="11"/>
      <c r="CD68" s="11"/>
      <c r="CE68" s="11"/>
      <c r="CF68" s="11"/>
      <c r="CG68" s="11"/>
      <c r="CH68" s="11"/>
      <c r="CI68" s="11"/>
      <c r="CJ68" s="11"/>
      <c r="CK68" s="11"/>
      <c r="CL68" s="11"/>
      <c r="CM68" s="11"/>
      <c r="CN68" s="11"/>
      <c r="CO68" s="11"/>
      <c r="CP68" s="11"/>
      <c r="CQ68" s="11"/>
      <c r="CR68" s="11"/>
      <c r="CS68" s="11"/>
      <c r="CT68" s="11"/>
      <c r="CU68" s="11"/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11"/>
      <c r="DG68" s="11"/>
      <c r="DH68" s="11"/>
      <c r="DI68" s="11"/>
      <c r="DJ68" s="11"/>
      <c r="DK68" s="11"/>
      <c r="DL68" s="11"/>
      <c r="DM68" s="11"/>
      <c r="DN68" s="11"/>
      <c r="DO68" s="11"/>
      <c r="DP68" s="11"/>
      <c r="DQ68" s="11"/>
      <c r="DR68" s="11"/>
      <c r="DS68" s="11"/>
      <c r="DT68" s="11"/>
      <c r="DU68" s="11"/>
      <c r="DV68" s="11"/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11"/>
      <c r="EH68" s="11"/>
      <c r="EI68" s="11"/>
      <c r="EJ68" s="11"/>
      <c r="EK68" s="11"/>
      <c r="EL68" s="11"/>
      <c r="EM68" s="11"/>
      <c r="EN68" s="11"/>
      <c r="EO68" s="11"/>
      <c r="EP68" s="11"/>
      <c r="EQ68" s="11"/>
      <c r="ER68" s="11"/>
      <c r="ES68" s="11"/>
      <c r="ET68" s="11"/>
      <c r="EU68" s="11"/>
      <c r="EV68" s="11"/>
      <c r="EW68" s="11"/>
      <c r="EX68" s="11"/>
      <c r="EY68" s="11"/>
      <c r="EZ68" s="11"/>
      <c r="FA68" s="11"/>
      <c r="FB68" s="11"/>
      <c r="FC68" s="11"/>
      <c r="FD68" s="11"/>
      <c r="FE68" s="11"/>
      <c r="FF68" s="11"/>
      <c r="FG68" s="11"/>
      <c r="FH68" s="11"/>
      <c r="FI68" s="11"/>
      <c r="FJ68" s="11"/>
      <c r="FK68" s="11"/>
      <c r="FL68" s="11"/>
      <c r="FM68" s="11"/>
      <c r="FN68" s="11"/>
      <c r="FO68" s="11"/>
      <c r="FP68" s="11"/>
      <c r="FQ68" s="11"/>
      <c r="FR68" s="11"/>
      <c r="FS68" s="11"/>
      <c r="FT68" s="11"/>
      <c r="FU68" s="11"/>
      <c r="FV68" s="11"/>
      <c r="FW68" s="11"/>
      <c r="FX68" s="11"/>
      <c r="FY68" s="11"/>
      <c r="FZ68" s="11"/>
      <c r="GA68" s="11"/>
      <c r="GB68" s="11"/>
      <c r="GC68" s="11"/>
      <c r="GD68" s="11"/>
      <c r="GE68" s="11"/>
      <c r="GF68" s="11"/>
      <c r="GG68" s="11"/>
      <c r="GH68" s="11"/>
      <c r="GI68" s="11"/>
      <c r="GJ68" s="11"/>
      <c r="GK68" s="11"/>
      <c r="GL68" s="11"/>
      <c r="GM68" s="11"/>
      <c r="GN68" s="11"/>
      <c r="GO68" s="11"/>
      <c r="GP68" s="11"/>
      <c r="GQ68" s="11"/>
      <c r="GR68" s="11"/>
      <c r="GS68" s="11"/>
      <c r="GT68" s="11"/>
      <c r="GU68" s="11"/>
      <c r="GV68" s="11"/>
      <c r="GW68" s="11"/>
      <c r="GX68" s="11"/>
      <c r="GY68" s="11"/>
      <c r="GZ68" s="11"/>
      <c r="HA68" s="11"/>
      <c r="HB68" s="11"/>
      <c r="HC68" s="11"/>
      <c r="HD68" s="11"/>
      <c r="HE68" s="11"/>
      <c r="HF68" s="11"/>
      <c r="HG68" s="11"/>
      <c r="HH68" s="11"/>
      <c r="HI68" s="11"/>
      <c r="HJ68" s="11"/>
      <c r="HK68" s="11"/>
      <c r="HL68" s="11"/>
      <c r="HM68" s="11"/>
      <c r="HN68" s="11"/>
      <c r="HO68" s="11"/>
      <c r="HP68" s="11"/>
      <c r="HQ68" s="11"/>
      <c r="HR68" s="11"/>
      <c r="HS68" s="11"/>
      <c r="HT68" s="11"/>
      <c r="HU68" s="11"/>
      <c r="HV68" s="11"/>
      <c r="HW68" s="11"/>
      <c r="HX68" s="11"/>
      <c r="HY68" s="11"/>
      <c r="HZ68" s="11"/>
      <c r="IA68" s="11"/>
      <c r="IB68" s="11"/>
      <c r="IC68" s="11"/>
      <c r="ID68" s="11"/>
      <c r="IE68" s="11"/>
      <c r="IF68" s="11"/>
      <c r="IG68" s="11"/>
      <c r="IH68" s="11"/>
      <c r="II68" s="11"/>
      <c r="IJ68" s="11"/>
      <c r="IK68" s="11"/>
      <c r="IL68" s="11"/>
      <c r="IM68" s="11"/>
      <c r="IN68" s="11"/>
      <c r="IO68" s="11"/>
      <c r="IP68" s="11"/>
      <c r="IQ68" s="11"/>
      <c r="IR68" s="11"/>
      <c r="IS68" s="11"/>
      <c r="IT68" s="11"/>
      <c r="IU68" s="11"/>
      <c r="IV68" s="11"/>
      <c r="IW68" s="11"/>
    </row>
    <row r="69" spans="1:257" s="10" customFormat="1" ht="24" hidden="1" customHeight="1" x14ac:dyDescent="0.2">
      <c r="A69" s="154" t="s">
        <v>304</v>
      </c>
      <c r="B69" s="150" t="s">
        <v>295</v>
      </c>
      <c r="C69" s="12" t="s">
        <v>95</v>
      </c>
      <c r="D69" s="12" t="s">
        <v>26</v>
      </c>
      <c r="E69" s="12" t="s">
        <v>12</v>
      </c>
      <c r="F69" s="72" t="s">
        <v>31</v>
      </c>
      <c r="G69" s="12" t="s">
        <v>169</v>
      </c>
      <c r="H69" s="12" t="s">
        <v>5</v>
      </c>
      <c r="I69" s="41">
        <f t="shared" si="51"/>
        <v>0</v>
      </c>
      <c r="J69" s="118">
        <f t="shared" si="27"/>
        <v>221</v>
      </c>
      <c r="K69" s="118">
        <f t="shared" si="28"/>
        <v>221</v>
      </c>
      <c r="L69" s="44"/>
      <c r="M69" s="44"/>
      <c r="N69" s="27">
        <f t="shared" si="48"/>
        <v>0</v>
      </c>
      <c r="O69" s="44"/>
      <c r="P69" s="44"/>
      <c r="Q69" s="44">
        <f t="shared" si="31"/>
        <v>0</v>
      </c>
      <c r="R69" s="44"/>
      <c r="S69" s="44"/>
      <c r="T69" s="44">
        <f t="shared" si="32"/>
        <v>0</v>
      </c>
      <c r="U69" s="44"/>
      <c r="V69" s="44"/>
      <c r="W69" s="44">
        <f t="shared" si="33"/>
        <v>0</v>
      </c>
      <c r="X69" s="44"/>
      <c r="Y69" s="44"/>
      <c r="Z69" s="44">
        <f t="shared" si="34"/>
        <v>0</v>
      </c>
      <c r="AA69" s="44"/>
      <c r="AB69" s="44"/>
      <c r="AC69" s="44">
        <f t="shared" si="35"/>
        <v>0</v>
      </c>
      <c r="AD69" s="44"/>
      <c r="AE69" s="44"/>
      <c r="AF69" s="44">
        <f t="shared" si="36"/>
        <v>0</v>
      </c>
      <c r="AG69" s="44"/>
      <c r="AH69" s="44"/>
      <c r="AI69" s="44">
        <f t="shared" si="37"/>
        <v>0</v>
      </c>
      <c r="AJ69" s="44"/>
      <c r="AK69" s="44"/>
      <c r="AL69" s="44">
        <f t="shared" si="38"/>
        <v>0</v>
      </c>
      <c r="AM69" s="44"/>
      <c r="AN69" s="44"/>
      <c r="AO69" s="44">
        <f t="shared" si="39"/>
        <v>0</v>
      </c>
      <c r="AP69" s="44"/>
      <c r="AQ69" s="44"/>
      <c r="AR69" s="44">
        <f t="shared" si="40"/>
        <v>0</v>
      </c>
      <c r="AS69" s="44"/>
      <c r="AT69" s="44"/>
      <c r="AU69" s="44">
        <f t="shared" si="41"/>
        <v>0</v>
      </c>
      <c r="AV69" s="44"/>
      <c r="AW69" s="44"/>
      <c r="AX69" s="44">
        <f t="shared" si="42"/>
        <v>0</v>
      </c>
      <c r="AY69" s="44"/>
      <c r="AZ69" s="44">
        <v>221</v>
      </c>
      <c r="BA69" s="44">
        <f t="shared" si="49"/>
        <v>221</v>
      </c>
      <c r="BB69" s="44"/>
      <c r="BC69" s="44"/>
      <c r="BD69" s="44">
        <f t="shared" si="43"/>
        <v>0</v>
      </c>
      <c r="BE69" s="44"/>
      <c r="BF69" s="44"/>
      <c r="BG69" s="44">
        <f t="shared" si="50"/>
        <v>0</v>
      </c>
      <c r="BH69" s="44"/>
      <c r="BI69" s="44"/>
      <c r="BJ69" s="44">
        <f t="shared" si="44"/>
        <v>0</v>
      </c>
      <c r="BK69" s="44"/>
      <c r="BL69" s="44"/>
      <c r="BM69" s="44">
        <f t="shared" si="45"/>
        <v>0</v>
      </c>
      <c r="BN69" s="44"/>
      <c r="BO69" s="44"/>
      <c r="BP69" s="44">
        <f t="shared" si="46"/>
        <v>0</v>
      </c>
      <c r="BQ69" s="44"/>
      <c r="BR69" s="44"/>
      <c r="BS69" s="44">
        <f t="shared" si="29"/>
        <v>0</v>
      </c>
      <c r="BT69" s="44"/>
      <c r="BU69" s="44"/>
      <c r="BV69" s="44">
        <f t="shared" si="47"/>
        <v>0</v>
      </c>
      <c r="BW69" s="44"/>
      <c r="BX69" s="44"/>
      <c r="BY69" s="91">
        <f t="shared" si="30"/>
        <v>0</v>
      </c>
      <c r="BZ69" s="11"/>
      <c r="CA69" s="11"/>
      <c r="CB69" s="11"/>
      <c r="CC69" s="11"/>
      <c r="CD69" s="11"/>
      <c r="CE69" s="11"/>
      <c r="CF69" s="11"/>
      <c r="CG69" s="11"/>
      <c r="CH69" s="11"/>
      <c r="CI69" s="11"/>
      <c r="CJ69" s="11"/>
      <c r="CK69" s="11"/>
      <c r="CL69" s="11"/>
      <c r="CM69" s="11"/>
      <c r="CN69" s="11"/>
      <c r="CO69" s="11"/>
      <c r="CP69" s="11"/>
      <c r="CQ69" s="11"/>
      <c r="CR69" s="11"/>
      <c r="CS69" s="11"/>
      <c r="CT69" s="11"/>
      <c r="CU69" s="11"/>
      <c r="CV69" s="11"/>
      <c r="CW69" s="11"/>
      <c r="CX69" s="11"/>
      <c r="CY69" s="11"/>
      <c r="CZ69" s="11"/>
      <c r="DA69" s="11"/>
      <c r="DB69" s="11"/>
      <c r="DC69" s="11"/>
      <c r="DD69" s="11"/>
      <c r="DE69" s="11"/>
      <c r="DF69" s="11"/>
      <c r="DG69" s="11"/>
      <c r="DH69" s="11"/>
      <c r="DI69" s="11"/>
      <c r="DJ69" s="11"/>
      <c r="DK69" s="11"/>
      <c r="DL69" s="11"/>
      <c r="DM69" s="11"/>
      <c r="DN69" s="11"/>
      <c r="DO69" s="11"/>
      <c r="DP69" s="11"/>
      <c r="DQ69" s="11"/>
      <c r="DR69" s="11"/>
      <c r="DS69" s="11"/>
      <c r="DT69" s="11"/>
      <c r="DU69" s="11"/>
      <c r="DV69" s="11"/>
      <c r="DW69" s="11"/>
      <c r="DX69" s="11"/>
      <c r="DY69" s="11"/>
      <c r="DZ69" s="11"/>
      <c r="EA69" s="11"/>
      <c r="EB69" s="11"/>
      <c r="EC69" s="11"/>
      <c r="ED69" s="11"/>
      <c r="EE69" s="11"/>
      <c r="EF69" s="11"/>
      <c r="EG69" s="11"/>
      <c r="EH69" s="11"/>
      <c r="EI69" s="11"/>
      <c r="EJ69" s="11"/>
      <c r="EK69" s="11"/>
      <c r="EL69" s="11"/>
      <c r="EM69" s="11"/>
      <c r="EN69" s="11"/>
      <c r="EO69" s="11"/>
      <c r="EP69" s="11"/>
      <c r="EQ69" s="11"/>
      <c r="ER69" s="11"/>
      <c r="ES69" s="11"/>
      <c r="ET69" s="11"/>
      <c r="EU69" s="11"/>
      <c r="EV69" s="11"/>
      <c r="EW69" s="11"/>
      <c r="EX69" s="11"/>
      <c r="EY69" s="11"/>
      <c r="EZ69" s="11"/>
      <c r="FA69" s="11"/>
      <c r="FB69" s="11"/>
      <c r="FC69" s="11"/>
      <c r="FD69" s="11"/>
      <c r="FE69" s="11"/>
      <c r="FF69" s="11"/>
      <c r="FG69" s="11"/>
      <c r="FH69" s="11"/>
      <c r="FI69" s="11"/>
      <c r="FJ69" s="11"/>
      <c r="FK69" s="11"/>
      <c r="FL69" s="11"/>
      <c r="FM69" s="11"/>
      <c r="FN69" s="11"/>
      <c r="FO69" s="11"/>
      <c r="FP69" s="11"/>
      <c r="FQ69" s="11"/>
      <c r="FR69" s="11"/>
      <c r="FS69" s="11"/>
      <c r="FT69" s="11"/>
      <c r="FU69" s="11"/>
      <c r="FV69" s="11"/>
      <c r="FW69" s="11"/>
      <c r="FX69" s="11"/>
      <c r="FY69" s="11"/>
      <c r="FZ69" s="11"/>
      <c r="GA69" s="11"/>
      <c r="GB69" s="11"/>
      <c r="GC69" s="11"/>
      <c r="GD69" s="11"/>
      <c r="GE69" s="11"/>
      <c r="GF69" s="11"/>
      <c r="GG69" s="11"/>
      <c r="GH69" s="11"/>
      <c r="GI69" s="11"/>
      <c r="GJ69" s="11"/>
      <c r="GK69" s="11"/>
      <c r="GL69" s="11"/>
      <c r="GM69" s="11"/>
      <c r="GN69" s="11"/>
      <c r="GO69" s="11"/>
      <c r="GP69" s="11"/>
      <c r="GQ69" s="11"/>
      <c r="GR69" s="11"/>
      <c r="GS69" s="11"/>
      <c r="GT69" s="11"/>
      <c r="GU69" s="11"/>
      <c r="GV69" s="11"/>
      <c r="GW69" s="11"/>
      <c r="GX69" s="11"/>
      <c r="GY69" s="11"/>
      <c r="GZ69" s="11"/>
      <c r="HA69" s="11"/>
      <c r="HB69" s="11"/>
      <c r="HC69" s="11"/>
      <c r="HD69" s="11"/>
      <c r="HE69" s="11"/>
      <c r="HF69" s="11"/>
      <c r="HG69" s="11"/>
      <c r="HH69" s="11"/>
      <c r="HI69" s="11"/>
      <c r="HJ69" s="11"/>
      <c r="HK69" s="11"/>
      <c r="HL69" s="11"/>
      <c r="HM69" s="11"/>
      <c r="HN69" s="11"/>
      <c r="HO69" s="11"/>
      <c r="HP69" s="11"/>
      <c r="HQ69" s="11"/>
      <c r="HR69" s="11"/>
      <c r="HS69" s="11"/>
      <c r="HT69" s="11"/>
      <c r="HU69" s="11"/>
      <c r="HV69" s="11"/>
      <c r="HW69" s="11"/>
      <c r="HX69" s="11"/>
      <c r="HY69" s="11"/>
      <c r="HZ69" s="11"/>
      <c r="IA69" s="11"/>
      <c r="IB69" s="11"/>
      <c r="IC69" s="11"/>
      <c r="ID69" s="11"/>
      <c r="IE69" s="11"/>
      <c r="IF69" s="11"/>
      <c r="IG69" s="11"/>
      <c r="IH69" s="11"/>
      <c r="II69" s="11"/>
      <c r="IJ69" s="11"/>
      <c r="IK69" s="11"/>
      <c r="IL69" s="11"/>
      <c r="IM69" s="11"/>
      <c r="IN69" s="11"/>
      <c r="IO69" s="11"/>
      <c r="IP69" s="11"/>
      <c r="IQ69" s="11"/>
      <c r="IR69" s="11"/>
      <c r="IS69" s="11"/>
      <c r="IT69" s="11"/>
      <c r="IU69" s="11"/>
      <c r="IV69" s="11"/>
      <c r="IW69" s="11"/>
    </row>
    <row r="70" spans="1:257" s="10" customFormat="1" ht="41.25" hidden="1" customHeight="1" x14ac:dyDescent="0.2">
      <c r="A70" s="153" t="s">
        <v>331</v>
      </c>
      <c r="B70" s="150" t="s">
        <v>295</v>
      </c>
      <c r="C70" s="12" t="s">
        <v>95</v>
      </c>
      <c r="D70" s="12" t="s">
        <v>26</v>
      </c>
      <c r="E70" s="12" t="s">
        <v>12</v>
      </c>
      <c r="F70" s="72" t="s">
        <v>303</v>
      </c>
      <c r="G70" s="12" t="s">
        <v>169</v>
      </c>
      <c r="H70" s="12" t="s">
        <v>5</v>
      </c>
      <c r="I70" s="41">
        <f t="shared" si="51"/>
        <v>0</v>
      </c>
      <c r="J70" s="118">
        <f t="shared" si="27"/>
        <v>0</v>
      </c>
      <c r="K70" s="118">
        <f t="shared" si="28"/>
        <v>0</v>
      </c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  <c r="AF70" s="44"/>
      <c r="AG70" s="44"/>
      <c r="AH70" s="44"/>
      <c r="AI70" s="44"/>
      <c r="AJ70" s="44"/>
      <c r="AK70" s="44"/>
      <c r="AL70" s="44"/>
      <c r="AM70" s="44"/>
      <c r="AN70" s="44"/>
      <c r="AO70" s="44"/>
      <c r="AP70" s="44"/>
      <c r="AQ70" s="44"/>
      <c r="AR70" s="44"/>
      <c r="AS70" s="44"/>
      <c r="AT70" s="44"/>
      <c r="AU70" s="44"/>
      <c r="AV70" s="44"/>
      <c r="AW70" s="44"/>
      <c r="AX70" s="44"/>
      <c r="AY70" s="44"/>
      <c r="AZ70" s="44"/>
      <c r="BA70" s="44"/>
      <c r="BB70" s="44"/>
      <c r="BC70" s="44"/>
      <c r="BD70" s="44"/>
      <c r="BE70" s="44"/>
      <c r="BF70" s="44"/>
      <c r="BG70" s="44"/>
      <c r="BH70" s="44"/>
      <c r="BI70" s="44"/>
      <c r="BJ70" s="44"/>
      <c r="BK70" s="44"/>
      <c r="BL70" s="44"/>
      <c r="BM70" s="44"/>
      <c r="BN70" s="44"/>
      <c r="BO70" s="44"/>
      <c r="BP70" s="44"/>
      <c r="BQ70" s="44"/>
      <c r="BR70" s="44"/>
      <c r="BS70" s="44"/>
      <c r="BT70" s="44"/>
      <c r="BU70" s="44"/>
      <c r="BV70" s="44"/>
      <c r="BW70" s="44"/>
      <c r="BX70" s="44"/>
      <c r="BY70" s="91"/>
      <c r="BZ70" s="11"/>
      <c r="CA70" s="11"/>
      <c r="CB70" s="11"/>
      <c r="CC70" s="11"/>
      <c r="CD70" s="11"/>
      <c r="CE70" s="11"/>
      <c r="CF70" s="11"/>
      <c r="CG70" s="11"/>
      <c r="CH70" s="11"/>
      <c r="CI70" s="11"/>
      <c r="CJ70" s="11"/>
      <c r="CK70" s="11"/>
      <c r="CL70" s="11"/>
      <c r="CM70" s="11"/>
      <c r="CN70" s="11"/>
      <c r="CO70" s="11"/>
      <c r="CP70" s="11"/>
      <c r="CQ70" s="11"/>
      <c r="CR70" s="11"/>
      <c r="CS70" s="11"/>
      <c r="CT70" s="11"/>
      <c r="CU70" s="11"/>
      <c r="CV70" s="11"/>
      <c r="CW70" s="11"/>
      <c r="CX70" s="11"/>
      <c r="CY70" s="11"/>
      <c r="CZ70" s="11"/>
      <c r="DA70" s="11"/>
      <c r="DB70" s="11"/>
      <c r="DC70" s="11"/>
      <c r="DD70" s="11"/>
      <c r="DE70" s="11"/>
      <c r="DF70" s="11"/>
      <c r="DG70" s="11"/>
      <c r="DH70" s="11"/>
      <c r="DI70" s="11"/>
      <c r="DJ70" s="11"/>
      <c r="DK70" s="11"/>
      <c r="DL70" s="11"/>
      <c r="DM70" s="11"/>
      <c r="DN70" s="11"/>
      <c r="DO70" s="11"/>
      <c r="DP70" s="11"/>
      <c r="DQ70" s="11"/>
      <c r="DR70" s="11"/>
      <c r="DS70" s="11"/>
      <c r="DT70" s="11"/>
      <c r="DU70" s="11"/>
      <c r="DV70" s="11"/>
      <c r="DW70" s="11"/>
      <c r="DX70" s="11"/>
      <c r="DY70" s="11"/>
      <c r="DZ70" s="11"/>
      <c r="EA70" s="11"/>
      <c r="EB70" s="11"/>
      <c r="EC70" s="11"/>
      <c r="ED70" s="11"/>
      <c r="EE70" s="11"/>
      <c r="EF70" s="11"/>
      <c r="EG70" s="11"/>
      <c r="EH70" s="11"/>
      <c r="EI70" s="11"/>
      <c r="EJ70" s="11"/>
      <c r="EK70" s="11"/>
      <c r="EL70" s="11"/>
      <c r="EM70" s="11"/>
      <c r="EN70" s="11"/>
      <c r="EO70" s="11"/>
      <c r="EP70" s="11"/>
      <c r="EQ70" s="11"/>
      <c r="ER70" s="11"/>
      <c r="ES70" s="11"/>
      <c r="ET70" s="11"/>
      <c r="EU70" s="11"/>
      <c r="EV70" s="11"/>
      <c r="EW70" s="11"/>
      <c r="EX70" s="11"/>
      <c r="EY70" s="11"/>
      <c r="EZ70" s="11"/>
      <c r="FA70" s="11"/>
      <c r="FB70" s="11"/>
      <c r="FC70" s="11"/>
      <c r="FD70" s="11"/>
      <c r="FE70" s="11"/>
      <c r="FF70" s="11"/>
      <c r="FG70" s="11"/>
      <c r="FH70" s="11"/>
      <c r="FI70" s="11"/>
      <c r="FJ70" s="11"/>
      <c r="FK70" s="11"/>
      <c r="FL70" s="11"/>
      <c r="FM70" s="11"/>
      <c r="FN70" s="11"/>
      <c r="FO70" s="11"/>
      <c r="FP70" s="11"/>
      <c r="FQ70" s="11"/>
      <c r="FR70" s="11"/>
      <c r="FS70" s="11"/>
      <c r="FT70" s="11"/>
      <c r="FU70" s="11"/>
      <c r="FV70" s="11"/>
      <c r="FW70" s="11"/>
      <c r="FX70" s="11"/>
      <c r="FY70" s="11"/>
      <c r="FZ70" s="11"/>
      <c r="GA70" s="11"/>
      <c r="GB70" s="11"/>
      <c r="GC70" s="11"/>
      <c r="GD70" s="11"/>
      <c r="GE70" s="11"/>
      <c r="GF70" s="11"/>
      <c r="GG70" s="11"/>
      <c r="GH70" s="11"/>
      <c r="GI70" s="11"/>
      <c r="GJ70" s="11"/>
      <c r="GK70" s="11"/>
      <c r="GL70" s="11"/>
      <c r="GM70" s="11"/>
      <c r="GN70" s="11"/>
      <c r="GO70" s="11"/>
      <c r="GP70" s="11"/>
      <c r="GQ70" s="11"/>
      <c r="GR70" s="11"/>
      <c r="GS70" s="11"/>
      <c r="GT70" s="11"/>
      <c r="GU70" s="11"/>
      <c r="GV70" s="11"/>
      <c r="GW70" s="11"/>
      <c r="GX70" s="11"/>
      <c r="GY70" s="11"/>
      <c r="GZ70" s="11"/>
      <c r="HA70" s="11"/>
      <c r="HB70" s="11"/>
      <c r="HC70" s="11"/>
      <c r="HD70" s="11"/>
      <c r="HE70" s="11"/>
      <c r="HF70" s="11"/>
      <c r="HG70" s="11"/>
      <c r="HH70" s="11"/>
      <c r="HI70" s="11"/>
      <c r="HJ70" s="11"/>
      <c r="HK70" s="11"/>
      <c r="HL70" s="11"/>
      <c r="HM70" s="11"/>
      <c r="HN70" s="11"/>
      <c r="HO70" s="11"/>
      <c r="HP70" s="11"/>
      <c r="HQ70" s="11"/>
      <c r="HR70" s="11"/>
      <c r="HS70" s="11"/>
      <c r="HT70" s="11"/>
      <c r="HU70" s="11"/>
      <c r="HV70" s="11"/>
      <c r="HW70" s="11"/>
      <c r="HX70" s="11"/>
      <c r="HY70" s="11"/>
      <c r="HZ70" s="11"/>
      <c r="IA70" s="11"/>
      <c r="IB70" s="11"/>
      <c r="IC70" s="11"/>
      <c r="ID70" s="11"/>
      <c r="IE70" s="11"/>
      <c r="IF70" s="11"/>
      <c r="IG70" s="11"/>
      <c r="IH70" s="11"/>
      <c r="II70" s="11"/>
      <c r="IJ70" s="11"/>
      <c r="IK70" s="11"/>
      <c r="IL70" s="11"/>
      <c r="IM70" s="11"/>
      <c r="IN70" s="11"/>
      <c r="IO70" s="11"/>
      <c r="IP70" s="11"/>
      <c r="IQ70" s="11"/>
      <c r="IR70" s="11"/>
      <c r="IS70" s="11"/>
      <c r="IT70" s="11"/>
      <c r="IU70" s="11"/>
      <c r="IV70" s="11"/>
      <c r="IW70" s="11"/>
    </row>
    <row r="71" spans="1:257" s="32" customFormat="1" ht="19.5" customHeight="1" x14ac:dyDescent="0.2">
      <c r="A71" s="238" t="s">
        <v>332</v>
      </c>
      <c r="B71" s="150" t="s">
        <v>62</v>
      </c>
      <c r="C71" s="12" t="s">
        <v>68</v>
      </c>
      <c r="D71" s="12" t="s">
        <v>68</v>
      </c>
      <c r="E71" s="12" t="s">
        <v>68</v>
      </c>
      <c r="F71" s="12" t="s">
        <v>68</v>
      </c>
      <c r="G71" s="12" t="s">
        <v>68</v>
      </c>
      <c r="H71" s="29" t="s">
        <v>68</v>
      </c>
      <c r="I71" s="26">
        <f>I72+I73</f>
        <v>39046</v>
      </c>
      <c r="J71" s="30">
        <f>J72+J73</f>
        <v>39046</v>
      </c>
      <c r="K71" s="30">
        <f>K72+K73</f>
        <v>39046</v>
      </c>
      <c r="L71" s="30">
        <f>L72+L73</f>
        <v>4642</v>
      </c>
      <c r="M71" s="30">
        <f t="shared" ref="M71:BX71" si="52">M72+M73</f>
        <v>4642</v>
      </c>
      <c r="N71" s="30">
        <f t="shared" si="52"/>
        <v>4642</v>
      </c>
      <c r="O71" s="30">
        <f t="shared" si="52"/>
        <v>4986</v>
      </c>
      <c r="P71" s="30">
        <f t="shared" si="52"/>
        <v>4986</v>
      </c>
      <c r="Q71" s="30">
        <f t="shared" si="52"/>
        <v>4986</v>
      </c>
      <c r="R71" s="30">
        <f t="shared" si="52"/>
        <v>0</v>
      </c>
      <c r="S71" s="30">
        <f t="shared" si="52"/>
        <v>0</v>
      </c>
      <c r="T71" s="30">
        <f t="shared" si="52"/>
        <v>0</v>
      </c>
      <c r="U71" s="30">
        <f t="shared" si="52"/>
        <v>4837</v>
      </c>
      <c r="V71" s="30">
        <f t="shared" si="52"/>
        <v>4837</v>
      </c>
      <c r="W71" s="30">
        <f t="shared" si="52"/>
        <v>4837</v>
      </c>
      <c r="X71" s="30">
        <f t="shared" si="52"/>
        <v>0</v>
      </c>
      <c r="Y71" s="30">
        <f t="shared" si="52"/>
        <v>0</v>
      </c>
      <c r="Z71" s="30">
        <f t="shared" si="52"/>
        <v>0</v>
      </c>
      <c r="AA71" s="30">
        <f t="shared" si="52"/>
        <v>4986</v>
      </c>
      <c r="AB71" s="30">
        <f t="shared" si="52"/>
        <v>4986</v>
      </c>
      <c r="AC71" s="30">
        <f t="shared" si="52"/>
        <v>4986</v>
      </c>
      <c r="AD71" s="30">
        <f t="shared" si="52"/>
        <v>0</v>
      </c>
      <c r="AE71" s="30">
        <f t="shared" si="52"/>
        <v>0</v>
      </c>
      <c r="AF71" s="30">
        <f t="shared" si="52"/>
        <v>0</v>
      </c>
      <c r="AG71" s="30">
        <f t="shared" si="52"/>
        <v>0</v>
      </c>
      <c r="AH71" s="30">
        <f t="shared" si="52"/>
        <v>0</v>
      </c>
      <c r="AI71" s="30">
        <f t="shared" si="52"/>
        <v>0</v>
      </c>
      <c r="AJ71" s="30">
        <f t="shared" si="52"/>
        <v>0</v>
      </c>
      <c r="AK71" s="30">
        <f t="shared" si="52"/>
        <v>0</v>
      </c>
      <c r="AL71" s="30">
        <f t="shared" si="52"/>
        <v>0</v>
      </c>
      <c r="AM71" s="30">
        <f t="shared" si="52"/>
        <v>0</v>
      </c>
      <c r="AN71" s="30">
        <f t="shared" si="52"/>
        <v>0</v>
      </c>
      <c r="AO71" s="30">
        <f t="shared" si="52"/>
        <v>0</v>
      </c>
      <c r="AP71" s="30">
        <f t="shared" si="52"/>
        <v>0</v>
      </c>
      <c r="AQ71" s="30">
        <f t="shared" si="52"/>
        <v>0</v>
      </c>
      <c r="AR71" s="30">
        <f t="shared" si="52"/>
        <v>0</v>
      </c>
      <c r="AS71" s="30">
        <f t="shared" si="52"/>
        <v>0</v>
      </c>
      <c r="AT71" s="30">
        <f t="shared" si="52"/>
        <v>0</v>
      </c>
      <c r="AU71" s="30">
        <f t="shared" si="52"/>
        <v>0</v>
      </c>
      <c r="AV71" s="30">
        <f t="shared" si="52"/>
        <v>0</v>
      </c>
      <c r="AW71" s="30">
        <f t="shared" si="52"/>
        <v>0</v>
      </c>
      <c r="AX71" s="30">
        <f t="shared" si="52"/>
        <v>0</v>
      </c>
      <c r="AY71" s="30">
        <f t="shared" si="52"/>
        <v>0</v>
      </c>
      <c r="AZ71" s="30">
        <f t="shared" si="52"/>
        <v>0</v>
      </c>
      <c r="BA71" s="30">
        <f t="shared" si="52"/>
        <v>0</v>
      </c>
      <c r="BB71" s="30">
        <f t="shared" si="52"/>
        <v>4737</v>
      </c>
      <c r="BC71" s="30">
        <f t="shared" si="52"/>
        <v>4737</v>
      </c>
      <c r="BD71" s="30">
        <f t="shared" si="52"/>
        <v>4737</v>
      </c>
      <c r="BE71" s="30">
        <f t="shared" si="52"/>
        <v>0</v>
      </c>
      <c r="BF71" s="30">
        <f t="shared" si="52"/>
        <v>0</v>
      </c>
      <c r="BG71" s="30">
        <f t="shared" si="52"/>
        <v>0</v>
      </c>
      <c r="BH71" s="30">
        <f t="shared" si="52"/>
        <v>0</v>
      </c>
      <c r="BI71" s="30">
        <f t="shared" si="52"/>
        <v>0</v>
      </c>
      <c r="BJ71" s="30">
        <f t="shared" si="52"/>
        <v>0</v>
      </c>
      <c r="BK71" s="30">
        <f t="shared" si="52"/>
        <v>9972</v>
      </c>
      <c r="BL71" s="30">
        <f t="shared" si="52"/>
        <v>9972</v>
      </c>
      <c r="BM71" s="30">
        <f t="shared" si="52"/>
        <v>9972</v>
      </c>
      <c r="BN71" s="30">
        <f t="shared" si="52"/>
        <v>4886</v>
      </c>
      <c r="BO71" s="30">
        <f t="shared" si="52"/>
        <v>4886</v>
      </c>
      <c r="BP71" s="30">
        <f t="shared" si="52"/>
        <v>4886</v>
      </c>
      <c r="BQ71" s="30">
        <f t="shared" si="52"/>
        <v>0</v>
      </c>
      <c r="BR71" s="30">
        <f t="shared" si="52"/>
        <v>0</v>
      </c>
      <c r="BS71" s="30">
        <f t="shared" si="52"/>
        <v>0</v>
      </c>
      <c r="BT71" s="30">
        <f t="shared" si="52"/>
        <v>0</v>
      </c>
      <c r="BU71" s="30">
        <f t="shared" si="52"/>
        <v>0</v>
      </c>
      <c r="BV71" s="30">
        <f t="shared" si="52"/>
        <v>0</v>
      </c>
      <c r="BW71" s="30">
        <f t="shared" si="52"/>
        <v>0</v>
      </c>
      <c r="BX71" s="30">
        <f t="shared" si="52"/>
        <v>0</v>
      </c>
      <c r="BY71" s="97">
        <f>BY72+BY73</f>
        <v>0</v>
      </c>
      <c r="BZ71" s="31"/>
      <c r="CA71" s="31"/>
      <c r="CB71" s="31"/>
      <c r="CC71" s="31"/>
      <c r="CD71" s="31"/>
      <c r="CE71" s="31"/>
      <c r="CF71" s="31"/>
      <c r="CG71" s="31"/>
      <c r="CH71" s="31"/>
      <c r="CI71" s="31"/>
      <c r="CJ71" s="31"/>
      <c r="CK71" s="31"/>
      <c r="CL71" s="31"/>
      <c r="CM71" s="31"/>
      <c r="CN71" s="31"/>
      <c r="CO71" s="31"/>
      <c r="CP71" s="31"/>
      <c r="CQ71" s="31"/>
      <c r="CR71" s="31"/>
      <c r="CS71" s="31"/>
      <c r="CT71" s="31"/>
      <c r="CU71" s="31"/>
      <c r="CV71" s="31"/>
      <c r="CW71" s="31"/>
      <c r="CX71" s="31"/>
      <c r="CY71" s="31"/>
      <c r="CZ71" s="31"/>
      <c r="DA71" s="31"/>
      <c r="DB71" s="31"/>
      <c r="DC71" s="31"/>
      <c r="DD71" s="31"/>
      <c r="DE71" s="31"/>
      <c r="DF71" s="31"/>
      <c r="DG71" s="31"/>
      <c r="DH71" s="31"/>
      <c r="DI71" s="31"/>
      <c r="DJ71" s="31"/>
      <c r="DK71" s="31"/>
      <c r="DL71" s="31"/>
      <c r="DM71" s="31"/>
      <c r="DN71" s="31"/>
      <c r="DO71" s="31"/>
      <c r="DP71" s="31"/>
      <c r="DQ71" s="31"/>
      <c r="DR71" s="31"/>
      <c r="DS71" s="31"/>
      <c r="DT71" s="31"/>
      <c r="DU71" s="31"/>
      <c r="DV71" s="31"/>
      <c r="DW71" s="31"/>
      <c r="DX71" s="31"/>
      <c r="DY71" s="31"/>
      <c r="DZ71" s="31"/>
      <c r="EA71" s="31"/>
      <c r="EB71" s="31"/>
      <c r="EC71" s="31"/>
      <c r="ED71" s="31"/>
      <c r="EE71" s="31"/>
      <c r="EF71" s="31"/>
      <c r="EG71" s="31"/>
      <c r="EH71" s="31"/>
      <c r="EI71" s="31"/>
      <c r="EJ71" s="31"/>
      <c r="EK71" s="31"/>
      <c r="EL71" s="31"/>
      <c r="EM71" s="31"/>
      <c r="EN71" s="31"/>
      <c r="EO71" s="31"/>
      <c r="EP71" s="31"/>
      <c r="EQ71" s="31"/>
      <c r="ER71" s="31"/>
      <c r="ES71" s="31"/>
      <c r="ET71" s="31"/>
      <c r="EU71" s="31"/>
      <c r="EV71" s="31"/>
      <c r="EW71" s="31"/>
      <c r="EX71" s="31"/>
      <c r="EY71" s="31"/>
      <c r="EZ71" s="31"/>
      <c r="FA71" s="31"/>
      <c r="FB71" s="31"/>
      <c r="FC71" s="31"/>
      <c r="FD71" s="31"/>
      <c r="FE71" s="31"/>
      <c r="FF71" s="31"/>
      <c r="FG71" s="31"/>
      <c r="FH71" s="31"/>
      <c r="FI71" s="31"/>
      <c r="FJ71" s="31"/>
      <c r="FK71" s="31"/>
      <c r="FL71" s="31"/>
      <c r="FM71" s="31"/>
      <c r="FN71" s="31"/>
      <c r="FO71" s="31"/>
      <c r="FP71" s="31"/>
      <c r="FQ71" s="31"/>
      <c r="FR71" s="31"/>
      <c r="FS71" s="31"/>
      <c r="FT71" s="31"/>
      <c r="FU71" s="31"/>
      <c r="FV71" s="31"/>
      <c r="FW71" s="31"/>
      <c r="FX71" s="31"/>
      <c r="FY71" s="31"/>
      <c r="FZ71" s="31"/>
      <c r="GA71" s="31"/>
      <c r="GB71" s="31"/>
      <c r="GC71" s="31"/>
      <c r="GD71" s="31"/>
      <c r="GE71" s="31"/>
      <c r="GF71" s="31"/>
      <c r="GG71" s="31"/>
      <c r="GH71" s="31"/>
      <c r="GI71" s="31"/>
      <c r="GJ71" s="31"/>
      <c r="GK71" s="31"/>
      <c r="GL71" s="31"/>
      <c r="GM71" s="31"/>
      <c r="GN71" s="31"/>
      <c r="GO71" s="31"/>
      <c r="GP71" s="31"/>
      <c r="GQ71" s="31"/>
      <c r="GR71" s="31"/>
      <c r="GS71" s="31"/>
      <c r="GT71" s="31"/>
      <c r="GU71" s="31"/>
      <c r="GV71" s="31"/>
      <c r="GW71" s="31"/>
      <c r="GX71" s="31"/>
      <c r="GY71" s="31"/>
      <c r="GZ71" s="31"/>
      <c r="HA71" s="31"/>
      <c r="HB71" s="31"/>
      <c r="HC71" s="31"/>
      <c r="HD71" s="31"/>
      <c r="HE71" s="31"/>
      <c r="HF71" s="31"/>
      <c r="HG71" s="31"/>
      <c r="HH71" s="31"/>
      <c r="HI71" s="31"/>
      <c r="HJ71" s="31"/>
      <c r="HK71" s="31"/>
      <c r="HL71" s="31"/>
      <c r="HM71" s="31"/>
      <c r="HN71" s="31"/>
      <c r="HO71" s="31"/>
      <c r="HP71" s="31"/>
      <c r="HQ71" s="31"/>
      <c r="HR71" s="31"/>
      <c r="HS71" s="31"/>
      <c r="HT71" s="31"/>
      <c r="HU71" s="31"/>
      <c r="HV71" s="31"/>
      <c r="HW71" s="31"/>
      <c r="HX71" s="31"/>
      <c r="HY71" s="31"/>
      <c r="HZ71" s="31"/>
      <c r="IA71" s="31"/>
      <c r="IB71" s="31"/>
      <c r="IC71" s="31"/>
      <c r="ID71" s="31"/>
      <c r="IE71" s="31"/>
      <c r="IF71" s="31"/>
      <c r="IG71" s="31"/>
      <c r="IH71" s="31"/>
      <c r="II71" s="31"/>
      <c r="IJ71" s="31"/>
      <c r="IK71" s="31"/>
      <c r="IL71" s="31"/>
      <c r="IM71" s="31"/>
      <c r="IN71" s="31"/>
      <c r="IO71" s="31"/>
      <c r="IP71" s="31"/>
      <c r="IQ71" s="31"/>
      <c r="IR71" s="31"/>
      <c r="IS71" s="31"/>
      <c r="IT71" s="31"/>
      <c r="IU71" s="31"/>
      <c r="IV71" s="31"/>
      <c r="IW71" s="31"/>
    </row>
    <row r="72" spans="1:257" s="32" customFormat="1" ht="19.5" customHeight="1" x14ac:dyDescent="0.2">
      <c r="A72" s="239"/>
      <c r="B72" s="58" t="s">
        <v>149</v>
      </c>
      <c r="C72" s="12">
        <v>811</v>
      </c>
      <c r="D72" s="12" t="s">
        <v>17</v>
      </c>
      <c r="E72" s="12" t="s">
        <v>1</v>
      </c>
      <c r="F72" s="72" t="s">
        <v>271</v>
      </c>
      <c r="G72" s="12" t="s">
        <v>6</v>
      </c>
      <c r="H72" s="29">
        <v>251</v>
      </c>
      <c r="I72" s="41">
        <f t="shared" ref="I72:K73" si="53">L72+O72+R72+U72+X72+AA72+AD72+AG72+AJ72+AM72+AP72+AS72+AV72+AY72+BB72+BE72+BH72+BK72+BN72+BQ72+BT72+BW72</f>
        <v>8200</v>
      </c>
      <c r="J72" s="82">
        <f t="shared" si="53"/>
        <v>8200.2000000000007</v>
      </c>
      <c r="K72" s="82">
        <f t="shared" si="53"/>
        <v>8200.2000000000007</v>
      </c>
      <c r="L72" s="43">
        <v>975</v>
      </c>
      <c r="M72" s="43">
        <v>974.82</v>
      </c>
      <c r="N72" s="43">
        <f>M72</f>
        <v>974.82</v>
      </c>
      <c r="O72" s="43">
        <v>1047</v>
      </c>
      <c r="P72" s="43">
        <v>1047.06</v>
      </c>
      <c r="Q72" s="43">
        <f>P72</f>
        <v>1047.06</v>
      </c>
      <c r="R72" s="43"/>
      <c r="S72" s="43">
        <v>0</v>
      </c>
      <c r="T72" s="43"/>
      <c r="U72" s="43">
        <v>1016</v>
      </c>
      <c r="V72" s="43">
        <v>1016.31</v>
      </c>
      <c r="W72" s="43">
        <f>V72</f>
        <v>1016.31</v>
      </c>
      <c r="X72" s="43"/>
      <c r="Y72" s="43">
        <v>0</v>
      </c>
      <c r="Z72" s="43"/>
      <c r="AA72" s="43">
        <v>1047</v>
      </c>
      <c r="AB72" s="43">
        <v>1047.06</v>
      </c>
      <c r="AC72" s="43">
        <f>AB72</f>
        <v>1047.06</v>
      </c>
      <c r="AD72" s="43"/>
      <c r="AE72" s="43">
        <v>0</v>
      </c>
      <c r="AF72" s="43"/>
      <c r="AG72" s="43"/>
      <c r="AH72" s="43">
        <v>0</v>
      </c>
      <c r="AI72" s="43"/>
      <c r="AJ72" s="43"/>
      <c r="AK72" s="43">
        <v>0</v>
      </c>
      <c r="AL72" s="43"/>
      <c r="AM72" s="43"/>
      <c r="AN72" s="43">
        <v>0</v>
      </c>
      <c r="AO72" s="43"/>
      <c r="AP72" s="43"/>
      <c r="AQ72" s="43">
        <v>0</v>
      </c>
      <c r="AR72" s="43"/>
      <c r="AS72" s="43"/>
      <c r="AT72" s="43">
        <v>0</v>
      </c>
      <c r="AU72" s="43"/>
      <c r="AV72" s="43"/>
      <c r="AW72" s="43">
        <v>0</v>
      </c>
      <c r="AX72" s="43"/>
      <c r="AY72" s="43"/>
      <c r="AZ72" s="43">
        <v>0</v>
      </c>
      <c r="BA72" s="43"/>
      <c r="BB72" s="43">
        <v>995</v>
      </c>
      <c r="BC72" s="43">
        <v>994.77</v>
      </c>
      <c r="BD72" s="43">
        <f>BC72</f>
        <v>994.77</v>
      </c>
      <c r="BE72" s="43"/>
      <c r="BF72" s="43">
        <v>0</v>
      </c>
      <c r="BG72" s="43"/>
      <c r="BH72" s="43"/>
      <c r="BI72" s="43">
        <v>0</v>
      </c>
      <c r="BJ72" s="43"/>
      <c r="BK72" s="43">
        <v>2094</v>
      </c>
      <c r="BL72" s="43">
        <v>2094.12</v>
      </c>
      <c r="BM72" s="43">
        <f>BL72</f>
        <v>2094.12</v>
      </c>
      <c r="BN72" s="43">
        <v>1026</v>
      </c>
      <c r="BO72" s="43">
        <v>1026.06</v>
      </c>
      <c r="BP72" s="43">
        <f>BO72</f>
        <v>1026.06</v>
      </c>
      <c r="BQ72" s="43"/>
      <c r="BR72" s="43">
        <v>0</v>
      </c>
      <c r="BS72" s="43"/>
      <c r="BT72" s="43"/>
      <c r="BU72" s="43">
        <v>0</v>
      </c>
      <c r="BV72" s="43"/>
      <c r="BW72" s="43"/>
      <c r="BX72" s="43">
        <v>0</v>
      </c>
      <c r="BY72" s="98"/>
      <c r="BZ72" s="31"/>
      <c r="CA72" s="31"/>
      <c r="CB72" s="31"/>
      <c r="CC72" s="31"/>
      <c r="CD72" s="31"/>
      <c r="CE72" s="31"/>
      <c r="CF72" s="31"/>
      <c r="CG72" s="31"/>
      <c r="CH72" s="31"/>
      <c r="CI72" s="31"/>
      <c r="CJ72" s="31"/>
      <c r="CK72" s="31"/>
      <c r="CL72" s="31"/>
      <c r="CM72" s="31"/>
      <c r="CN72" s="31"/>
      <c r="CO72" s="31"/>
      <c r="CP72" s="31"/>
      <c r="CQ72" s="31"/>
      <c r="CR72" s="31"/>
      <c r="CS72" s="31"/>
      <c r="CT72" s="31"/>
      <c r="CU72" s="31"/>
      <c r="CV72" s="31"/>
      <c r="CW72" s="31"/>
      <c r="CX72" s="31"/>
      <c r="CY72" s="31"/>
      <c r="CZ72" s="31"/>
      <c r="DA72" s="31"/>
      <c r="DB72" s="31"/>
      <c r="DC72" s="31"/>
      <c r="DD72" s="31"/>
      <c r="DE72" s="31"/>
      <c r="DF72" s="31"/>
      <c r="DG72" s="31"/>
      <c r="DH72" s="31"/>
      <c r="DI72" s="31"/>
      <c r="DJ72" s="31"/>
      <c r="DK72" s="31"/>
      <c r="DL72" s="31"/>
      <c r="DM72" s="31"/>
      <c r="DN72" s="31"/>
      <c r="DO72" s="31"/>
      <c r="DP72" s="31"/>
      <c r="DQ72" s="31"/>
      <c r="DR72" s="31"/>
      <c r="DS72" s="31"/>
      <c r="DT72" s="31"/>
      <c r="DU72" s="31"/>
      <c r="DV72" s="31"/>
      <c r="DW72" s="31"/>
      <c r="DX72" s="31"/>
      <c r="DY72" s="31"/>
      <c r="DZ72" s="31"/>
      <c r="EA72" s="31"/>
      <c r="EB72" s="31"/>
      <c r="EC72" s="31"/>
      <c r="ED72" s="31"/>
      <c r="EE72" s="31"/>
      <c r="EF72" s="31"/>
      <c r="EG72" s="31"/>
      <c r="EH72" s="31"/>
      <c r="EI72" s="31"/>
      <c r="EJ72" s="31"/>
      <c r="EK72" s="31"/>
      <c r="EL72" s="31"/>
      <c r="EM72" s="31"/>
      <c r="EN72" s="31"/>
      <c r="EO72" s="31"/>
      <c r="EP72" s="31"/>
      <c r="EQ72" s="31"/>
      <c r="ER72" s="31"/>
      <c r="ES72" s="31"/>
      <c r="ET72" s="31"/>
      <c r="EU72" s="31"/>
      <c r="EV72" s="31"/>
      <c r="EW72" s="31"/>
      <c r="EX72" s="31"/>
      <c r="EY72" s="31"/>
      <c r="EZ72" s="31"/>
      <c r="FA72" s="31"/>
      <c r="FB72" s="31"/>
      <c r="FC72" s="31"/>
      <c r="FD72" s="31"/>
      <c r="FE72" s="31"/>
      <c r="FF72" s="31"/>
      <c r="FG72" s="31"/>
      <c r="FH72" s="31"/>
      <c r="FI72" s="31"/>
      <c r="FJ72" s="31"/>
      <c r="FK72" s="31"/>
      <c r="FL72" s="31"/>
      <c r="FM72" s="31"/>
      <c r="FN72" s="31"/>
      <c r="FO72" s="31"/>
      <c r="FP72" s="31"/>
      <c r="FQ72" s="31"/>
      <c r="FR72" s="31"/>
      <c r="FS72" s="31"/>
      <c r="FT72" s="31"/>
      <c r="FU72" s="31"/>
      <c r="FV72" s="31"/>
      <c r="FW72" s="31"/>
      <c r="FX72" s="31"/>
      <c r="FY72" s="31"/>
      <c r="FZ72" s="31"/>
      <c r="GA72" s="31"/>
      <c r="GB72" s="31"/>
      <c r="GC72" s="31"/>
      <c r="GD72" s="31"/>
      <c r="GE72" s="31"/>
      <c r="GF72" s="31"/>
      <c r="GG72" s="31"/>
      <c r="GH72" s="31"/>
      <c r="GI72" s="31"/>
      <c r="GJ72" s="31"/>
      <c r="GK72" s="31"/>
      <c r="GL72" s="31"/>
      <c r="GM72" s="31"/>
      <c r="GN72" s="31"/>
      <c r="GO72" s="31"/>
      <c r="GP72" s="31"/>
      <c r="GQ72" s="31"/>
      <c r="GR72" s="31"/>
      <c r="GS72" s="31"/>
      <c r="GT72" s="31"/>
      <c r="GU72" s="31"/>
      <c r="GV72" s="31"/>
      <c r="GW72" s="31"/>
      <c r="GX72" s="31"/>
      <c r="GY72" s="31"/>
      <c r="GZ72" s="31"/>
      <c r="HA72" s="31"/>
      <c r="HB72" s="31"/>
      <c r="HC72" s="31"/>
      <c r="HD72" s="31"/>
      <c r="HE72" s="31"/>
      <c r="HF72" s="31"/>
      <c r="HG72" s="31"/>
      <c r="HH72" s="31"/>
      <c r="HI72" s="31"/>
      <c r="HJ72" s="31"/>
      <c r="HK72" s="31"/>
      <c r="HL72" s="31"/>
      <c r="HM72" s="31"/>
      <c r="HN72" s="31"/>
      <c r="HO72" s="31"/>
      <c r="HP72" s="31"/>
      <c r="HQ72" s="31"/>
      <c r="HR72" s="31"/>
      <c r="HS72" s="31"/>
      <c r="HT72" s="31"/>
      <c r="HU72" s="31"/>
      <c r="HV72" s="31"/>
      <c r="HW72" s="31"/>
      <c r="HX72" s="31"/>
      <c r="HY72" s="31"/>
      <c r="HZ72" s="31"/>
      <c r="IA72" s="31"/>
      <c r="IB72" s="31"/>
      <c r="IC72" s="31"/>
      <c r="ID72" s="31"/>
      <c r="IE72" s="31"/>
      <c r="IF72" s="31"/>
      <c r="IG72" s="31"/>
      <c r="IH72" s="31"/>
      <c r="II72" s="31"/>
      <c r="IJ72" s="31"/>
      <c r="IK72" s="31"/>
      <c r="IL72" s="31"/>
      <c r="IM72" s="31"/>
      <c r="IN72" s="31"/>
      <c r="IO72" s="31"/>
      <c r="IP72" s="31"/>
      <c r="IQ72" s="31"/>
      <c r="IR72" s="31"/>
      <c r="IS72" s="31"/>
      <c r="IT72" s="31"/>
      <c r="IU72" s="31"/>
      <c r="IV72" s="31"/>
      <c r="IW72" s="31"/>
    </row>
    <row r="73" spans="1:257" s="10" customFormat="1" ht="48" customHeight="1" x14ac:dyDescent="0.2">
      <c r="A73" s="240"/>
      <c r="B73" s="58" t="s">
        <v>94</v>
      </c>
      <c r="C73" s="12">
        <v>811</v>
      </c>
      <c r="D73" s="12" t="s">
        <v>17</v>
      </c>
      <c r="E73" s="12" t="s">
        <v>1</v>
      </c>
      <c r="F73" s="72" t="s">
        <v>271</v>
      </c>
      <c r="G73" s="12" t="s">
        <v>6</v>
      </c>
      <c r="H73" s="29">
        <v>251</v>
      </c>
      <c r="I73" s="41">
        <f t="shared" si="53"/>
        <v>30846</v>
      </c>
      <c r="J73" s="82">
        <f t="shared" si="53"/>
        <v>30845.8</v>
      </c>
      <c r="K73" s="82">
        <f t="shared" si="53"/>
        <v>30845.8</v>
      </c>
      <c r="L73" s="42">
        <v>3667</v>
      </c>
      <c r="M73" s="42">
        <v>3667.18</v>
      </c>
      <c r="N73" s="43">
        <f>M73</f>
        <v>3667.18</v>
      </c>
      <c r="O73" s="42">
        <v>3939</v>
      </c>
      <c r="P73" s="42">
        <v>3938.94</v>
      </c>
      <c r="Q73" s="43">
        <f>P73</f>
        <v>3938.94</v>
      </c>
      <c r="R73" s="42"/>
      <c r="S73" s="42">
        <v>0</v>
      </c>
      <c r="T73" s="42"/>
      <c r="U73" s="42">
        <v>3821</v>
      </c>
      <c r="V73" s="42">
        <v>3820.69</v>
      </c>
      <c r="W73" s="43">
        <f>V73</f>
        <v>3820.69</v>
      </c>
      <c r="X73" s="42"/>
      <c r="Y73" s="42">
        <v>0</v>
      </c>
      <c r="Z73" s="42"/>
      <c r="AA73" s="42">
        <v>3939</v>
      </c>
      <c r="AB73" s="42">
        <v>3938.94</v>
      </c>
      <c r="AC73" s="43">
        <f>AB73</f>
        <v>3938.94</v>
      </c>
      <c r="AD73" s="42"/>
      <c r="AE73" s="42">
        <v>0</v>
      </c>
      <c r="AF73" s="42"/>
      <c r="AG73" s="42"/>
      <c r="AH73" s="42">
        <v>0</v>
      </c>
      <c r="AI73" s="42"/>
      <c r="AJ73" s="42"/>
      <c r="AK73" s="42">
        <v>0</v>
      </c>
      <c r="AL73" s="42"/>
      <c r="AM73" s="42"/>
      <c r="AN73" s="42">
        <v>0</v>
      </c>
      <c r="AO73" s="42"/>
      <c r="AP73" s="42"/>
      <c r="AQ73" s="42">
        <v>0</v>
      </c>
      <c r="AR73" s="42"/>
      <c r="AS73" s="42"/>
      <c r="AT73" s="42">
        <v>0</v>
      </c>
      <c r="AU73" s="42"/>
      <c r="AV73" s="42"/>
      <c r="AW73" s="42">
        <v>0</v>
      </c>
      <c r="AX73" s="42"/>
      <c r="AY73" s="42"/>
      <c r="AZ73" s="42">
        <v>0</v>
      </c>
      <c r="BA73" s="42"/>
      <c r="BB73" s="42">
        <v>3742</v>
      </c>
      <c r="BC73" s="42">
        <v>3742.23</v>
      </c>
      <c r="BD73" s="43">
        <f>BC73</f>
        <v>3742.23</v>
      </c>
      <c r="BE73" s="42"/>
      <c r="BF73" s="42">
        <v>0</v>
      </c>
      <c r="BG73" s="42"/>
      <c r="BH73" s="42"/>
      <c r="BI73" s="42">
        <v>0</v>
      </c>
      <c r="BJ73" s="42"/>
      <c r="BK73" s="42">
        <v>7878</v>
      </c>
      <c r="BL73" s="42">
        <v>7877.88</v>
      </c>
      <c r="BM73" s="43">
        <f>BL73</f>
        <v>7877.88</v>
      </c>
      <c r="BN73" s="42">
        <v>3860</v>
      </c>
      <c r="BO73" s="42">
        <v>3859.94</v>
      </c>
      <c r="BP73" s="43">
        <f>BO73</f>
        <v>3859.94</v>
      </c>
      <c r="BQ73" s="42"/>
      <c r="BR73" s="42">
        <v>0</v>
      </c>
      <c r="BS73" s="42"/>
      <c r="BT73" s="42"/>
      <c r="BU73" s="42">
        <v>0</v>
      </c>
      <c r="BV73" s="42"/>
      <c r="BW73" s="42"/>
      <c r="BX73" s="42">
        <v>0</v>
      </c>
      <c r="BY73" s="99"/>
      <c r="BZ73" s="11"/>
      <c r="CA73" s="11"/>
      <c r="CB73" s="11"/>
      <c r="CC73" s="11"/>
      <c r="CD73" s="11"/>
      <c r="CE73" s="11"/>
      <c r="CF73" s="11"/>
      <c r="CG73" s="11"/>
      <c r="CH73" s="11"/>
      <c r="CI73" s="11"/>
      <c r="CJ73" s="11"/>
      <c r="CK73" s="11"/>
      <c r="CL73" s="11"/>
      <c r="CM73" s="11"/>
      <c r="CN73" s="11"/>
      <c r="CO73" s="11"/>
      <c r="CP73" s="11"/>
      <c r="CQ73" s="11"/>
      <c r="CR73" s="11"/>
      <c r="CS73" s="11"/>
      <c r="CT73" s="11"/>
      <c r="CU73" s="11"/>
      <c r="CV73" s="11"/>
      <c r="CW73" s="11"/>
      <c r="CX73" s="11"/>
      <c r="CY73" s="11"/>
      <c r="CZ73" s="11"/>
      <c r="DA73" s="11"/>
      <c r="DB73" s="11"/>
      <c r="DC73" s="11"/>
      <c r="DD73" s="11"/>
      <c r="DE73" s="11"/>
      <c r="DF73" s="11"/>
      <c r="DG73" s="11"/>
      <c r="DH73" s="11"/>
      <c r="DI73" s="11"/>
      <c r="DJ73" s="11"/>
      <c r="DK73" s="11"/>
      <c r="DL73" s="11"/>
      <c r="DM73" s="11"/>
      <c r="DN73" s="11"/>
      <c r="DO73" s="11"/>
      <c r="DP73" s="11"/>
      <c r="DQ73" s="11"/>
      <c r="DR73" s="11"/>
      <c r="DS73" s="11"/>
      <c r="DT73" s="11"/>
      <c r="DU73" s="11"/>
      <c r="DV73" s="11"/>
      <c r="DW73" s="11"/>
      <c r="DX73" s="11"/>
      <c r="DY73" s="11"/>
      <c r="DZ73" s="11"/>
      <c r="EA73" s="11"/>
      <c r="EB73" s="11"/>
      <c r="EC73" s="11"/>
      <c r="ED73" s="11"/>
      <c r="EE73" s="11"/>
      <c r="EF73" s="11"/>
      <c r="EG73" s="11"/>
      <c r="EH73" s="11"/>
      <c r="EI73" s="11"/>
      <c r="EJ73" s="11"/>
      <c r="EK73" s="11"/>
      <c r="EL73" s="11"/>
      <c r="EM73" s="11"/>
      <c r="EN73" s="11"/>
      <c r="EO73" s="11"/>
      <c r="EP73" s="11"/>
      <c r="EQ73" s="11"/>
      <c r="ER73" s="11"/>
      <c r="ES73" s="11"/>
      <c r="ET73" s="11"/>
      <c r="EU73" s="11"/>
      <c r="EV73" s="11"/>
      <c r="EW73" s="11"/>
      <c r="EX73" s="11"/>
      <c r="EY73" s="11"/>
      <c r="EZ73" s="11"/>
      <c r="FA73" s="11"/>
      <c r="FB73" s="11"/>
      <c r="FC73" s="11"/>
      <c r="FD73" s="11"/>
      <c r="FE73" s="11"/>
      <c r="FF73" s="11"/>
      <c r="FG73" s="11"/>
      <c r="FH73" s="11"/>
      <c r="FI73" s="11"/>
      <c r="FJ73" s="11"/>
      <c r="FK73" s="11"/>
      <c r="FL73" s="11"/>
      <c r="FM73" s="11"/>
      <c r="FN73" s="11"/>
      <c r="FO73" s="11"/>
      <c r="FP73" s="11"/>
      <c r="FQ73" s="11"/>
      <c r="FR73" s="11"/>
      <c r="FS73" s="11"/>
      <c r="FT73" s="11"/>
      <c r="FU73" s="11"/>
      <c r="FV73" s="11"/>
      <c r="FW73" s="11"/>
      <c r="FX73" s="11"/>
      <c r="FY73" s="11"/>
      <c r="FZ73" s="11"/>
      <c r="GA73" s="11"/>
      <c r="GB73" s="11"/>
      <c r="GC73" s="11"/>
      <c r="GD73" s="11"/>
      <c r="GE73" s="11"/>
      <c r="GF73" s="11"/>
      <c r="GG73" s="11"/>
      <c r="GH73" s="11"/>
      <c r="GI73" s="11"/>
      <c r="GJ73" s="11"/>
      <c r="GK73" s="11"/>
      <c r="GL73" s="11"/>
      <c r="GM73" s="11"/>
      <c r="GN73" s="11"/>
      <c r="GO73" s="11"/>
      <c r="GP73" s="11"/>
      <c r="GQ73" s="11"/>
      <c r="GR73" s="11"/>
      <c r="GS73" s="11"/>
      <c r="GT73" s="11"/>
      <c r="GU73" s="11"/>
      <c r="GV73" s="11"/>
      <c r="GW73" s="11"/>
      <c r="GX73" s="11"/>
      <c r="GY73" s="11"/>
      <c r="GZ73" s="11"/>
      <c r="HA73" s="11"/>
      <c r="HB73" s="11"/>
      <c r="HC73" s="11"/>
      <c r="HD73" s="11"/>
      <c r="HE73" s="11"/>
      <c r="HF73" s="11"/>
      <c r="HG73" s="11"/>
      <c r="HH73" s="11"/>
      <c r="HI73" s="11"/>
      <c r="HJ73" s="11"/>
      <c r="HK73" s="11"/>
      <c r="HL73" s="11"/>
      <c r="HM73" s="11"/>
      <c r="HN73" s="11"/>
      <c r="HO73" s="11"/>
      <c r="HP73" s="11"/>
      <c r="HQ73" s="11"/>
      <c r="HR73" s="11"/>
      <c r="HS73" s="11"/>
      <c r="HT73" s="11"/>
      <c r="HU73" s="11"/>
      <c r="HV73" s="11"/>
      <c r="HW73" s="11"/>
      <c r="HX73" s="11"/>
      <c r="HY73" s="11"/>
      <c r="HZ73" s="11"/>
      <c r="IA73" s="11"/>
      <c r="IB73" s="11"/>
      <c r="IC73" s="11"/>
      <c r="ID73" s="11"/>
      <c r="IE73" s="11"/>
      <c r="IF73" s="11"/>
      <c r="IG73" s="11"/>
      <c r="IH73" s="11"/>
      <c r="II73" s="11"/>
      <c r="IJ73" s="11"/>
      <c r="IK73" s="11"/>
      <c r="IL73" s="11"/>
      <c r="IM73" s="11"/>
      <c r="IN73" s="11"/>
      <c r="IO73" s="11"/>
      <c r="IP73" s="11"/>
      <c r="IQ73" s="11"/>
      <c r="IR73" s="11"/>
      <c r="IS73" s="11"/>
      <c r="IT73" s="11"/>
      <c r="IU73" s="11"/>
      <c r="IV73" s="11"/>
      <c r="IW73" s="11"/>
    </row>
    <row r="74" spans="1:257" s="10" customFormat="1" ht="27" customHeight="1" x14ac:dyDescent="0.2">
      <c r="A74" s="238" t="s">
        <v>280</v>
      </c>
      <c r="B74" s="59" t="s">
        <v>68</v>
      </c>
      <c r="C74" s="12" t="s">
        <v>68</v>
      </c>
      <c r="D74" s="12" t="s">
        <v>68</v>
      </c>
      <c r="E74" s="12" t="s">
        <v>68</v>
      </c>
      <c r="F74" s="12" t="s">
        <v>68</v>
      </c>
      <c r="G74" s="12" t="s">
        <v>68</v>
      </c>
      <c r="H74" s="29" t="s">
        <v>68</v>
      </c>
      <c r="I74" s="26">
        <f>I75+I76</f>
        <v>11086.4</v>
      </c>
      <c r="J74" s="30">
        <f>J75+J76</f>
        <v>11088</v>
      </c>
      <c r="K74" s="30">
        <f>K75+K76</f>
        <v>11088</v>
      </c>
      <c r="L74" s="27"/>
      <c r="M74" s="27">
        <f>M75+M76</f>
        <v>0</v>
      </c>
      <c r="N74" s="27"/>
      <c r="O74" s="27"/>
      <c r="P74" s="27">
        <f>P75+P76</f>
        <v>0</v>
      </c>
      <c r="Q74" s="27"/>
      <c r="R74" s="27"/>
      <c r="S74" s="27">
        <f>S75+S76</f>
        <v>0</v>
      </c>
      <c r="T74" s="27"/>
      <c r="U74" s="27"/>
      <c r="V74" s="27">
        <f>V75+V76</f>
        <v>0</v>
      </c>
      <c r="W74" s="27"/>
      <c r="X74" s="27"/>
      <c r="Y74" s="27">
        <f>Y75+Y76</f>
        <v>0</v>
      </c>
      <c r="Z74" s="27"/>
      <c r="AA74" s="27"/>
      <c r="AB74" s="27">
        <f>AB75+AB76</f>
        <v>0</v>
      </c>
      <c r="AC74" s="27"/>
      <c r="AD74" s="27"/>
      <c r="AE74" s="27">
        <f>AE75+AE76</f>
        <v>0</v>
      </c>
      <c r="AF74" s="27"/>
      <c r="AG74" s="27"/>
      <c r="AH74" s="27">
        <f>AH75+AH76</f>
        <v>0</v>
      </c>
      <c r="AI74" s="27"/>
      <c r="AJ74" s="27"/>
      <c r="AK74" s="27">
        <f>AK75+AK76</f>
        <v>0</v>
      </c>
      <c r="AL74" s="27"/>
      <c r="AM74" s="27"/>
      <c r="AN74" s="27">
        <f>AN75+AN76</f>
        <v>0</v>
      </c>
      <c r="AO74" s="27"/>
      <c r="AP74" s="27"/>
      <c r="AQ74" s="27">
        <f>AQ75+AQ76</f>
        <v>0</v>
      </c>
      <c r="AR74" s="27"/>
      <c r="AS74" s="27"/>
      <c r="AT74" s="27">
        <f>AT75+AT76</f>
        <v>0</v>
      </c>
      <c r="AU74" s="27"/>
      <c r="AV74" s="27"/>
      <c r="AW74" s="27">
        <f>AW75+AW76</f>
        <v>0</v>
      </c>
      <c r="AX74" s="27"/>
      <c r="AY74" s="27"/>
      <c r="AZ74" s="27">
        <f>AZ75+AZ76</f>
        <v>0</v>
      </c>
      <c r="BA74" s="27"/>
      <c r="BB74" s="27"/>
      <c r="BC74" s="27">
        <f>BC75+BC76</f>
        <v>0</v>
      </c>
      <c r="BD74" s="27"/>
      <c r="BE74" s="27"/>
      <c r="BF74" s="27">
        <f>BF75+BF76</f>
        <v>0</v>
      </c>
      <c r="BG74" s="27"/>
      <c r="BH74" s="27"/>
      <c r="BI74" s="27">
        <f>BI75+BI76</f>
        <v>0</v>
      </c>
      <c r="BJ74" s="27"/>
      <c r="BK74" s="27"/>
      <c r="BL74" s="27">
        <f>BL75+BL76</f>
        <v>0</v>
      </c>
      <c r="BM74" s="27"/>
      <c r="BN74" s="27"/>
      <c r="BO74" s="27">
        <f>BO75+BO76</f>
        <v>0</v>
      </c>
      <c r="BP74" s="27"/>
      <c r="BQ74" s="27"/>
      <c r="BR74" s="27">
        <f>BR75+BR76</f>
        <v>0</v>
      </c>
      <c r="BS74" s="27"/>
      <c r="BT74" s="27">
        <f t="shared" ref="BT74:BY74" si="54">BT75+BT76</f>
        <v>5543.2</v>
      </c>
      <c r="BU74" s="27">
        <f t="shared" si="54"/>
        <v>5544</v>
      </c>
      <c r="BV74" s="27">
        <f t="shared" si="54"/>
        <v>5544</v>
      </c>
      <c r="BW74" s="27">
        <f t="shared" si="54"/>
        <v>5543.2</v>
      </c>
      <c r="BX74" s="27">
        <f t="shared" si="54"/>
        <v>5544</v>
      </c>
      <c r="BY74" s="90">
        <f t="shared" si="54"/>
        <v>5544</v>
      </c>
      <c r="BZ74" s="11"/>
      <c r="CA74" s="11"/>
      <c r="CB74" s="11"/>
      <c r="CC74" s="11"/>
      <c r="CD74" s="11"/>
      <c r="CE74" s="11"/>
      <c r="CF74" s="11"/>
      <c r="CG74" s="11"/>
      <c r="CH74" s="11"/>
      <c r="CI74" s="11"/>
      <c r="CJ74" s="11"/>
      <c r="CK74" s="11"/>
      <c r="CL74" s="11"/>
      <c r="CM74" s="11"/>
      <c r="CN74" s="11"/>
      <c r="CO74" s="11"/>
      <c r="CP74" s="11"/>
      <c r="CQ74" s="11"/>
      <c r="CR74" s="11"/>
      <c r="CS74" s="11"/>
      <c r="CT74" s="11"/>
      <c r="CU74" s="11"/>
      <c r="CV74" s="11"/>
      <c r="CW74" s="11"/>
      <c r="CX74" s="11"/>
      <c r="CY74" s="11"/>
      <c r="CZ74" s="11"/>
      <c r="DA74" s="11"/>
      <c r="DB74" s="11"/>
      <c r="DC74" s="11"/>
      <c r="DD74" s="11"/>
      <c r="DE74" s="11"/>
      <c r="DF74" s="11"/>
      <c r="DG74" s="11"/>
      <c r="DH74" s="11"/>
      <c r="DI74" s="11"/>
      <c r="DJ74" s="11"/>
      <c r="DK74" s="11"/>
      <c r="DL74" s="11"/>
      <c r="DM74" s="11"/>
      <c r="DN74" s="11"/>
      <c r="DO74" s="11"/>
      <c r="DP74" s="11"/>
      <c r="DQ74" s="11"/>
      <c r="DR74" s="11"/>
      <c r="DS74" s="11"/>
      <c r="DT74" s="11"/>
      <c r="DU74" s="11"/>
      <c r="DV74" s="11"/>
      <c r="DW74" s="11"/>
      <c r="DX74" s="11"/>
      <c r="DY74" s="11"/>
      <c r="DZ74" s="11"/>
      <c r="EA74" s="11"/>
      <c r="EB74" s="11"/>
      <c r="EC74" s="11"/>
      <c r="ED74" s="11"/>
      <c r="EE74" s="11"/>
      <c r="EF74" s="11"/>
      <c r="EG74" s="11"/>
      <c r="EH74" s="11"/>
      <c r="EI74" s="11"/>
      <c r="EJ74" s="11"/>
      <c r="EK74" s="11"/>
      <c r="EL74" s="11"/>
      <c r="EM74" s="11"/>
      <c r="EN74" s="11"/>
      <c r="EO74" s="11"/>
      <c r="EP74" s="11"/>
      <c r="EQ74" s="11"/>
      <c r="ER74" s="11"/>
      <c r="ES74" s="11"/>
      <c r="ET74" s="11"/>
      <c r="EU74" s="11"/>
      <c r="EV74" s="11"/>
      <c r="EW74" s="11"/>
      <c r="EX74" s="11"/>
      <c r="EY74" s="11"/>
      <c r="EZ74" s="11"/>
      <c r="FA74" s="11"/>
      <c r="FB74" s="11"/>
      <c r="FC74" s="11"/>
      <c r="FD74" s="11"/>
      <c r="FE74" s="11"/>
      <c r="FF74" s="11"/>
      <c r="FG74" s="11"/>
      <c r="FH74" s="11"/>
      <c r="FI74" s="11"/>
      <c r="FJ74" s="11"/>
      <c r="FK74" s="11"/>
      <c r="FL74" s="11"/>
      <c r="FM74" s="11"/>
      <c r="FN74" s="11"/>
      <c r="FO74" s="11"/>
      <c r="FP74" s="11"/>
      <c r="FQ74" s="11"/>
      <c r="FR74" s="11"/>
      <c r="FS74" s="11"/>
      <c r="FT74" s="11"/>
      <c r="FU74" s="11"/>
      <c r="FV74" s="11"/>
      <c r="FW74" s="11"/>
      <c r="FX74" s="11"/>
      <c r="FY74" s="11"/>
      <c r="FZ74" s="11"/>
      <c r="GA74" s="11"/>
      <c r="GB74" s="11"/>
      <c r="GC74" s="11"/>
      <c r="GD74" s="11"/>
      <c r="GE74" s="11"/>
      <c r="GF74" s="11"/>
      <c r="GG74" s="11"/>
      <c r="GH74" s="11"/>
      <c r="GI74" s="11"/>
      <c r="GJ74" s="11"/>
      <c r="GK74" s="11"/>
      <c r="GL74" s="11"/>
      <c r="GM74" s="11"/>
      <c r="GN74" s="11"/>
      <c r="GO74" s="11"/>
      <c r="GP74" s="11"/>
      <c r="GQ74" s="11"/>
      <c r="GR74" s="11"/>
      <c r="GS74" s="11"/>
      <c r="GT74" s="11"/>
      <c r="GU74" s="11"/>
      <c r="GV74" s="11"/>
      <c r="GW74" s="11"/>
      <c r="GX74" s="11"/>
      <c r="GY74" s="11"/>
      <c r="GZ74" s="11"/>
      <c r="HA74" s="11"/>
      <c r="HB74" s="11"/>
      <c r="HC74" s="11"/>
      <c r="HD74" s="11"/>
      <c r="HE74" s="11"/>
      <c r="HF74" s="11"/>
      <c r="HG74" s="11"/>
      <c r="HH74" s="11"/>
      <c r="HI74" s="11"/>
      <c r="HJ74" s="11"/>
      <c r="HK74" s="11"/>
      <c r="HL74" s="11"/>
      <c r="HM74" s="11"/>
      <c r="HN74" s="11"/>
      <c r="HO74" s="11"/>
      <c r="HP74" s="11"/>
      <c r="HQ74" s="11"/>
      <c r="HR74" s="11"/>
      <c r="HS74" s="11"/>
      <c r="HT74" s="11"/>
      <c r="HU74" s="11"/>
      <c r="HV74" s="11"/>
      <c r="HW74" s="11"/>
      <c r="HX74" s="11"/>
      <c r="HY74" s="11"/>
      <c r="HZ74" s="11"/>
      <c r="IA74" s="11"/>
      <c r="IB74" s="11"/>
      <c r="IC74" s="11"/>
      <c r="ID74" s="11"/>
      <c r="IE74" s="11"/>
      <c r="IF74" s="11"/>
      <c r="IG74" s="11"/>
      <c r="IH74" s="11"/>
      <c r="II74" s="11"/>
      <c r="IJ74" s="11"/>
      <c r="IK74" s="11"/>
      <c r="IL74" s="11"/>
      <c r="IM74" s="11"/>
      <c r="IN74" s="11"/>
      <c r="IO74" s="11"/>
      <c r="IP74" s="11"/>
      <c r="IQ74" s="11"/>
      <c r="IR74" s="11"/>
      <c r="IS74" s="11"/>
      <c r="IT74" s="11"/>
      <c r="IU74" s="11"/>
      <c r="IV74" s="11"/>
      <c r="IW74" s="11"/>
    </row>
    <row r="75" spans="1:257" s="10" customFormat="1" ht="19.5" customHeight="1" x14ac:dyDescent="0.2">
      <c r="A75" s="239"/>
      <c r="B75" s="58" t="s">
        <v>149</v>
      </c>
      <c r="C75" s="12">
        <v>811</v>
      </c>
      <c r="D75" s="12" t="s">
        <v>17</v>
      </c>
      <c r="E75" s="12" t="s">
        <v>1</v>
      </c>
      <c r="F75" s="72" t="s">
        <v>281</v>
      </c>
      <c r="G75" s="12" t="s">
        <v>6</v>
      </c>
      <c r="H75" s="29">
        <v>251</v>
      </c>
      <c r="I75" s="41">
        <f t="shared" ref="I75:K76" si="55">L75+O75+R75+U75+X75+AA75+AD75+AG75+AJ75+AM75+AP75+AS75+AV75+AY75+BB75+BE75+BH75+BK75+BN75+BQ75+BT75+BW75</f>
        <v>2328.1999999999998</v>
      </c>
      <c r="J75" s="82">
        <f t="shared" si="55"/>
        <v>2329.8000000000002</v>
      </c>
      <c r="K75" s="82">
        <f t="shared" si="55"/>
        <v>2329.8000000000002</v>
      </c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N75" s="42"/>
      <c r="AO75" s="42"/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F75" s="42"/>
      <c r="BG75" s="42"/>
      <c r="BH75" s="42"/>
      <c r="BI75" s="42"/>
      <c r="BJ75" s="42"/>
      <c r="BK75" s="42"/>
      <c r="BL75" s="42"/>
      <c r="BM75" s="42"/>
      <c r="BN75" s="42"/>
      <c r="BO75" s="42"/>
      <c r="BP75" s="42"/>
      <c r="BQ75" s="42"/>
      <c r="BR75" s="42"/>
      <c r="BS75" s="42"/>
      <c r="BT75" s="42">
        <v>1164.0999999999999</v>
      </c>
      <c r="BU75" s="42">
        <v>1164.9000000000001</v>
      </c>
      <c r="BV75" s="42">
        <f>BU75</f>
        <v>1164.9000000000001</v>
      </c>
      <c r="BW75" s="42">
        <v>1164.0999999999999</v>
      </c>
      <c r="BX75" s="42">
        <v>1164.9000000000001</v>
      </c>
      <c r="BY75" s="99">
        <f>BX75</f>
        <v>1164.9000000000001</v>
      </c>
      <c r="BZ75" s="11"/>
      <c r="CA75" s="11"/>
      <c r="CB75" s="11"/>
      <c r="CC75" s="11"/>
      <c r="CD75" s="11"/>
      <c r="CE75" s="11"/>
      <c r="CF75" s="11"/>
      <c r="CG75" s="11"/>
      <c r="CH75" s="11"/>
      <c r="CI75" s="11"/>
      <c r="CJ75" s="11"/>
      <c r="CK75" s="11"/>
      <c r="CL75" s="11"/>
      <c r="CM75" s="11"/>
      <c r="CN75" s="11"/>
      <c r="CO75" s="11"/>
      <c r="CP75" s="11"/>
      <c r="CQ75" s="11"/>
      <c r="CR75" s="11"/>
      <c r="CS75" s="11"/>
      <c r="CT75" s="11"/>
      <c r="CU75" s="11"/>
      <c r="CV75" s="11"/>
      <c r="CW75" s="11"/>
      <c r="CX75" s="11"/>
      <c r="CY75" s="11"/>
      <c r="CZ75" s="11"/>
      <c r="DA75" s="11"/>
      <c r="DB75" s="11"/>
      <c r="DC75" s="11"/>
      <c r="DD75" s="11"/>
      <c r="DE75" s="11"/>
      <c r="DF75" s="11"/>
      <c r="DG75" s="11"/>
      <c r="DH75" s="11"/>
      <c r="DI75" s="11"/>
      <c r="DJ75" s="11"/>
      <c r="DK75" s="11"/>
      <c r="DL75" s="11"/>
      <c r="DM75" s="11"/>
      <c r="DN75" s="11"/>
      <c r="DO75" s="11"/>
      <c r="DP75" s="11"/>
      <c r="DQ75" s="11"/>
      <c r="DR75" s="11"/>
      <c r="DS75" s="11"/>
      <c r="DT75" s="11"/>
      <c r="DU75" s="11"/>
      <c r="DV75" s="11"/>
      <c r="DW75" s="11"/>
      <c r="DX75" s="11"/>
      <c r="DY75" s="11"/>
      <c r="DZ75" s="11"/>
      <c r="EA75" s="11"/>
      <c r="EB75" s="11"/>
      <c r="EC75" s="11"/>
      <c r="ED75" s="11"/>
      <c r="EE75" s="11"/>
      <c r="EF75" s="11"/>
      <c r="EG75" s="11"/>
      <c r="EH75" s="11"/>
      <c r="EI75" s="11"/>
      <c r="EJ75" s="11"/>
      <c r="EK75" s="11"/>
      <c r="EL75" s="11"/>
      <c r="EM75" s="11"/>
      <c r="EN75" s="11"/>
      <c r="EO75" s="11"/>
      <c r="EP75" s="11"/>
      <c r="EQ75" s="11"/>
      <c r="ER75" s="11"/>
      <c r="ES75" s="11"/>
      <c r="ET75" s="11"/>
      <c r="EU75" s="11"/>
      <c r="EV75" s="11"/>
      <c r="EW75" s="11"/>
      <c r="EX75" s="11"/>
      <c r="EY75" s="11"/>
      <c r="EZ75" s="11"/>
      <c r="FA75" s="11"/>
      <c r="FB75" s="11"/>
      <c r="FC75" s="11"/>
      <c r="FD75" s="11"/>
      <c r="FE75" s="11"/>
      <c r="FF75" s="11"/>
      <c r="FG75" s="11"/>
      <c r="FH75" s="11"/>
      <c r="FI75" s="11"/>
      <c r="FJ75" s="11"/>
      <c r="FK75" s="11"/>
      <c r="FL75" s="11"/>
      <c r="FM75" s="11"/>
      <c r="FN75" s="11"/>
      <c r="FO75" s="11"/>
      <c r="FP75" s="11"/>
      <c r="FQ75" s="11"/>
      <c r="FR75" s="11"/>
      <c r="FS75" s="11"/>
      <c r="FT75" s="11"/>
      <c r="FU75" s="11"/>
      <c r="FV75" s="11"/>
      <c r="FW75" s="11"/>
      <c r="FX75" s="11"/>
      <c r="FY75" s="11"/>
      <c r="FZ75" s="11"/>
      <c r="GA75" s="11"/>
      <c r="GB75" s="11"/>
      <c r="GC75" s="11"/>
      <c r="GD75" s="11"/>
      <c r="GE75" s="11"/>
      <c r="GF75" s="11"/>
      <c r="GG75" s="11"/>
      <c r="GH75" s="11"/>
      <c r="GI75" s="11"/>
      <c r="GJ75" s="11"/>
      <c r="GK75" s="11"/>
      <c r="GL75" s="11"/>
      <c r="GM75" s="11"/>
      <c r="GN75" s="11"/>
      <c r="GO75" s="11"/>
      <c r="GP75" s="11"/>
      <c r="GQ75" s="11"/>
      <c r="GR75" s="11"/>
      <c r="GS75" s="11"/>
      <c r="GT75" s="11"/>
      <c r="GU75" s="11"/>
      <c r="GV75" s="11"/>
      <c r="GW75" s="11"/>
      <c r="GX75" s="11"/>
      <c r="GY75" s="11"/>
      <c r="GZ75" s="11"/>
      <c r="HA75" s="11"/>
      <c r="HB75" s="11"/>
      <c r="HC75" s="11"/>
      <c r="HD75" s="11"/>
      <c r="HE75" s="11"/>
      <c r="HF75" s="11"/>
      <c r="HG75" s="11"/>
      <c r="HH75" s="11"/>
      <c r="HI75" s="11"/>
      <c r="HJ75" s="11"/>
      <c r="HK75" s="11"/>
      <c r="HL75" s="11"/>
      <c r="HM75" s="11"/>
      <c r="HN75" s="11"/>
      <c r="HO75" s="11"/>
      <c r="HP75" s="11"/>
      <c r="HQ75" s="11"/>
      <c r="HR75" s="11"/>
      <c r="HS75" s="11"/>
      <c r="HT75" s="11"/>
      <c r="HU75" s="11"/>
      <c r="HV75" s="11"/>
      <c r="HW75" s="11"/>
      <c r="HX75" s="11"/>
      <c r="HY75" s="11"/>
      <c r="HZ75" s="11"/>
      <c r="IA75" s="11"/>
      <c r="IB75" s="11"/>
      <c r="IC75" s="11"/>
      <c r="ID75" s="11"/>
      <c r="IE75" s="11"/>
      <c r="IF75" s="11"/>
      <c r="IG75" s="11"/>
      <c r="IH75" s="11"/>
      <c r="II75" s="11"/>
      <c r="IJ75" s="11"/>
      <c r="IK75" s="11"/>
      <c r="IL75" s="11"/>
      <c r="IM75" s="11"/>
      <c r="IN75" s="11"/>
      <c r="IO75" s="11"/>
      <c r="IP75" s="11"/>
      <c r="IQ75" s="11"/>
      <c r="IR75" s="11"/>
      <c r="IS75" s="11"/>
      <c r="IT75" s="11"/>
      <c r="IU75" s="11"/>
      <c r="IV75" s="11"/>
      <c r="IW75" s="11"/>
    </row>
    <row r="76" spans="1:257" s="10" customFormat="1" ht="19.5" customHeight="1" x14ac:dyDescent="0.2">
      <c r="A76" s="240"/>
      <c r="B76" s="58" t="s">
        <v>94</v>
      </c>
      <c r="C76" s="12">
        <v>811</v>
      </c>
      <c r="D76" s="12" t="s">
        <v>17</v>
      </c>
      <c r="E76" s="12" t="s">
        <v>1</v>
      </c>
      <c r="F76" s="72" t="s">
        <v>281</v>
      </c>
      <c r="G76" s="12" t="s">
        <v>6</v>
      </c>
      <c r="H76" s="29">
        <v>251</v>
      </c>
      <c r="I76" s="41">
        <f t="shared" si="55"/>
        <v>8758.2000000000007</v>
      </c>
      <c r="J76" s="82">
        <f t="shared" si="55"/>
        <v>8758.2000000000007</v>
      </c>
      <c r="K76" s="82">
        <f t="shared" si="55"/>
        <v>8758.2000000000007</v>
      </c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N76" s="42"/>
      <c r="AO76" s="42"/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  <c r="BH76" s="42"/>
      <c r="BI76" s="42"/>
      <c r="BJ76" s="42"/>
      <c r="BK76" s="42"/>
      <c r="BL76" s="42"/>
      <c r="BM76" s="42"/>
      <c r="BN76" s="42"/>
      <c r="BO76" s="42"/>
      <c r="BP76" s="42"/>
      <c r="BQ76" s="42"/>
      <c r="BR76" s="42"/>
      <c r="BS76" s="42"/>
      <c r="BT76" s="42">
        <v>4379.1000000000004</v>
      </c>
      <c r="BU76" s="42">
        <v>4379.1000000000004</v>
      </c>
      <c r="BV76" s="42">
        <f>BU76</f>
        <v>4379.1000000000004</v>
      </c>
      <c r="BW76" s="42">
        <v>4379.1000000000004</v>
      </c>
      <c r="BX76" s="42">
        <v>4379.1000000000004</v>
      </c>
      <c r="BY76" s="99">
        <f>BX76</f>
        <v>4379.1000000000004</v>
      </c>
      <c r="BZ76" s="11"/>
      <c r="CA76" s="11"/>
      <c r="CB76" s="11"/>
      <c r="CC76" s="11"/>
      <c r="CD76" s="11"/>
      <c r="CE76" s="11"/>
      <c r="CF76" s="11"/>
      <c r="CG76" s="11"/>
      <c r="CH76" s="11"/>
      <c r="CI76" s="11"/>
      <c r="CJ76" s="11"/>
      <c r="CK76" s="11"/>
      <c r="CL76" s="11"/>
      <c r="CM76" s="11"/>
      <c r="CN76" s="11"/>
      <c r="CO76" s="11"/>
      <c r="CP76" s="11"/>
      <c r="CQ76" s="11"/>
      <c r="CR76" s="11"/>
      <c r="CS76" s="11"/>
      <c r="CT76" s="11"/>
      <c r="CU76" s="11"/>
      <c r="CV76" s="11"/>
      <c r="CW76" s="11"/>
      <c r="CX76" s="11"/>
      <c r="CY76" s="11"/>
      <c r="CZ76" s="11"/>
      <c r="DA76" s="11"/>
      <c r="DB76" s="11"/>
      <c r="DC76" s="11"/>
      <c r="DD76" s="11"/>
      <c r="DE76" s="11"/>
      <c r="DF76" s="11"/>
      <c r="DG76" s="11"/>
      <c r="DH76" s="11"/>
      <c r="DI76" s="11"/>
      <c r="DJ76" s="11"/>
      <c r="DK76" s="11"/>
      <c r="DL76" s="11"/>
      <c r="DM76" s="11"/>
      <c r="DN76" s="11"/>
      <c r="DO76" s="11"/>
      <c r="DP76" s="11"/>
      <c r="DQ76" s="11"/>
      <c r="DR76" s="11"/>
      <c r="DS76" s="11"/>
      <c r="DT76" s="11"/>
      <c r="DU76" s="11"/>
      <c r="DV76" s="11"/>
      <c r="DW76" s="11"/>
      <c r="DX76" s="11"/>
      <c r="DY76" s="11"/>
      <c r="DZ76" s="11"/>
      <c r="EA76" s="11"/>
      <c r="EB76" s="11"/>
      <c r="EC76" s="11"/>
      <c r="ED76" s="11"/>
      <c r="EE76" s="11"/>
      <c r="EF76" s="11"/>
      <c r="EG76" s="11"/>
      <c r="EH76" s="11"/>
      <c r="EI76" s="11"/>
      <c r="EJ76" s="11"/>
      <c r="EK76" s="11"/>
      <c r="EL76" s="11"/>
      <c r="EM76" s="11"/>
      <c r="EN76" s="11"/>
      <c r="EO76" s="11"/>
      <c r="EP76" s="11"/>
      <c r="EQ76" s="11"/>
      <c r="ER76" s="11"/>
      <c r="ES76" s="11"/>
      <c r="ET76" s="11"/>
      <c r="EU76" s="11"/>
      <c r="EV76" s="11"/>
      <c r="EW76" s="11"/>
      <c r="EX76" s="11"/>
      <c r="EY76" s="11"/>
      <c r="EZ76" s="11"/>
      <c r="FA76" s="11"/>
      <c r="FB76" s="11"/>
      <c r="FC76" s="11"/>
      <c r="FD76" s="11"/>
      <c r="FE76" s="11"/>
      <c r="FF76" s="11"/>
      <c r="FG76" s="11"/>
      <c r="FH76" s="11"/>
      <c r="FI76" s="11"/>
      <c r="FJ76" s="11"/>
      <c r="FK76" s="11"/>
      <c r="FL76" s="11"/>
      <c r="FM76" s="11"/>
      <c r="FN76" s="11"/>
      <c r="FO76" s="11"/>
      <c r="FP76" s="11"/>
      <c r="FQ76" s="11"/>
      <c r="FR76" s="11"/>
      <c r="FS76" s="11"/>
      <c r="FT76" s="11"/>
      <c r="FU76" s="11"/>
      <c r="FV76" s="11"/>
      <c r="FW76" s="11"/>
      <c r="FX76" s="11"/>
      <c r="FY76" s="11"/>
      <c r="FZ76" s="11"/>
      <c r="GA76" s="11"/>
      <c r="GB76" s="11"/>
      <c r="GC76" s="11"/>
      <c r="GD76" s="11"/>
      <c r="GE76" s="11"/>
      <c r="GF76" s="11"/>
      <c r="GG76" s="11"/>
      <c r="GH76" s="11"/>
      <c r="GI76" s="11"/>
      <c r="GJ76" s="11"/>
      <c r="GK76" s="11"/>
      <c r="GL76" s="11"/>
      <c r="GM76" s="11"/>
      <c r="GN76" s="11"/>
      <c r="GO76" s="11"/>
      <c r="GP76" s="11"/>
      <c r="GQ76" s="11"/>
      <c r="GR76" s="11"/>
      <c r="GS76" s="11"/>
      <c r="GT76" s="11"/>
      <c r="GU76" s="11"/>
      <c r="GV76" s="11"/>
      <c r="GW76" s="11"/>
      <c r="GX76" s="11"/>
      <c r="GY76" s="11"/>
      <c r="GZ76" s="11"/>
      <c r="HA76" s="11"/>
      <c r="HB76" s="11"/>
      <c r="HC76" s="11"/>
      <c r="HD76" s="11"/>
      <c r="HE76" s="11"/>
      <c r="HF76" s="11"/>
      <c r="HG76" s="11"/>
      <c r="HH76" s="11"/>
      <c r="HI76" s="11"/>
      <c r="HJ76" s="11"/>
      <c r="HK76" s="11"/>
      <c r="HL76" s="11"/>
      <c r="HM76" s="11"/>
      <c r="HN76" s="11"/>
      <c r="HO76" s="11"/>
      <c r="HP76" s="11"/>
      <c r="HQ76" s="11"/>
      <c r="HR76" s="11"/>
      <c r="HS76" s="11"/>
      <c r="HT76" s="11"/>
      <c r="HU76" s="11"/>
      <c r="HV76" s="11"/>
      <c r="HW76" s="11"/>
      <c r="HX76" s="11"/>
      <c r="HY76" s="11"/>
      <c r="HZ76" s="11"/>
      <c r="IA76" s="11"/>
      <c r="IB76" s="11"/>
      <c r="IC76" s="11"/>
      <c r="ID76" s="11"/>
      <c r="IE76" s="11"/>
      <c r="IF76" s="11"/>
      <c r="IG76" s="11"/>
      <c r="IH76" s="11"/>
      <c r="II76" s="11"/>
      <c r="IJ76" s="11"/>
      <c r="IK76" s="11"/>
      <c r="IL76" s="11"/>
      <c r="IM76" s="11"/>
      <c r="IN76" s="11"/>
      <c r="IO76" s="11"/>
      <c r="IP76" s="11"/>
      <c r="IQ76" s="11"/>
      <c r="IR76" s="11"/>
      <c r="IS76" s="11"/>
      <c r="IT76" s="11"/>
      <c r="IU76" s="11"/>
      <c r="IV76" s="11"/>
      <c r="IW76" s="11"/>
    </row>
    <row r="77" spans="1:257" s="10" customFormat="1" ht="28.5" customHeight="1" x14ac:dyDescent="0.2">
      <c r="A77" s="156" t="s">
        <v>205</v>
      </c>
      <c r="B77" s="150"/>
      <c r="C77" s="15" t="s">
        <v>68</v>
      </c>
      <c r="D77" s="15" t="s">
        <v>68</v>
      </c>
      <c r="E77" s="15" t="s">
        <v>68</v>
      </c>
      <c r="F77" s="15" t="s">
        <v>68</v>
      </c>
      <c r="G77" s="15" t="s">
        <v>68</v>
      </c>
      <c r="H77" s="15" t="s">
        <v>68</v>
      </c>
      <c r="I77" s="26">
        <f>I78+I79</f>
        <v>10262</v>
      </c>
      <c r="J77" s="27">
        <f t="shared" ref="J77:K79" si="56">M77+P77+S77+V77+Y77+AB77+AE77+AH77+AK77+AN77+AQ77+AT77+AW77+AZ77+BC77+BF77+BI77+BL77+BO77+BR77+BU77+BX77</f>
        <v>10262</v>
      </c>
      <c r="K77" s="27">
        <f t="shared" si="56"/>
        <v>10262</v>
      </c>
      <c r="L77" s="27"/>
      <c r="M77" s="27">
        <f>M78+M79</f>
        <v>0</v>
      </c>
      <c r="N77" s="27"/>
      <c r="O77" s="27"/>
      <c r="P77" s="27">
        <f>P78+P79</f>
        <v>0</v>
      </c>
      <c r="Q77" s="27"/>
      <c r="R77" s="27"/>
      <c r="S77" s="27">
        <f>S78+S79</f>
        <v>0</v>
      </c>
      <c r="T77" s="27"/>
      <c r="U77" s="27"/>
      <c r="V77" s="27">
        <f>V78+V79</f>
        <v>0</v>
      </c>
      <c r="W77" s="27"/>
      <c r="X77" s="27"/>
      <c r="Y77" s="27">
        <f>Y78+Y79</f>
        <v>0</v>
      </c>
      <c r="Z77" s="27"/>
      <c r="AA77" s="27"/>
      <c r="AB77" s="27">
        <f>AB78+AB79</f>
        <v>0</v>
      </c>
      <c r="AC77" s="27"/>
      <c r="AD77" s="27"/>
      <c r="AE77" s="27">
        <f>AE78+AE79</f>
        <v>0</v>
      </c>
      <c r="AF77" s="27"/>
      <c r="AG77" s="27"/>
      <c r="AH77" s="27">
        <f>AH78+AH79</f>
        <v>0</v>
      </c>
      <c r="AI77" s="27"/>
      <c r="AJ77" s="27"/>
      <c r="AK77" s="27">
        <f>AK78+AK79</f>
        <v>0</v>
      </c>
      <c r="AL77" s="27"/>
      <c r="AM77" s="27"/>
      <c r="AN77" s="27">
        <f>AN78+AN79</f>
        <v>0</v>
      </c>
      <c r="AO77" s="27"/>
      <c r="AP77" s="27"/>
      <c r="AQ77" s="27">
        <f>AQ78+AQ79</f>
        <v>0</v>
      </c>
      <c r="AR77" s="27"/>
      <c r="AS77" s="27"/>
      <c r="AT77" s="27">
        <f>AT78+AT79</f>
        <v>0</v>
      </c>
      <c r="AU77" s="27"/>
      <c r="AV77" s="27"/>
      <c r="AW77" s="27">
        <f>AW78+AW79</f>
        <v>0</v>
      </c>
      <c r="AX77" s="27"/>
      <c r="AY77" s="27"/>
      <c r="AZ77" s="27">
        <f>AZ78+AZ79</f>
        <v>0</v>
      </c>
      <c r="BA77" s="27"/>
      <c r="BB77" s="27"/>
      <c r="BC77" s="27">
        <f>BC78+BC79</f>
        <v>0</v>
      </c>
      <c r="BD77" s="27"/>
      <c r="BE77" s="27"/>
      <c r="BF77" s="27">
        <f>BF78+BF79</f>
        <v>0</v>
      </c>
      <c r="BG77" s="27"/>
      <c r="BH77" s="27"/>
      <c r="BI77" s="27">
        <f>BI78+BI79</f>
        <v>0</v>
      </c>
      <c r="BJ77" s="27"/>
      <c r="BK77" s="27"/>
      <c r="BL77" s="27">
        <f>BL78+BL79</f>
        <v>0</v>
      </c>
      <c r="BM77" s="27"/>
      <c r="BN77" s="27"/>
      <c r="BO77" s="27">
        <f>BO78+BO79</f>
        <v>0</v>
      </c>
      <c r="BP77" s="27"/>
      <c r="BQ77" s="27">
        <f t="shared" ref="BQ77:BY77" si="57">BQ78+BQ79</f>
        <v>6841</v>
      </c>
      <c r="BR77" s="27">
        <f t="shared" si="57"/>
        <v>6841</v>
      </c>
      <c r="BS77" s="27">
        <f t="shared" si="57"/>
        <v>6841</v>
      </c>
      <c r="BT77" s="27">
        <f t="shared" si="57"/>
        <v>0</v>
      </c>
      <c r="BU77" s="27">
        <f t="shared" si="57"/>
        <v>0</v>
      </c>
      <c r="BV77" s="27">
        <f t="shared" si="57"/>
        <v>0</v>
      </c>
      <c r="BW77" s="27">
        <f t="shared" si="57"/>
        <v>3421</v>
      </c>
      <c r="BX77" s="27">
        <f t="shared" si="57"/>
        <v>3421</v>
      </c>
      <c r="BY77" s="90">
        <f t="shared" si="57"/>
        <v>3421</v>
      </c>
      <c r="BZ77" s="11"/>
      <c r="CA77" s="11"/>
      <c r="CB77" s="11"/>
      <c r="CC77" s="11"/>
      <c r="CD77" s="11"/>
      <c r="CE77" s="11"/>
      <c r="CF77" s="11"/>
      <c r="CG77" s="11"/>
      <c r="CH77" s="11"/>
      <c r="CI77" s="11"/>
      <c r="CJ77" s="11"/>
      <c r="CK77" s="11"/>
      <c r="CL77" s="11"/>
      <c r="CM77" s="11"/>
      <c r="CN77" s="11"/>
      <c r="CO77" s="11"/>
      <c r="CP77" s="11"/>
      <c r="CQ77" s="11"/>
      <c r="CR77" s="11"/>
      <c r="CS77" s="11"/>
      <c r="CT77" s="11"/>
      <c r="CU77" s="11"/>
      <c r="CV77" s="11"/>
      <c r="CW77" s="11"/>
      <c r="CX77" s="11"/>
      <c r="CY77" s="11"/>
      <c r="CZ77" s="11"/>
      <c r="DA77" s="11"/>
      <c r="DB77" s="11"/>
      <c r="DC77" s="11"/>
      <c r="DD77" s="11"/>
      <c r="DE77" s="11"/>
      <c r="DF77" s="11"/>
      <c r="DG77" s="11"/>
      <c r="DH77" s="11"/>
      <c r="DI77" s="11"/>
      <c r="DJ77" s="11"/>
      <c r="DK77" s="11"/>
      <c r="DL77" s="11"/>
      <c r="DM77" s="11"/>
      <c r="DN77" s="11"/>
      <c r="DO77" s="11"/>
      <c r="DP77" s="11"/>
      <c r="DQ77" s="11"/>
      <c r="DR77" s="11"/>
      <c r="DS77" s="11"/>
      <c r="DT77" s="11"/>
      <c r="DU77" s="11"/>
      <c r="DV77" s="11"/>
      <c r="DW77" s="11"/>
      <c r="DX77" s="11"/>
      <c r="DY77" s="11"/>
      <c r="DZ77" s="11"/>
      <c r="EA77" s="11"/>
      <c r="EB77" s="11"/>
      <c r="EC77" s="11"/>
      <c r="ED77" s="11"/>
      <c r="EE77" s="11"/>
      <c r="EF77" s="11"/>
      <c r="EG77" s="11"/>
      <c r="EH77" s="11"/>
      <c r="EI77" s="11"/>
      <c r="EJ77" s="11"/>
      <c r="EK77" s="11"/>
      <c r="EL77" s="11"/>
      <c r="EM77" s="11"/>
      <c r="EN77" s="11"/>
      <c r="EO77" s="11"/>
      <c r="EP77" s="11"/>
      <c r="EQ77" s="11"/>
      <c r="ER77" s="11"/>
      <c r="ES77" s="11"/>
      <c r="ET77" s="11"/>
      <c r="EU77" s="11"/>
      <c r="EV77" s="11"/>
      <c r="EW77" s="11"/>
      <c r="EX77" s="11"/>
      <c r="EY77" s="11"/>
      <c r="EZ77" s="11"/>
      <c r="FA77" s="11"/>
      <c r="FB77" s="11"/>
      <c r="FC77" s="11"/>
      <c r="FD77" s="11"/>
      <c r="FE77" s="11"/>
      <c r="FF77" s="11"/>
      <c r="FG77" s="11"/>
      <c r="FH77" s="11"/>
      <c r="FI77" s="11"/>
      <c r="FJ77" s="11"/>
      <c r="FK77" s="11"/>
      <c r="FL77" s="11"/>
      <c r="FM77" s="11"/>
      <c r="FN77" s="11"/>
      <c r="FO77" s="11"/>
      <c r="FP77" s="11"/>
      <c r="FQ77" s="11"/>
      <c r="FR77" s="11"/>
      <c r="FS77" s="11"/>
      <c r="FT77" s="11"/>
      <c r="FU77" s="11"/>
      <c r="FV77" s="11"/>
      <c r="FW77" s="11"/>
      <c r="FX77" s="11"/>
      <c r="FY77" s="11"/>
      <c r="FZ77" s="11"/>
      <c r="GA77" s="11"/>
      <c r="GB77" s="11"/>
      <c r="GC77" s="11"/>
      <c r="GD77" s="11"/>
      <c r="GE77" s="11"/>
      <c r="GF77" s="11"/>
      <c r="GG77" s="11"/>
      <c r="GH77" s="11"/>
      <c r="GI77" s="11"/>
      <c r="GJ77" s="11"/>
      <c r="GK77" s="11"/>
      <c r="GL77" s="11"/>
      <c r="GM77" s="11"/>
      <c r="GN77" s="11"/>
      <c r="GO77" s="11"/>
      <c r="GP77" s="11"/>
      <c r="GQ77" s="11"/>
      <c r="GR77" s="11"/>
      <c r="GS77" s="11"/>
      <c r="GT77" s="11"/>
      <c r="GU77" s="11"/>
      <c r="GV77" s="11"/>
      <c r="GW77" s="11"/>
      <c r="GX77" s="11"/>
      <c r="GY77" s="11"/>
      <c r="GZ77" s="11"/>
      <c r="HA77" s="11"/>
      <c r="HB77" s="11"/>
      <c r="HC77" s="11"/>
      <c r="HD77" s="11"/>
      <c r="HE77" s="11"/>
      <c r="HF77" s="11"/>
      <c r="HG77" s="11"/>
      <c r="HH77" s="11"/>
      <c r="HI77" s="11"/>
      <c r="HJ77" s="11"/>
      <c r="HK77" s="11"/>
      <c r="HL77" s="11"/>
      <c r="HM77" s="11"/>
      <c r="HN77" s="11"/>
      <c r="HO77" s="11"/>
      <c r="HP77" s="11"/>
      <c r="HQ77" s="11"/>
      <c r="HR77" s="11"/>
      <c r="HS77" s="11"/>
      <c r="HT77" s="11"/>
      <c r="HU77" s="11"/>
      <c r="HV77" s="11"/>
      <c r="HW77" s="11"/>
      <c r="HX77" s="11"/>
      <c r="HY77" s="11"/>
      <c r="HZ77" s="11"/>
      <c r="IA77" s="11"/>
      <c r="IB77" s="11"/>
      <c r="IC77" s="11"/>
      <c r="ID77" s="11"/>
      <c r="IE77" s="11"/>
      <c r="IF77" s="11"/>
      <c r="IG77" s="11"/>
      <c r="IH77" s="11"/>
      <c r="II77" s="11"/>
      <c r="IJ77" s="11"/>
      <c r="IK77" s="11"/>
      <c r="IL77" s="11"/>
      <c r="IM77" s="11"/>
      <c r="IN77" s="11"/>
      <c r="IO77" s="11"/>
      <c r="IP77" s="11"/>
      <c r="IQ77" s="11"/>
      <c r="IR77" s="11"/>
      <c r="IS77" s="11"/>
      <c r="IT77" s="11"/>
      <c r="IU77" s="11"/>
      <c r="IV77" s="11"/>
      <c r="IW77" s="11"/>
    </row>
    <row r="78" spans="1:257" s="10" customFormat="1" ht="24" customHeight="1" x14ac:dyDescent="0.2">
      <c r="A78" s="153" t="s">
        <v>117</v>
      </c>
      <c r="B78" s="62" t="s">
        <v>94</v>
      </c>
      <c r="C78" s="67" t="s">
        <v>115</v>
      </c>
      <c r="D78" s="12" t="s">
        <v>83</v>
      </c>
      <c r="E78" s="12" t="s">
        <v>12</v>
      </c>
      <c r="F78" s="72" t="s">
        <v>266</v>
      </c>
      <c r="G78" s="12" t="s">
        <v>6</v>
      </c>
      <c r="H78" s="12" t="s">
        <v>5</v>
      </c>
      <c r="I78" s="41">
        <f>L78+O78+R78+U78+X78+AA78+AD78+AG78+AJ78+AM78+AP78+AS78+AV78+AY78+BB78+BE78+BH78+BK78+BN78+BQ78+BT78+BW78</f>
        <v>8106.5</v>
      </c>
      <c r="J78" s="42">
        <f t="shared" si="56"/>
        <v>8106.5</v>
      </c>
      <c r="K78" s="42">
        <f t="shared" si="56"/>
        <v>8106.5</v>
      </c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4"/>
      <c r="W78" s="44"/>
      <c r="X78" s="44"/>
      <c r="Y78" s="44"/>
      <c r="Z78" s="44"/>
      <c r="AA78" s="44"/>
      <c r="AB78" s="44"/>
      <c r="AC78" s="44"/>
      <c r="AD78" s="44"/>
      <c r="AE78" s="44"/>
      <c r="AF78" s="44"/>
      <c r="AG78" s="44"/>
      <c r="AH78" s="44"/>
      <c r="AI78" s="44"/>
      <c r="AJ78" s="44"/>
      <c r="AK78" s="44"/>
      <c r="AL78" s="44"/>
      <c r="AM78" s="44"/>
      <c r="AN78" s="44"/>
      <c r="AO78" s="44"/>
      <c r="AP78" s="44"/>
      <c r="AQ78" s="44"/>
      <c r="AR78" s="44"/>
      <c r="AS78" s="44"/>
      <c r="AT78" s="44"/>
      <c r="AU78" s="44"/>
      <c r="AV78" s="44"/>
      <c r="AW78" s="44"/>
      <c r="AX78" s="44"/>
      <c r="AY78" s="44"/>
      <c r="AZ78" s="44"/>
      <c r="BA78" s="44"/>
      <c r="BB78" s="44"/>
      <c r="BC78" s="44"/>
      <c r="BD78" s="44"/>
      <c r="BE78" s="44"/>
      <c r="BF78" s="44"/>
      <c r="BG78" s="44"/>
      <c r="BH78" s="44"/>
      <c r="BI78" s="44"/>
      <c r="BJ78" s="44"/>
      <c r="BK78" s="44"/>
      <c r="BL78" s="44"/>
      <c r="BM78" s="44"/>
      <c r="BN78" s="44"/>
      <c r="BO78" s="44"/>
      <c r="BP78" s="44"/>
      <c r="BQ78" s="44">
        <v>5404.3</v>
      </c>
      <c r="BR78" s="44">
        <v>5404.3</v>
      </c>
      <c r="BS78" s="44">
        <f>BR78</f>
        <v>5404.3</v>
      </c>
      <c r="BT78" s="44"/>
      <c r="BU78" s="44"/>
      <c r="BV78" s="44"/>
      <c r="BW78" s="44">
        <v>2702.2</v>
      </c>
      <c r="BX78" s="44">
        <v>2702.2</v>
      </c>
      <c r="BY78" s="91">
        <f>BX78</f>
        <v>2702.2</v>
      </c>
      <c r="BZ78" s="11"/>
      <c r="CA78" s="11"/>
      <c r="CB78" s="11"/>
      <c r="CC78" s="11"/>
      <c r="CD78" s="11"/>
      <c r="CE78" s="11"/>
      <c r="CF78" s="11"/>
      <c r="CG78" s="11"/>
      <c r="CH78" s="11"/>
      <c r="CI78" s="11"/>
      <c r="CJ78" s="11"/>
      <c r="CK78" s="11"/>
      <c r="CL78" s="11"/>
      <c r="CM78" s="11"/>
      <c r="CN78" s="11"/>
      <c r="CO78" s="11"/>
      <c r="CP78" s="11"/>
      <c r="CQ78" s="11"/>
      <c r="CR78" s="11"/>
      <c r="CS78" s="11"/>
      <c r="CT78" s="11"/>
      <c r="CU78" s="11"/>
      <c r="CV78" s="11"/>
      <c r="CW78" s="11"/>
      <c r="CX78" s="11"/>
      <c r="CY78" s="11"/>
      <c r="CZ78" s="11"/>
      <c r="DA78" s="11"/>
      <c r="DB78" s="11"/>
      <c r="DC78" s="11"/>
      <c r="DD78" s="11"/>
      <c r="DE78" s="11"/>
      <c r="DF78" s="11"/>
      <c r="DG78" s="11"/>
      <c r="DH78" s="11"/>
      <c r="DI78" s="11"/>
      <c r="DJ78" s="11"/>
      <c r="DK78" s="11"/>
      <c r="DL78" s="11"/>
      <c r="DM78" s="11"/>
      <c r="DN78" s="11"/>
      <c r="DO78" s="11"/>
      <c r="DP78" s="11"/>
      <c r="DQ78" s="11"/>
      <c r="DR78" s="11"/>
      <c r="DS78" s="11"/>
      <c r="DT78" s="11"/>
      <c r="DU78" s="11"/>
      <c r="DV78" s="11"/>
      <c r="DW78" s="11"/>
      <c r="DX78" s="11"/>
      <c r="DY78" s="11"/>
      <c r="DZ78" s="11"/>
      <c r="EA78" s="11"/>
      <c r="EB78" s="11"/>
      <c r="EC78" s="11"/>
      <c r="ED78" s="11"/>
      <c r="EE78" s="11"/>
      <c r="EF78" s="11"/>
      <c r="EG78" s="11"/>
      <c r="EH78" s="11"/>
      <c r="EI78" s="11"/>
      <c r="EJ78" s="11"/>
      <c r="EK78" s="11"/>
      <c r="EL78" s="11"/>
      <c r="EM78" s="11"/>
      <c r="EN78" s="11"/>
      <c r="EO78" s="11"/>
      <c r="EP78" s="11"/>
      <c r="EQ78" s="11"/>
      <c r="ER78" s="11"/>
      <c r="ES78" s="11"/>
      <c r="ET78" s="11"/>
      <c r="EU78" s="11"/>
      <c r="EV78" s="11"/>
      <c r="EW78" s="11"/>
      <c r="EX78" s="11"/>
      <c r="EY78" s="11"/>
      <c r="EZ78" s="11"/>
      <c r="FA78" s="11"/>
      <c r="FB78" s="11"/>
      <c r="FC78" s="11"/>
      <c r="FD78" s="11"/>
      <c r="FE78" s="11"/>
      <c r="FF78" s="11"/>
      <c r="FG78" s="11"/>
      <c r="FH78" s="11"/>
      <c r="FI78" s="11"/>
      <c r="FJ78" s="11"/>
      <c r="FK78" s="11"/>
      <c r="FL78" s="11"/>
      <c r="FM78" s="11"/>
      <c r="FN78" s="11"/>
      <c r="FO78" s="11"/>
      <c r="FP78" s="11"/>
      <c r="FQ78" s="11"/>
      <c r="FR78" s="11"/>
      <c r="FS78" s="11"/>
      <c r="FT78" s="11"/>
      <c r="FU78" s="11"/>
      <c r="FV78" s="11"/>
      <c r="FW78" s="11"/>
      <c r="FX78" s="11"/>
      <c r="FY78" s="11"/>
      <c r="FZ78" s="11"/>
      <c r="GA78" s="11"/>
      <c r="GB78" s="11"/>
      <c r="GC78" s="11"/>
      <c r="GD78" s="11"/>
      <c r="GE78" s="11"/>
      <c r="GF78" s="11"/>
      <c r="GG78" s="11"/>
      <c r="GH78" s="11"/>
      <c r="GI78" s="11"/>
      <c r="GJ78" s="11"/>
      <c r="GK78" s="11"/>
      <c r="GL78" s="11"/>
      <c r="GM78" s="11"/>
      <c r="GN78" s="11"/>
      <c r="GO78" s="11"/>
      <c r="GP78" s="11"/>
      <c r="GQ78" s="11"/>
      <c r="GR78" s="11"/>
      <c r="GS78" s="11"/>
      <c r="GT78" s="11"/>
      <c r="GU78" s="11"/>
      <c r="GV78" s="11"/>
      <c r="GW78" s="11"/>
      <c r="GX78" s="11"/>
      <c r="GY78" s="11"/>
      <c r="GZ78" s="11"/>
      <c r="HA78" s="11"/>
      <c r="HB78" s="11"/>
      <c r="HC78" s="11"/>
      <c r="HD78" s="11"/>
      <c r="HE78" s="11"/>
      <c r="HF78" s="11"/>
      <c r="HG78" s="11"/>
      <c r="HH78" s="11"/>
      <c r="HI78" s="11"/>
      <c r="HJ78" s="11"/>
      <c r="HK78" s="11"/>
      <c r="HL78" s="11"/>
      <c r="HM78" s="11"/>
      <c r="HN78" s="11"/>
      <c r="HO78" s="11"/>
      <c r="HP78" s="11"/>
      <c r="HQ78" s="11"/>
      <c r="HR78" s="11"/>
      <c r="HS78" s="11"/>
      <c r="HT78" s="11"/>
      <c r="HU78" s="11"/>
      <c r="HV78" s="11"/>
      <c r="HW78" s="11"/>
      <c r="HX78" s="11"/>
      <c r="HY78" s="11"/>
      <c r="HZ78" s="11"/>
      <c r="IA78" s="11"/>
      <c r="IB78" s="11"/>
      <c r="IC78" s="11"/>
      <c r="ID78" s="11"/>
      <c r="IE78" s="11"/>
      <c r="IF78" s="11"/>
      <c r="IG78" s="11"/>
      <c r="IH78" s="11"/>
      <c r="II78" s="11"/>
      <c r="IJ78" s="11"/>
      <c r="IK78" s="11"/>
      <c r="IL78" s="11"/>
      <c r="IM78" s="11"/>
      <c r="IN78" s="11"/>
      <c r="IO78" s="11"/>
      <c r="IP78" s="11"/>
      <c r="IQ78" s="11"/>
      <c r="IR78" s="11"/>
      <c r="IS78" s="11"/>
      <c r="IT78" s="11"/>
      <c r="IU78" s="11"/>
      <c r="IV78" s="11"/>
      <c r="IW78" s="11"/>
    </row>
    <row r="79" spans="1:257" s="10" customFormat="1" ht="24" customHeight="1" x14ac:dyDescent="0.2">
      <c r="A79" s="154" t="s">
        <v>108</v>
      </c>
      <c r="B79" s="86" t="s">
        <v>149</v>
      </c>
      <c r="C79" s="67" t="s">
        <v>115</v>
      </c>
      <c r="D79" s="12" t="s">
        <v>83</v>
      </c>
      <c r="E79" s="12" t="s">
        <v>12</v>
      </c>
      <c r="F79" s="72" t="s">
        <v>266</v>
      </c>
      <c r="G79" s="12" t="s">
        <v>6</v>
      </c>
      <c r="H79" s="12" t="s">
        <v>5</v>
      </c>
      <c r="I79" s="41">
        <f>L79+O79+R79+U79+X79+AA79+AD79+AG79+AJ79+AM79+AP79+AS79+AV79+AY79+BB79+BE79+BH79+BK79+BN79+BQ79+BT79+BW79</f>
        <v>2155.5</v>
      </c>
      <c r="J79" s="42">
        <f t="shared" si="56"/>
        <v>2155.5</v>
      </c>
      <c r="K79" s="42">
        <f t="shared" si="56"/>
        <v>2155.5</v>
      </c>
      <c r="L79" s="44"/>
      <c r="M79" s="44"/>
      <c r="N79" s="44"/>
      <c r="O79" s="44"/>
      <c r="P79" s="44"/>
      <c r="Q79" s="44"/>
      <c r="R79" s="44"/>
      <c r="S79" s="44"/>
      <c r="T79" s="44"/>
      <c r="U79" s="44"/>
      <c r="V79" s="44"/>
      <c r="W79" s="44"/>
      <c r="X79" s="44"/>
      <c r="Y79" s="44"/>
      <c r="Z79" s="44"/>
      <c r="AA79" s="44"/>
      <c r="AB79" s="44"/>
      <c r="AC79" s="44"/>
      <c r="AD79" s="44"/>
      <c r="AE79" s="44"/>
      <c r="AF79" s="44"/>
      <c r="AG79" s="44"/>
      <c r="AH79" s="44"/>
      <c r="AI79" s="44"/>
      <c r="AJ79" s="44"/>
      <c r="AK79" s="44"/>
      <c r="AL79" s="44"/>
      <c r="AM79" s="44"/>
      <c r="AN79" s="44"/>
      <c r="AO79" s="44"/>
      <c r="AP79" s="44"/>
      <c r="AQ79" s="44"/>
      <c r="AR79" s="44"/>
      <c r="AS79" s="44"/>
      <c r="AT79" s="44"/>
      <c r="AU79" s="44"/>
      <c r="AV79" s="44"/>
      <c r="AW79" s="44"/>
      <c r="AX79" s="44"/>
      <c r="AY79" s="44"/>
      <c r="AZ79" s="44"/>
      <c r="BA79" s="44"/>
      <c r="BB79" s="44"/>
      <c r="BC79" s="44"/>
      <c r="BD79" s="44"/>
      <c r="BE79" s="44"/>
      <c r="BF79" s="44"/>
      <c r="BG79" s="44"/>
      <c r="BH79" s="44"/>
      <c r="BI79" s="44"/>
      <c r="BJ79" s="44"/>
      <c r="BK79" s="44"/>
      <c r="BL79" s="44"/>
      <c r="BM79" s="44"/>
      <c r="BN79" s="44"/>
      <c r="BO79" s="44"/>
      <c r="BP79" s="44"/>
      <c r="BQ79" s="44">
        <v>1436.7</v>
      </c>
      <c r="BR79" s="44">
        <v>1436.7</v>
      </c>
      <c r="BS79" s="44">
        <f>BR79</f>
        <v>1436.7</v>
      </c>
      <c r="BT79" s="44"/>
      <c r="BU79" s="44"/>
      <c r="BV79" s="44"/>
      <c r="BW79" s="44">
        <v>718.8</v>
      </c>
      <c r="BX79" s="44">
        <v>718.8</v>
      </c>
      <c r="BY79" s="91">
        <f>BX79</f>
        <v>718.8</v>
      </c>
      <c r="BZ79" s="11"/>
      <c r="CA79" s="11"/>
      <c r="CB79" s="11"/>
      <c r="CC79" s="11"/>
      <c r="CD79" s="11"/>
      <c r="CE79" s="11"/>
      <c r="CF79" s="11"/>
      <c r="CG79" s="11"/>
      <c r="CH79" s="11"/>
      <c r="CI79" s="11"/>
      <c r="CJ79" s="11"/>
      <c r="CK79" s="11"/>
      <c r="CL79" s="11"/>
      <c r="CM79" s="11"/>
      <c r="CN79" s="11"/>
      <c r="CO79" s="11"/>
      <c r="CP79" s="11"/>
      <c r="CQ79" s="11"/>
      <c r="CR79" s="11"/>
      <c r="CS79" s="11"/>
      <c r="CT79" s="11"/>
      <c r="CU79" s="11"/>
      <c r="CV79" s="11"/>
      <c r="CW79" s="11"/>
      <c r="CX79" s="11"/>
      <c r="CY79" s="11"/>
      <c r="CZ79" s="11"/>
      <c r="DA79" s="11"/>
      <c r="DB79" s="11"/>
      <c r="DC79" s="11"/>
      <c r="DD79" s="11"/>
      <c r="DE79" s="11"/>
      <c r="DF79" s="11"/>
      <c r="DG79" s="11"/>
      <c r="DH79" s="11"/>
      <c r="DI79" s="11"/>
      <c r="DJ79" s="11"/>
      <c r="DK79" s="11"/>
      <c r="DL79" s="11"/>
      <c r="DM79" s="11"/>
      <c r="DN79" s="11"/>
      <c r="DO79" s="11"/>
      <c r="DP79" s="11"/>
      <c r="DQ79" s="11"/>
      <c r="DR79" s="11"/>
      <c r="DS79" s="11"/>
      <c r="DT79" s="11"/>
      <c r="DU79" s="11"/>
      <c r="DV79" s="11"/>
      <c r="DW79" s="11"/>
      <c r="DX79" s="11"/>
      <c r="DY79" s="11"/>
      <c r="DZ79" s="11"/>
      <c r="EA79" s="11"/>
      <c r="EB79" s="11"/>
      <c r="EC79" s="11"/>
      <c r="ED79" s="11"/>
      <c r="EE79" s="11"/>
      <c r="EF79" s="11"/>
      <c r="EG79" s="11"/>
      <c r="EH79" s="11"/>
      <c r="EI79" s="11"/>
      <c r="EJ79" s="11"/>
      <c r="EK79" s="11"/>
      <c r="EL79" s="11"/>
      <c r="EM79" s="11"/>
      <c r="EN79" s="11"/>
      <c r="EO79" s="11"/>
      <c r="EP79" s="11"/>
      <c r="EQ79" s="11"/>
      <c r="ER79" s="11"/>
      <c r="ES79" s="11"/>
      <c r="ET79" s="11"/>
      <c r="EU79" s="11"/>
      <c r="EV79" s="11"/>
      <c r="EW79" s="11"/>
      <c r="EX79" s="11"/>
      <c r="EY79" s="11"/>
      <c r="EZ79" s="11"/>
      <c r="FA79" s="11"/>
      <c r="FB79" s="11"/>
      <c r="FC79" s="11"/>
      <c r="FD79" s="11"/>
      <c r="FE79" s="11"/>
      <c r="FF79" s="11"/>
      <c r="FG79" s="11"/>
      <c r="FH79" s="11"/>
      <c r="FI79" s="11"/>
      <c r="FJ79" s="11"/>
      <c r="FK79" s="11"/>
      <c r="FL79" s="11"/>
      <c r="FM79" s="11"/>
      <c r="FN79" s="11"/>
      <c r="FO79" s="11"/>
      <c r="FP79" s="11"/>
      <c r="FQ79" s="11"/>
      <c r="FR79" s="11"/>
      <c r="FS79" s="11"/>
      <c r="FT79" s="11"/>
      <c r="FU79" s="11"/>
      <c r="FV79" s="11"/>
      <c r="FW79" s="11"/>
      <c r="FX79" s="11"/>
      <c r="FY79" s="11"/>
      <c r="FZ79" s="11"/>
      <c r="GA79" s="11"/>
      <c r="GB79" s="11"/>
      <c r="GC79" s="11"/>
      <c r="GD79" s="11"/>
      <c r="GE79" s="11"/>
      <c r="GF79" s="11"/>
      <c r="GG79" s="11"/>
      <c r="GH79" s="11"/>
      <c r="GI79" s="11"/>
      <c r="GJ79" s="11"/>
      <c r="GK79" s="11"/>
      <c r="GL79" s="11"/>
      <c r="GM79" s="11"/>
      <c r="GN79" s="11"/>
      <c r="GO79" s="11"/>
      <c r="GP79" s="11"/>
      <c r="GQ79" s="11"/>
      <c r="GR79" s="11"/>
      <c r="GS79" s="11"/>
      <c r="GT79" s="11"/>
      <c r="GU79" s="11"/>
      <c r="GV79" s="11"/>
      <c r="GW79" s="11"/>
      <c r="GX79" s="11"/>
      <c r="GY79" s="11"/>
      <c r="GZ79" s="11"/>
      <c r="HA79" s="11"/>
      <c r="HB79" s="11"/>
      <c r="HC79" s="11"/>
      <c r="HD79" s="11"/>
      <c r="HE79" s="11"/>
      <c r="HF79" s="11"/>
      <c r="HG79" s="11"/>
      <c r="HH79" s="11"/>
      <c r="HI79" s="11"/>
      <c r="HJ79" s="11"/>
      <c r="HK79" s="11"/>
      <c r="HL79" s="11"/>
      <c r="HM79" s="11"/>
      <c r="HN79" s="11"/>
      <c r="HO79" s="11"/>
      <c r="HP79" s="11"/>
      <c r="HQ79" s="11"/>
      <c r="HR79" s="11"/>
      <c r="HS79" s="11"/>
      <c r="HT79" s="11"/>
      <c r="HU79" s="11"/>
      <c r="HV79" s="11"/>
      <c r="HW79" s="11"/>
      <c r="HX79" s="11"/>
      <c r="HY79" s="11"/>
      <c r="HZ79" s="11"/>
      <c r="IA79" s="11"/>
      <c r="IB79" s="11"/>
      <c r="IC79" s="11"/>
      <c r="ID79" s="11"/>
      <c r="IE79" s="11"/>
      <c r="IF79" s="11"/>
      <c r="IG79" s="11"/>
      <c r="IH79" s="11"/>
      <c r="II79" s="11"/>
      <c r="IJ79" s="11"/>
      <c r="IK79" s="11"/>
      <c r="IL79" s="11"/>
      <c r="IM79" s="11"/>
      <c r="IN79" s="11"/>
      <c r="IO79" s="11"/>
      <c r="IP79" s="11"/>
      <c r="IQ79" s="11"/>
      <c r="IR79" s="11"/>
      <c r="IS79" s="11"/>
      <c r="IT79" s="11"/>
      <c r="IU79" s="11"/>
      <c r="IV79" s="11"/>
      <c r="IW79" s="11"/>
    </row>
    <row r="80" spans="1:257" s="10" customFormat="1" ht="68.25" customHeight="1" x14ac:dyDescent="0.2">
      <c r="A80" s="157" t="s">
        <v>275</v>
      </c>
      <c r="B80" s="86"/>
      <c r="C80" s="53" t="s">
        <v>68</v>
      </c>
      <c r="D80" s="53" t="s">
        <v>68</v>
      </c>
      <c r="E80" s="53" t="s">
        <v>68</v>
      </c>
      <c r="F80" s="53" t="s">
        <v>68</v>
      </c>
      <c r="G80" s="53" t="s">
        <v>68</v>
      </c>
      <c r="H80" s="53" t="s">
        <v>68</v>
      </c>
      <c r="I80" s="76">
        <f>I81+I82</f>
        <v>10465</v>
      </c>
      <c r="J80" s="79">
        <f t="shared" ref="J80:J89" si="58">M80+P80+S80+V80+Y80+AB80+AE80+AH80+AK80+AN80+AQ80+AT80+AW80+AZ80+BC80+BF80+BI80+BL80+BO80+BR80+BU80+BX80</f>
        <v>9443</v>
      </c>
      <c r="K80" s="79">
        <f t="shared" ref="K80:K91" si="59">N80+Q80+T80+W80+Z80+AC80+AF80+AI80+AL80+AO80+AR80+AU80+AX80+BA80+BD80+BG80+BJ80+BM80+BP80+BS80+BV80+BY80</f>
        <v>9443</v>
      </c>
      <c r="L80" s="79">
        <f>L81+L82</f>
        <v>1175</v>
      </c>
      <c r="M80" s="79">
        <f>M81+M82</f>
        <v>151</v>
      </c>
      <c r="N80" s="79">
        <f>N81+N82</f>
        <v>151</v>
      </c>
      <c r="O80" s="79">
        <f t="shared" ref="O80:BY80" si="60">O81+O82</f>
        <v>606</v>
      </c>
      <c r="P80" s="79">
        <f t="shared" si="60"/>
        <v>606</v>
      </c>
      <c r="Q80" s="79">
        <f t="shared" si="60"/>
        <v>606</v>
      </c>
      <c r="R80" s="79">
        <f t="shared" si="60"/>
        <v>152</v>
      </c>
      <c r="S80" s="79">
        <f t="shared" si="60"/>
        <v>152</v>
      </c>
      <c r="T80" s="79">
        <f t="shared" si="60"/>
        <v>152</v>
      </c>
      <c r="U80" s="79">
        <f t="shared" si="60"/>
        <v>451</v>
      </c>
      <c r="V80" s="79">
        <f t="shared" si="60"/>
        <v>451</v>
      </c>
      <c r="W80" s="79">
        <f t="shared" si="60"/>
        <v>451</v>
      </c>
      <c r="X80" s="79">
        <f t="shared" si="60"/>
        <v>151</v>
      </c>
      <c r="Y80" s="79">
        <f t="shared" si="60"/>
        <v>151</v>
      </c>
      <c r="Z80" s="79">
        <f t="shared" si="60"/>
        <v>151</v>
      </c>
      <c r="AA80" s="79">
        <f t="shared" si="60"/>
        <v>299</v>
      </c>
      <c r="AB80" s="79">
        <f t="shared" si="60"/>
        <v>299</v>
      </c>
      <c r="AC80" s="79">
        <f t="shared" si="60"/>
        <v>299</v>
      </c>
      <c r="AD80" s="79">
        <f t="shared" si="60"/>
        <v>148</v>
      </c>
      <c r="AE80" s="79">
        <f t="shared" si="60"/>
        <v>148</v>
      </c>
      <c r="AF80" s="79">
        <f t="shared" si="60"/>
        <v>148</v>
      </c>
      <c r="AG80" s="79">
        <f t="shared" si="60"/>
        <v>0</v>
      </c>
      <c r="AH80" s="79">
        <f t="shared" si="60"/>
        <v>0</v>
      </c>
      <c r="AI80" s="79">
        <f t="shared" si="60"/>
        <v>0</v>
      </c>
      <c r="AJ80" s="79">
        <f t="shared" si="60"/>
        <v>151</v>
      </c>
      <c r="AK80" s="79">
        <f t="shared" si="60"/>
        <v>151</v>
      </c>
      <c r="AL80" s="79">
        <f t="shared" si="60"/>
        <v>151</v>
      </c>
      <c r="AM80" s="79">
        <f t="shared" si="60"/>
        <v>151</v>
      </c>
      <c r="AN80" s="79">
        <f t="shared" si="60"/>
        <v>151</v>
      </c>
      <c r="AO80" s="79">
        <f t="shared" si="60"/>
        <v>151</v>
      </c>
      <c r="AP80" s="79">
        <f t="shared" si="60"/>
        <v>300</v>
      </c>
      <c r="AQ80" s="79">
        <f t="shared" si="60"/>
        <v>300</v>
      </c>
      <c r="AR80" s="79">
        <f t="shared" si="60"/>
        <v>300</v>
      </c>
      <c r="AS80" s="79">
        <f t="shared" si="60"/>
        <v>152</v>
      </c>
      <c r="AT80" s="79">
        <f t="shared" si="60"/>
        <v>152</v>
      </c>
      <c r="AU80" s="79">
        <f t="shared" si="60"/>
        <v>152</v>
      </c>
      <c r="AV80" s="79">
        <f t="shared" si="60"/>
        <v>0</v>
      </c>
      <c r="AW80" s="79">
        <f t="shared" si="60"/>
        <v>0</v>
      </c>
      <c r="AX80" s="79">
        <f t="shared" si="60"/>
        <v>0</v>
      </c>
      <c r="AY80" s="79">
        <f t="shared" si="60"/>
        <v>455</v>
      </c>
      <c r="AZ80" s="79">
        <f t="shared" si="60"/>
        <v>455</v>
      </c>
      <c r="BA80" s="79">
        <f t="shared" si="60"/>
        <v>455</v>
      </c>
      <c r="BB80" s="79">
        <f t="shared" si="60"/>
        <v>0</v>
      </c>
      <c r="BC80" s="79">
        <f t="shared" si="60"/>
        <v>0</v>
      </c>
      <c r="BD80" s="79">
        <f t="shared" si="60"/>
        <v>0</v>
      </c>
      <c r="BE80" s="79">
        <f t="shared" si="60"/>
        <v>1175</v>
      </c>
      <c r="BF80" s="79">
        <f t="shared" si="60"/>
        <v>1176</v>
      </c>
      <c r="BG80" s="79">
        <f t="shared" si="60"/>
        <v>1176</v>
      </c>
      <c r="BH80" s="79">
        <f t="shared" si="60"/>
        <v>0</v>
      </c>
      <c r="BI80" s="79">
        <f t="shared" si="60"/>
        <v>0</v>
      </c>
      <c r="BJ80" s="79">
        <f t="shared" si="60"/>
        <v>0</v>
      </c>
      <c r="BK80" s="79">
        <f t="shared" si="60"/>
        <v>1023</v>
      </c>
      <c r="BL80" s="79">
        <f t="shared" si="60"/>
        <v>1024</v>
      </c>
      <c r="BM80" s="79">
        <f t="shared" si="60"/>
        <v>1024</v>
      </c>
      <c r="BN80" s="79">
        <f t="shared" si="60"/>
        <v>0</v>
      </c>
      <c r="BO80" s="79">
        <f t="shared" si="60"/>
        <v>0</v>
      </c>
      <c r="BP80" s="79">
        <f t="shared" si="60"/>
        <v>0</v>
      </c>
      <c r="BQ80" s="79">
        <f t="shared" si="60"/>
        <v>1176</v>
      </c>
      <c r="BR80" s="79">
        <f t="shared" si="60"/>
        <v>1176</v>
      </c>
      <c r="BS80" s="79">
        <f t="shared" si="60"/>
        <v>1176</v>
      </c>
      <c r="BT80" s="79">
        <f t="shared" si="60"/>
        <v>1876</v>
      </c>
      <c r="BU80" s="79">
        <f t="shared" si="60"/>
        <v>1876</v>
      </c>
      <c r="BV80" s="79">
        <f t="shared" si="60"/>
        <v>1876</v>
      </c>
      <c r="BW80" s="79">
        <f t="shared" si="60"/>
        <v>1024</v>
      </c>
      <c r="BX80" s="79">
        <f t="shared" si="60"/>
        <v>1024</v>
      </c>
      <c r="BY80" s="79">
        <f t="shared" si="60"/>
        <v>1024</v>
      </c>
      <c r="BZ80" s="11"/>
      <c r="CA80" s="11"/>
      <c r="CB80" s="11"/>
      <c r="CC80" s="11"/>
      <c r="CD80" s="11"/>
      <c r="CE80" s="11"/>
      <c r="CF80" s="11"/>
      <c r="CG80" s="11"/>
      <c r="CH80" s="11"/>
      <c r="CI80" s="11"/>
      <c r="CJ80" s="11"/>
      <c r="CK80" s="11"/>
      <c r="CL80" s="11"/>
      <c r="CM80" s="11"/>
      <c r="CN80" s="11"/>
      <c r="CO80" s="11"/>
      <c r="CP80" s="11"/>
      <c r="CQ80" s="11"/>
      <c r="CR80" s="11"/>
      <c r="CS80" s="11"/>
      <c r="CT80" s="11"/>
      <c r="CU80" s="11"/>
      <c r="CV80" s="11"/>
      <c r="CW80" s="11"/>
      <c r="CX80" s="11"/>
      <c r="CY80" s="11"/>
      <c r="CZ80" s="11"/>
      <c r="DA80" s="11"/>
      <c r="DB80" s="11"/>
      <c r="DC80" s="11"/>
      <c r="DD80" s="11"/>
      <c r="DE80" s="11"/>
      <c r="DF80" s="11"/>
      <c r="DG80" s="11"/>
      <c r="DH80" s="11"/>
      <c r="DI80" s="11"/>
      <c r="DJ80" s="11"/>
      <c r="DK80" s="11"/>
      <c r="DL80" s="11"/>
      <c r="DM80" s="11"/>
      <c r="DN80" s="11"/>
      <c r="DO80" s="11"/>
      <c r="DP80" s="11"/>
      <c r="DQ80" s="11"/>
      <c r="DR80" s="11"/>
      <c r="DS80" s="11"/>
      <c r="DT80" s="11"/>
      <c r="DU80" s="11"/>
      <c r="DV80" s="11"/>
      <c r="DW80" s="11"/>
      <c r="DX80" s="11"/>
      <c r="DY80" s="11"/>
      <c r="DZ80" s="11"/>
      <c r="EA80" s="11"/>
      <c r="EB80" s="11"/>
      <c r="EC80" s="11"/>
      <c r="ED80" s="11"/>
      <c r="EE80" s="11"/>
      <c r="EF80" s="11"/>
      <c r="EG80" s="11"/>
      <c r="EH80" s="11"/>
      <c r="EI80" s="11"/>
      <c r="EJ80" s="11"/>
      <c r="EK80" s="11"/>
      <c r="EL80" s="11"/>
      <c r="EM80" s="11"/>
      <c r="EN80" s="11"/>
      <c r="EO80" s="11"/>
      <c r="EP80" s="11"/>
      <c r="EQ80" s="11"/>
      <c r="ER80" s="11"/>
      <c r="ES80" s="11"/>
      <c r="ET80" s="11"/>
      <c r="EU80" s="11"/>
      <c r="EV80" s="11"/>
      <c r="EW80" s="11"/>
      <c r="EX80" s="11"/>
      <c r="EY80" s="11"/>
      <c r="EZ80" s="11"/>
      <c r="FA80" s="11"/>
      <c r="FB80" s="11"/>
      <c r="FC80" s="11"/>
      <c r="FD80" s="11"/>
      <c r="FE80" s="11"/>
      <c r="FF80" s="11"/>
      <c r="FG80" s="11"/>
      <c r="FH80" s="11"/>
      <c r="FI80" s="11"/>
      <c r="FJ80" s="11"/>
      <c r="FK80" s="11"/>
      <c r="FL80" s="11"/>
      <c r="FM80" s="11"/>
      <c r="FN80" s="11"/>
      <c r="FO80" s="11"/>
      <c r="FP80" s="11"/>
      <c r="FQ80" s="11"/>
      <c r="FR80" s="11"/>
      <c r="FS80" s="11"/>
      <c r="FT80" s="11"/>
      <c r="FU80" s="11"/>
      <c r="FV80" s="11"/>
      <c r="FW80" s="11"/>
      <c r="FX80" s="11"/>
      <c r="FY80" s="11"/>
      <c r="FZ80" s="11"/>
      <c r="GA80" s="11"/>
      <c r="GB80" s="11"/>
      <c r="GC80" s="11"/>
      <c r="GD80" s="11"/>
      <c r="GE80" s="11"/>
      <c r="GF80" s="11"/>
      <c r="GG80" s="11"/>
      <c r="GH80" s="11"/>
      <c r="GI80" s="11"/>
      <c r="GJ80" s="11"/>
      <c r="GK80" s="11"/>
      <c r="GL80" s="11"/>
      <c r="GM80" s="11"/>
      <c r="GN80" s="11"/>
      <c r="GO80" s="11"/>
      <c r="GP80" s="11"/>
      <c r="GQ80" s="11"/>
      <c r="GR80" s="11"/>
      <c r="GS80" s="11"/>
      <c r="GT80" s="11"/>
      <c r="GU80" s="11"/>
      <c r="GV80" s="11"/>
      <c r="GW80" s="11"/>
      <c r="GX80" s="11"/>
      <c r="GY80" s="11"/>
      <c r="GZ80" s="11"/>
      <c r="HA80" s="11"/>
      <c r="HB80" s="11"/>
      <c r="HC80" s="11"/>
      <c r="HD80" s="11"/>
      <c r="HE80" s="11"/>
      <c r="HF80" s="11"/>
      <c r="HG80" s="11"/>
      <c r="HH80" s="11"/>
      <c r="HI80" s="11"/>
      <c r="HJ80" s="11"/>
      <c r="HK80" s="11"/>
      <c r="HL80" s="11"/>
      <c r="HM80" s="11"/>
      <c r="HN80" s="11"/>
      <c r="HO80" s="11"/>
      <c r="HP80" s="11"/>
      <c r="HQ80" s="11"/>
      <c r="HR80" s="11"/>
      <c r="HS80" s="11"/>
      <c r="HT80" s="11"/>
      <c r="HU80" s="11"/>
      <c r="HV80" s="11"/>
      <c r="HW80" s="11"/>
      <c r="HX80" s="11"/>
      <c r="HY80" s="11"/>
      <c r="HZ80" s="11"/>
      <c r="IA80" s="11"/>
      <c r="IB80" s="11"/>
      <c r="IC80" s="11"/>
      <c r="ID80" s="11"/>
      <c r="IE80" s="11"/>
      <c r="IF80" s="11"/>
      <c r="IG80" s="11"/>
      <c r="IH80" s="11"/>
      <c r="II80" s="11"/>
      <c r="IJ80" s="11"/>
      <c r="IK80" s="11"/>
      <c r="IL80" s="11"/>
      <c r="IM80" s="11"/>
      <c r="IN80" s="11"/>
      <c r="IO80" s="11"/>
      <c r="IP80" s="11"/>
      <c r="IQ80" s="11"/>
      <c r="IR80" s="11"/>
      <c r="IS80" s="11"/>
      <c r="IT80" s="11"/>
      <c r="IU80" s="11"/>
      <c r="IV80" s="11"/>
      <c r="IW80" s="11"/>
    </row>
    <row r="81" spans="1:257" s="10" customFormat="1" ht="57" hidden="1" customHeight="1" x14ac:dyDescent="0.2">
      <c r="A81" s="153" t="s">
        <v>247</v>
      </c>
      <c r="B81" s="150" t="s">
        <v>62</v>
      </c>
      <c r="C81" s="15" t="s">
        <v>93</v>
      </c>
      <c r="D81" s="15" t="s">
        <v>26</v>
      </c>
      <c r="E81" s="15" t="s">
        <v>1</v>
      </c>
      <c r="F81" s="69" t="s">
        <v>35</v>
      </c>
      <c r="G81" s="15" t="s">
        <v>6</v>
      </c>
      <c r="H81" s="15" t="s">
        <v>5</v>
      </c>
      <c r="I81" s="162">
        <f t="shared" ref="I81:I91" si="61">L81+O81+R81+U81+X81+AA81+AD81+AG81+AJ81+AM81+AP81+AS81+AV81+AY81+BB81+BE81+BH81+BK81+BN81+BQ81+BT81+BW81</f>
        <v>6123</v>
      </c>
      <c r="J81" s="42">
        <f t="shared" si="58"/>
        <v>5120</v>
      </c>
      <c r="K81" s="42">
        <f t="shared" si="59"/>
        <v>5120</v>
      </c>
      <c r="L81" s="44">
        <v>1024</v>
      </c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  <c r="AA81" s="44"/>
      <c r="AB81" s="44"/>
      <c r="AC81" s="44"/>
      <c r="AD81" s="44"/>
      <c r="AE81" s="44"/>
      <c r="AF81" s="44"/>
      <c r="AG81" s="44"/>
      <c r="AH81" s="44"/>
      <c r="AI81" s="44"/>
      <c r="AJ81" s="44"/>
      <c r="AK81" s="44"/>
      <c r="AL81" s="44"/>
      <c r="AM81" s="44"/>
      <c r="AN81" s="44"/>
      <c r="AO81" s="44"/>
      <c r="AP81" s="44"/>
      <c r="AQ81" s="44"/>
      <c r="AR81" s="44"/>
      <c r="AS81" s="44"/>
      <c r="AT81" s="44"/>
      <c r="AU81" s="44"/>
      <c r="AV81" s="44"/>
      <c r="AW81" s="44"/>
      <c r="AX81" s="44"/>
      <c r="AY81" s="44"/>
      <c r="AZ81" s="44"/>
      <c r="BA81" s="44"/>
      <c r="BB81" s="44"/>
      <c r="BC81" s="44"/>
      <c r="BD81" s="44"/>
      <c r="BE81" s="44"/>
      <c r="BF81" s="44">
        <v>1024</v>
      </c>
      <c r="BG81" s="44">
        <f>BF81</f>
        <v>1024</v>
      </c>
      <c r="BH81" s="44"/>
      <c r="BI81" s="44"/>
      <c r="BJ81" s="44"/>
      <c r="BK81" s="44">
        <v>1023</v>
      </c>
      <c r="BL81" s="44">
        <v>1024</v>
      </c>
      <c r="BM81" s="44">
        <f>BL81</f>
        <v>1024</v>
      </c>
      <c r="BN81" s="44"/>
      <c r="BO81" s="44"/>
      <c r="BP81" s="44"/>
      <c r="BQ81" s="44">
        <v>1176</v>
      </c>
      <c r="BR81" s="44">
        <v>1024</v>
      </c>
      <c r="BS81" s="44">
        <f>BR81</f>
        <v>1024</v>
      </c>
      <c r="BT81" s="44">
        <v>1876</v>
      </c>
      <c r="BU81" s="44">
        <v>1024</v>
      </c>
      <c r="BV81" s="44">
        <f>BU81</f>
        <v>1024</v>
      </c>
      <c r="BW81" s="44">
        <v>1024</v>
      </c>
      <c r="BX81" s="44">
        <v>1024</v>
      </c>
      <c r="BY81" s="91">
        <f>BX81</f>
        <v>1024</v>
      </c>
      <c r="BZ81" s="11"/>
      <c r="CA81" s="11"/>
      <c r="CB81" s="11"/>
      <c r="CC81" s="11"/>
      <c r="CD81" s="11"/>
      <c r="CE81" s="11"/>
      <c r="CF81" s="11"/>
      <c r="CG81" s="11"/>
      <c r="CH81" s="11"/>
      <c r="CI81" s="11"/>
      <c r="CJ81" s="11"/>
      <c r="CK81" s="11"/>
      <c r="CL81" s="11"/>
      <c r="CM81" s="11"/>
      <c r="CN81" s="11"/>
      <c r="CO81" s="11"/>
      <c r="CP81" s="11"/>
      <c r="CQ81" s="11"/>
      <c r="CR81" s="11"/>
      <c r="CS81" s="11"/>
      <c r="CT81" s="11"/>
      <c r="CU81" s="11"/>
      <c r="CV81" s="11"/>
      <c r="CW81" s="11"/>
      <c r="CX81" s="11"/>
      <c r="CY81" s="11"/>
      <c r="CZ81" s="11"/>
      <c r="DA81" s="11"/>
      <c r="DB81" s="11"/>
      <c r="DC81" s="11"/>
      <c r="DD81" s="11"/>
      <c r="DE81" s="11"/>
      <c r="DF81" s="11"/>
      <c r="DG81" s="11"/>
      <c r="DH81" s="11"/>
      <c r="DI81" s="11"/>
      <c r="DJ81" s="11"/>
      <c r="DK81" s="11"/>
      <c r="DL81" s="11"/>
      <c r="DM81" s="11"/>
      <c r="DN81" s="11"/>
      <c r="DO81" s="11"/>
      <c r="DP81" s="11"/>
      <c r="DQ81" s="11"/>
      <c r="DR81" s="11"/>
      <c r="DS81" s="11"/>
      <c r="DT81" s="11"/>
      <c r="DU81" s="11"/>
      <c r="DV81" s="11"/>
      <c r="DW81" s="11"/>
      <c r="DX81" s="11"/>
      <c r="DY81" s="11"/>
      <c r="DZ81" s="11"/>
      <c r="EA81" s="11"/>
      <c r="EB81" s="11"/>
      <c r="EC81" s="11"/>
      <c r="ED81" s="11"/>
      <c r="EE81" s="11"/>
      <c r="EF81" s="11"/>
      <c r="EG81" s="11"/>
      <c r="EH81" s="11"/>
      <c r="EI81" s="11"/>
      <c r="EJ81" s="11"/>
      <c r="EK81" s="11"/>
      <c r="EL81" s="11"/>
      <c r="EM81" s="11"/>
      <c r="EN81" s="11"/>
      <c r="EO81" s="11"/>
      <c r="EP81" s="11"/>
      <c r="EQ81" s="11"/>
      <c r="ER81" s="11"/>
      <c r="ES81" s="11"/>
      <c r="ET81" s="11"/>
      <c r="EU81" s="11"/>
      <c r="EV81" s="11"/>
      <c r="EW81" s="11"/>
      <c r="EX81" s="11"/>
      <c r="EY81" s="11"/>
      <c r="EZ81" s="11"/>
      <c r="FA81" s="11"/>
      <c r="FB81" s="11"/>
      <c r="FC81" s="11"/>
      <c r="FD81" s="11"/>
      <c r="FE81" s="11"/>
      <c r="FF81" s="11"/>
      <c r="FG81" s="11"/>
      <c r="FH81" s="11"/>
      <c r="FI81" s="11"/>
      <c r="FJ81" s="11"/>
      <c r="FK81" s="11"/>
      <c r="FL81" s="11"/>
      <c r="FM81" s="11"/>
      <c r="FN81" s="11"/>
      <c r="FO81" s="11"/>
      <c r="FP81" s="11"/>
      <c r="FQ81" s="11"/>
      <c r="FR81" s="11"/>
      <c r="FS81" s="11"/>
      <c r="FT81" s="11"/>
      <c r="FU81" s="11"/>
      <c r="FV81" s="11"/>
      <c r="FW81" s="11"/>
      <c r="FX81" s="11"/>
      <c r="FY81" s="11"/>
      <c r="FZ81" s="11"/>
      <c r="GA81" s="11"/>
      <c r="GB81" s="11"/>
      <c r="GC81" s="11"/>
      <c r="GD81" s="11"/>
      <c r="GE81" s="11"/>
      <c r="GF81" s="11"/>
      <c r="GG81" s="11"/>
      <c r="GH81" s="11"/>
      <c r="GI81" s="11"/>
      <c r="GJ81" s="11"/>
      <c r="GK81" s="11"/>
      <c r="GL81" s="11"/>
      <c r="GM81" s="11"/>
      <c r="GN81" s="11"/>
      <c r="GO81" s="11"/>
      <c r="GP81" s="11"/>
      <c r="GQ81" s="11"/>
      <c r="GR81" s="11"/>
      <c r="GS81" s="11"/>
      <c r="GT81" s="11"/>
      <c r="GU81" s="11"/>
      <c r="GV81" s="11"/>
      <c r="GW81" s="11"/>
      <c r="GX81" s="11"/>
      <c r="GY81" s="11"/>
      <c r="GZ81" s="11"/>
      <c r="HA81" s="11"/>
      <c r="HB81" s="11"/>
      <c r="HC81" s="11"/>
      <c r="HD81" s="11"/>
      <c r="HE81" s="11"/>
      <c r="HF81" s="11"/>
      <c r="HG81" s="11"/>
      <c r="HH81" s="11"/>
      <c r="HI81" s="11"/>
      <c r="HJ81" s="11"/>
      <c r="HK81" s="11"/>
      <c r="HL81" s="11"/>
      <c r="HM81" s="11"/>
      <c r="HN81" s="11"/>
      <c r="HO81" s="11"/>
      <c r="HP81" s="11"/>
      <c r="HQ81" s="11"/>
      <c r="HR81" s="11"/>
      <c r="HS81" s="11"/>
      <c r="HT81" s="11"/>
      <c r="HU81" s="11"/>
      <c r="HV81" s="11"/>
      <c r="HW81" s="11"/>
      <c r="HX81" s="11"/>
      <c r="HY81" s="11"/>
      <c r="HZ81" s="11"/>
      <c r="IA81" s="11"/>
      <c r="IB81" s="11"/>
      <c r="IC81" s="11"/>
      <c r="ID81" s="11"/>
      <c r="IE81" s="11"/>
      <c r="IF81" s="11"/>
      <c r="IG81" s="11"/>
      <c r="IH81" s="11"/>
      <c r="II81" s="11"/>
      <c r="IJ81" s="11"/>
      <c r="IK81" s="11"/>
      <c r="IL81" s="11"/>
      <c r="IM81" s="11"/>
      <c r="IN81" s="11"/>
      <c r="IO81" s="11"/>
      <c r="IP81" s="11"/>
      <c r="IQ81" s="11"/>
      <c r="IR81" s="11"/>
      <c r="IS81" s="11"/>
      <c r="IT81" s="11"/>
      <c r="IU81" s="11"/>
      <c r="IV81" s="11"/>
      <c r="IW81" s="11"/>
    </row>
    <row r="82" spans="1:257" s="10" customFormat="1" ht="57" hidden="1" customHeight="1" x14ac:dyDescent="0.2">
      <c r="A82" s="152" t="s">
        <v>246</v>
      </c>
      <c r="B82" s="150" t="s">
        <v>62</v>
      </c>
      <c r="C82" s="15" t="s">
        <v>92</v>
      </c>
      <c r="D82" s="15" t="s">
        <v>38</v>
      </c>
      <c r="E82" s="15" t="s">
        <v>23</v>
      </c>
      <c r="F82" s="69" t="s">
        <v>35</v>
      </c>
      <c r="G82" s="15" t="s">
        <v>6</v>
      </c>
      <c r="H82" s="15" t="s">
        <v>5</v>
      </c>
      <c r="I82" s="162">
        <f t="shared" si="61"/>
        <v>4342</v>
      </c>
      <c r="J82" s="42">
        <f t="shared" si="58"/>
        <v>4323</v>
      </c>
      <c r="K82" s="42">
        <f t="shared" si="59"/>
        <v>4323</v>
      </c>
      <c r="L82" s="44">
        <f>M82</f>
        <v>151</v>
      </c>
      <c r="M82" s="44">
        <v>151</v>
      </c>
      <c r="N82" s="44">
        <v>151</v>
      </c>
      <c r="O82" s="44">
        <f>P82</f>
        <v>606</v>
      </c>
      <c r="P82" s="44">
        <v>606</v>
      </c>
      <c r="Q82" s="44">
        <f>P82</f>
        <v>606</v>
      </c>
      <c r="R82" s="44">
        <f>S82</f>
        <v>152</v>
      </c>
      <c r="S82" s="44">
        <v>152</v>
      </c>
      <c r="T82" s="44">
        <v>152</v>
      </c>
      <c r="U82" s="44">
        <v>451</v>
      </c>
      <c r="V82" s="44">
        <v>451</v>
      </c>
      <c r="W82" s="44">
        <f>V82</f>
        <v>451</v>
      </c>
      <c r="X82" s="44">
        <v>151</v>
      </c>
      <c r="Y82" s="44">
        <v>151</v>
      </c>
      <c r="Z82" s="44">
        <v>151</v>
      </c>
      <c r="AA82" s="44">
        <v>299</v>
      </c>
      <c r="AB82" s="44">
        <v>299</v>
      </c>
      <c r="AC82" s="44">
        <f>AB82</f>
        <v>299</v>
      </c>
      <c r="AD82" s="44">
        <v>148</v>
      </c>
      <c r="AE82" s="44">
        <v>148</v>
      </c>
      <c r="AF82" s="44">
        <f>AE82</f>
        <v>148</v>
      </c>
      <c r="AG82" s="44"/>
      <c r="AH82" s="44"/>
      <c r="AI82" s="44"/>
      <c r="AJ82" s="44">
        <v>151</v>
      </c>
      <c r="AK82" s="44">
        <v>151</v>
      </c>
      <c r="AL82" s="44">
        <v>151</v>
      </c>
      <c r="AM82" s="44">
        <v>151</v>
      </c>
      <c r="AN82" s="44">
        <v>151</v>
      </c>
      <c r="AO82" s="44">
        <f>AN82</f>
        <v>151</v>
      </c>
      <c r="AP82" s="44">
        <v>300</v>
      </c>
      <c r="AQ82" s="44">
        <v>300</v>
      </c>
      <c r="AR82" s="44">
        <f>AQ82</f>
        <v>300</v>
      </c>
      <c r="AS82" s="44">
        <v>152</v>
      </c>
      <c r="AT82" s="44">
        <v>152</v>
      </c>
      <c r="AU82" s="44">
        <v>152</v>
      </c>
      <c r="AV82" s="44"/>
      <c r="AW82" s="44"/>
      <c r="AX82" s="44"/>
      <c r="AY82" s="44">
        <v>455</v>
      </c>
      <c r="AZ82" s="44">
        <v>455</v>
      </c>
      <c r="BA82" s="44">
        <v>455</v>
      </c>
      <c r="BB82" s="44"/>
      <c r="BC82" s="44"/>
      <c r="BD82" s="44"/>
      <c r="BE82" s="44">
        <v>1175</v>
      </c>
      <c r="BF82" s="44">
        <v>152</v>
      </c>
      <c r="BG82" s="44">
        <f>BF82</f>
        <v>152</v>
      </c>
      <c r="BH82" s="44"/>
      <c r="BI82" s="44"/>
      <c r="BJ82" s="44"/>
      <c r="BK82" s="44"/>
      <c r="BL82" s="44"/>
      <c r="BM82" s="44"/>
      <c r="BN82" s="44"/>
      <c r="BO82" s="44">
        <v>0</v>
      </c>
      <c r="BP82" s="44"/>
      <c r="BQ82" s="44"/>
      <c r="BR82" s="44">
        <v>152</v>
      </c>
      <c r="BS82" s="44">
        <f>BR82</f>
        <v>152</v>
      </c>
      <c r="BT82" s="44"/>
      <c r="BU82" s="44">
        <v>852</v>
      </c>
      <c r="BV82" s="44">
        <f>BU82</f>
        <v>852</v>
      </c>
      <c r="BW82" s="44"/>
      <c r="BX82" s="44"/>
      <c r="BY82" s="91"/>
      <c r="BZ82" s="11"/>
      <c r="CA82" s="11"/>
      <c r="CB82" s="11"/>
      <c r="CC82" s="11"/>
      <c r="CD82" s="11"/>
      <c r="CE82" s="11"/>
      <c r="CF82" s="11"/>
      <c r="CG82" s="11"/>
      <c r="CH82" s="11"/>
      <c r="CI82" s="11"/>
      <c r="CJ82" s="11"/>
      <c r="CK82" s="11"/>
      <c r="CL82" s="11"/>
      <c r="CM82" s="11"/>
      <c r="CN82" s="11"/>
      <c r="CO82" s="11"/>
      <c r="CP82" s="11"/>
      <c r="CQ82" s="11"/>
      <c r="CR82" s="11"/>
      <c r="CS82" s="11"/>
      <c r="CT82" s="11"/>
      <c r="CU82" s="11"/>
      <c r="CV82" s="11"/>
      <c r="CW82" s="11"/>
      <c r="CX82" s="11"/>
      <c r="CY82" s="11"/>
      <c r="CZ82" s="11"/>
      <c r="DA82" s="11"/>
      <c r="DB82" s="11"/>
      <c r="DC82" s="11"/>
      <c r="DD82" s="11"/>
      <c r="DE82" s="11"/>
      <c r="DF82" s="11"/>
      <c r="DG82" s="11"/>
      <c r="DH82" s="11"/>
      <c r="DI82" s="11"/>
      <c r="DJ82" s="11"/>
      <c r="DK82" s="11"/>
      <c r="DL82" s="11"/>
      <c r="DM82" s="11"/>
      <c r="DN82" s="11"/>
      <c r="DO82" s="11"/>
      <c r="DP82" s="11"/>
      <c r="DQ82" s="11"/>
      <c r="DR82" s="11"/>
      <c r="DS82" s="11"/>
      <c r="DT82" s="11"/>
      <c r="DU82" s="11"/>
      <c r="DV82" s="11"/>
      <c r="DW82" s="11"/>
      <c r="DX82" s="11"/>
      <c r="DY82" s="11"/>
      <c r="DZ82" s="11"/>
      <c r="EA82" s="11"/>
      <c r="EB82" s="11"/>
      <c r="EC82" s="11"/>
      <c r="ED82" s="11"/>
      <c r="EE82" s="11"/>
      <c r="EF82" s="11"/>
      <c r="EG82" s="11"/>
      <c r="EH82" s="11"/>
      <c r="EI82" s="11"/>
      <c r="EJ82" s="11"/>
      <c r="EK82" s="11"/>
      <c r="EL82" s="11"/>
      <c r="EM82" s="11"/>
      <c r="EN82" s="11"/>
      <c r="EO82" s="11"/>
      <c r="EP82" s="11"/>
      <c r="EQ82" s="11"/>
      <c r="ER82" s="11"/>
      <c r="ES82" s="11"/>
      <c r="ET82" s="11"/>
      <c r="EU82" s="11"/>
      <c r="EV82" s="11"/>
      <c r="EW82" s="11"/>
      <c r="EX82" s="11"/>
      <c r="EY82" s="11"/>
      <c r="EZ82" s="11"/>
      <c r="FA82" s="11"/>
      <c r="FB82" s="11"/>
      <c r="FC82" s="11"/>
      <c r="FD82" s="11"/>
      <c r="FE82" s="11"/>
      <c r="FF82" s="11"/>
      <c r="FG82" s="11"/>
      <c r="FH82" s="11"/>
      <c r="FI82" s="11"/>
      <c r="FJ82" s="11"/>
      <c r="FK82" s="11"/>
      <c r="FL82" s="11"/>
      <c r="FM82" s="11"/>
      <c r="FN82" s="11"/>
      <c r="FO82" s="11"/>
      <c r="FP82" s="11"/>
      <c r="FQ82" s="11"/>
      <c r="FR82" s="11"/>
      <c r="FS82" s="11"/>
      <c r="FT82" s="11"/>
      <c r="FU82" s="11"/>
      <c r="FV82" s="11"/>
      <c r="FW82" s="11"/>
      <c r="FX82" s="11"/>
      <c r="FY82" s="11"/>
      <c r="FZ82" s="11"/>
      <c r="GA82" s="11"/>
      <c r="GB82" s="11"/>
      <c r="GC82" s="11"/>
      <c r="GD82" s="11"/>
      <c r="GE82" s="11"/>
      <c r="GF82" s="11"/>
      <c r="GG82" s="11"/>
      <c r="GH82" s="11"/>
      <c r="GI82" s="11"/>
      <c r="GJ82" s="11"/>
      <c r="GK82" s="11"/>
      <c r="GL82" s="11"/>
      <c r="GM82" s="11"/>
      <c r="GN82" s="11"/>
      <c r="GO82" s="11"/>
      <c r="GP82" s="11"/>
      <c r="GQ82" s="11"/>
      <c r="GR82" s="11"/>
      <c r="GS82" s="11"/>
      <c r="GT82" s="11"/>
      <c r="GU82" s="11"/>
      <c r="GV82" s="11"/>
      <c r="GW82" s="11"/>
      <c r="GX82" s="11"/>
      <c r="GY82" s="11"/>
      <c r="GZ82" s="11"/>
      <c r="HA82" s="11"/>
      <c r="HB82" s="11"/>
      <c r="HC82" s="11"/>
      <c r="HD82" s="11"/>
      <c r="HE82" s="11"/>
      <c r="HF82" s="11"/>
      <c r="HG82" s="11"/>
      <c r="HH82" s="11"/>
      <c r="HI82" s="11"/>
      <c r="HJ82" s="11"/>
      <c r="HK82" s="11"/>
      <c r="HL82" s="11"/>
      <c r="HM82" s="11"/>
      <c r="HN82" s="11"/>
      <c r="HO82" s="11"/>
      <c r="HP82" s="11"/>
      <c r="HQ82" s="11"/>
      <c r="HR82" s="11"/>
      <c r="HS82" s="11"/>
      <c r="HT82" s="11"/>
      <c r="HU82" s="11"/>
      <c r="HV82" s="11"/>
      <c r="HW82" s="11"/>
      <c r="HX82" s="11"/>
      <c r="HY82" s="11"/>
      <c r="HZ82" s="11"/>
      <c r="IA82" s="11"/>
      <c r="IB82" s="11"/>
      <c r="IC82" s="11"/>
      <c r="ID82" s="11"/>
      <c r="IE82" s="11"/>
      <c r="IF82" s="11"/>
      <c r="IG82" s="11"/>
      <c r="IH82" s="11"/>
      <c r="II82" s="11"/>
      <c r="IJ82" s="11"/>
      <c r="IK82" s="11"/>
      <c r="IL82" s="11"/>
      <c r="IM82" s="11"/>
      <c r="IN82" s="11"/>
      <c r="IO82" s="11"/>
      <c r="IP82" s="11"/>
      <c r="IQ82" s="11"/>
      <c r="IR82" s="11"/>
      <c r="IS82" s="11"/>
      <c r="IT82" s="11"/>
      <c r="IU82" s="11"/>
      <c r="IV82" s="11"/>
      <c r="IW82" s="11"/>
    </row>
    <row r="83" spans="1:257" s="22" customFormat="1" ht="57" customHeight="1" x14ac:dyDescent="0.2">
      <c r="A83" s="156" t="s">
        <v>206</v>
      </c>
      <c r="B83" s="150" t="s">
        <v>167</v>
      </c>
      <c r="C83" s="15" t="s">
        <v>101</v>
      </c>
      <c r="D83" s="15" t="s">
        <v>15</v>
      </c>
      <c r="E83" s="15" t="s">
        <v>12</v>
      </c>
      <c r="F83" s="69" t="s">
        <v>162</v>
      </c>
      <c r="G83" s="15" t="s">
        <v>6</v>
      </c>
      <c r="H83" s="15" t="s">
        <v>5</v>
      </c>
      <c r="I83" s="26">
        <f t="shared" si="61"/>
        <v>47590</v>
      </c>
      <c r="J83" s="27">
        <f t="shared" si="58"/>
        <v>47590</v>
      </c>
      <c r="K83" s="27">
        <f t="shared" si="59"/>
        <v>43032</v>
      </c>
      <c r="L83" s="47">
        <v>383</v>
      </c>
      <c r="M83" s="47">
        <v>383</v>
      </c>
      <c r="N83" s="47">
        <v>328</v>
      </c>
      <c r="O83" s="47">
        <v>1473</v>
      </c>
      <c r="P83" s="47">
        <v>1473</v>
      </c>
      <c r="Q83" s="47">
        <v>1333</v>
      </c>
      <c r="R83" s="47"/>
      <c r="S83" s="47"/>
      <c r="T83" s="47"/>
      <c r="U83" s="47">
        <v>670</v>
      </c>
      <c r="V83" s="47">
        <v>670</v>
      </c>
      <c r="W83" s="47">
        <v>607</v>
      </c>
      <c r="X83" s="47"/>
      <c r="Y83" s="47"/>
      <c r="Z83" s="47"/>
      <c r="AA83" s="47"/>
      <c r="AB83" s="47"/>
      <c r="AC83" s="47"/>
      <c r="AD83" s="47"/>
      <c r="AE83" s="47"/>
      <c r="AF83" s="47"/>
      <c r="AG83" s="47"/>
      <c r="AH83" s="47"/>
      <c r="AI83" s="47"/>
      <c r="AJ83" s="47"/>
      <c r="AK83" s="47"/>
      <c r="AL83" s="47"/>
      <c r="AM83" s="47"/>
      <c r="AN83" s="47"/>
      <c r="AO83" s="47"/>
      <c r="AP83" s="47"/>
      <c r="AQ83" s="47"/>
      <c r="AR83" s="47"/>
      <c r="AS83" s="47"/>
      <c r="AT83" s="47"/>
      <c r="AU83" s="47"/>
      <c r="AV83" s="47"/>
      <c r="AW83" s="47"/>
      <c r="AX83" s="47"/>
      <c r="AY83" s="47"/>
      <c r="AZ83" s="47"/>
      <c r="BA83" s="47"/>
      <c r="BB83" s="47"/>
      <c r="BC83" s="47"/>
      <c r="BD83" s="47"/>
      <c r="BE83" s="47"/>
      <c r="BF83" s="47"/>
      <c r="BG83" s="47"/>
      <c r="BH83" s="47"/>
      <c r="BI83" s="47"/>
      <c r="BJ83" s="47"/>
      <c r="BK83" s="47">
        <v>754</v>
      </c>
      <c r="BL83" s="47">
        <v>754</v>
      </c>
      <c r="BM83" s="47">
        <v>658</v>
      </c>
      <c r="BN83" s="47">
        <v>585</v>
      </c>
      <c r="BO83" s="47">
        <v>585</v>
      </c>
      <c r="BP83" s="47">
        <v>351</v>
      </c>
      <c r="BQ83" s="47">
        <v>32487</v>
      </c>
      <c r="BR83" s="47">
        <v>32487</v>
      </c>
      <c r="BS83" s="47">
        <f>BR83</f>
        <v>32487</v>
      </c>
      <c r="BT83" s="47">
        <v>1160</v>
      </c>
      <c r="BU83" s="47">
        <v>1160</v>
      </c>
      <c r="BV83" s="47">
        <v>1148</v>
      </c>
      <c r="BW83" s="47">
        <v>10078</v>
      </c>
      <c r="BX83" s="47">
        <v>10078</v>
      </c>
      <c r="BY83" s="100">
        <v>6120</v>
      </c>
      <c r="BZ83" s="14"/>
      <c r="CA83" s="14"/>
      <c r="CB83" s="14"/>
      <c r="CC83" s="14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14"/>
      <c r="CP83" s="14"/>
      <c r="CQ83" s="14"/>
      <c r="CR83" s="14"/>
      <c r="CS83" s="14"/>
      <c r="CT83" s="14"/>
      <c r="CU83" s="14"/>
      <c r="CV83" s="14"/>
      <c r="CW83" s="14"/>
      <c r="CX83" s="14"/>
      <c r="CY83" s="14"/>
      <c r="CZ83" s="14"/>
      <c r="DA83" s="14"/>
      <c r="DB83" s="14"/>
      <c r="DC83" s="14"/>
      <c r="DD83" s="14"/>
      <c r="DE83" s="14"/>
      <c r="DF83" s="14"/>
      <c r="DG83" s="14"/>
      <c r="DH83" s="14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14"/>
      <c r="DU83" s="14"/>
      <c r="DV83" s="14"/>
      <c r="DW83" s="14"/>
      <c r="DX83" s="14"/>
      <c r="DY83" s="14"/>
      <c r="DZ83" s="14"/>
      <c r="EA83" s="14"/>
      <c r="EB83" s="14"/>
      <c r="EC83" s="14"/>
      <c r="ED83" s="14"/>
      <c r="EE83" s="14"/>
      <c r="EF83" s="14"/>
      <c r="EG83" s="14"/>
      <c r="EH83" s="14"/>
      <c r="EI83" s="14"/>
      <c r="EJ83" s="14"/>
      <c r="EK83" s="14"/>
      <c r="EL83" s="14"/>
      <c r="EM83" s="14"/>
      <c r="EN83" s="14"/>
      <c r="EO83" s="14"/>
      <c r="EP83" s="14"/>
      <c r="EQ83" s="14"/>
      <c r="ER83" s="14"/>
      <c r="ES83" s="14"/>
      <c r="ET83" s="14"/>
      <c r="EU83" s="14"/>
      <c r="EV83" s="14"/>
      <c r="EW83" s="14"/>
      <c r="EX83" s="14"/>
      <c r="EY83" s="14"/>
      <c r="EZ83" s="14"/>
      <c r="FA83" s="14"/>
      <c r="FB83" s="14"/>
      <c r="FC83" s="14"/>
      <c r="FD83" s="14"/>
      <c r="FE83" s="14"/>
      <c r="FF83" s="14"/>
      <c r="FG83" s="14"/>
      <c r="FH83" s="14"/>
      <c r="FI83" s="14"/>
      <c r="FJ83" s="14"/>
      <c r="FK83" s="14"/>
      <c r="FL83" s="14"/>
      <c r="FM83" s="14"/>
      <c r="FN83" s="14"/>
      <c r="FO83" s="14"/>
      <c r="FP83" s="14"/>
      <c r="FQ83" s="14"/>
      <c r="FR83" s="14"/>
      <c r="FS83" s="14"/>
      <c r="FT83" s="14"/>
      <c r="FU83" s="14"/>
      <c r="FV83" s="14"/>
      <c r="FW83" s="14"/>
      <c r="FX83" s="14"/>
      <c r="FY83" s="14"/>
      <c r="FZ83" s="14"/>
      <c r="GA83" s="14"/>
      <c r="GB83" s="14"/>
      <c r="GC83" s="14"/>
      <c r="GD83" s="14"/>
      <c r="GE83" s="14"/>
      <c r="GF83" s="14"/>
      <c r="GG83" s="14"/>
      <c r="GH83" s="14"/>
      <c r="GI83" s="14"/>
      <c r="GJ83" s="14"/>
      <c r="GK83" s="14"/>
      <c r="GL83" s="14"/>
      <c r="GM83" s="14"/>
      <c r="GN83" s="14"/>
      <c r="GO83" s="14"/>
      <c r="GP83" s="14"/>
      <c r="GQ83" s="14"/>
      <c r="GR83" s="14"/>
      <c r="GS83" s="14"/>
      <c r="GT83" s="14"/>
      <c r="GU83" s="14"/>
      <c r="GV83" s="14"/>
      <c r="GW83" s="14"/>
      <c r="GX83" s="14"/>
      <c r="GY83" s="14"/>
      <c r="GZ83" s="14"/>
      <c r="HA83" s="14"/>
      <c r="HB83" s="14"/>
      <c r="HC83" s="14"/>
      <c r="HD83" s="14"/>
      <c r="HE83" s="14"/>
      <c r="HF83" s="14"/>
      <c r="HG83" s="14"/>
      <c r="HH83" s="14"/>
      <c r="HI83" s="14"/>
      <c r="HJ83" s="14"/>
      <c r="HK83" s="14"/>
      <c r="HL83" s="14"/>
      <c r="HM83" s="14"/>
      <c r="HN83" s="14"/>
      <c r="HO83" s="14"/>
      <c r="HP83" s="14"/>
      <c r="HQ83" s="14"/>
      <c r="HR83" s="14"/>
      <c r="HS83" s="14"/>
      <c r="HT83" s="14"/>
      <c r="HU83" s="14"/>
      <c r="HV83" s="14"/>
      <c r="HW83" s="14"/>
      <c r="HX83" s="14"/>
      <c r="HY83" s="14"/>
      <c r="HZ83" s="14"/>
      <c r="IA83" s="14"/>
      <c r="IB83" s="14"/>
      <c r="IC83" s="14"/>
      <c r="ID83" s="14"/>
      <c r="IE83" s="14"/>
      <c r="IF83" s="14"/>
      <c r="IG83" s="14"/>
      <c r="IH83" s="14"/>
      <c r="II83" s="14"/>
      <c r="IJ83" s="14"/>
      <c r="IK83" s="14"/>
      <c r="IL83" s="14"/>
      <c r="IM83" s="14"/>
      <c r="IN83" s="14"/>
      <c r="IO83" s="14"/>
      <c r="IP83" s="14"/>
      <c r="IQ83" s="14"/>
      <c r="IR83" s="14"/>
      <c r="IS83" s="14"/>
      <c r="IT83" s="14"/>
      <c r="IU83" s="14"/>
      <c r="IV83" s="14"/>
      <c r="IW83" s="14"/>
    </row>
    <row r="84" spans="1:257" s="22" customFormat="1" ht="57" customHeight="1" x14ac:dyDescent="0.2">
      <c r="A84" s="156" t="s">
        <v>207</v>
      </c>
      <c r="B84" s="150" t="s">
        <v>167</v>
      </c>
      <c r="C84" s="15" t="s">
        <v>163</v>
      </c>
      <c r="D84" s="15" t="s">
        <v>2</v>
      </c>
      <c r="E84" s="15" t="s">
        <v>116</v>
      </c>
      <c r="F84" s="69" t="s">
        <v>176</v>
      </c>
      <c r="G84" s="15" t="s">
        <v>6</v>
      </c>
      <c r="H84" s="15" t="s">
        <v>5</v>
      </c>
      <c r="I84" s="26">
        <f t="shared" si="61"/>
        <v>7794</v>
      </c>
      <c r="J84" s="27">
        <f t="shared" si="58"/>
        <v>7795</v>
      </c>
      <c r="K84" s="27">
        <f t="shared" si="59"/>
        <v>7795</v>
      </c>
      <c r="L84" s="47"/>
      <c r="M84" s="47"/>
      <c r="N84" s="47"/>
      <c r="O84" s="47"/>
      <c r="P84" s="47"/>
      <c r="Q84" s="47"/>
      <c r="R84" s="47"/>
      <c r="S84" s="47"/>
      <c r="T84" s="47"/>
      <c r="U84" s="47"/>
      <c r="V84" s="47"/>
      <c r="W84" s="47"/>
      <c r="X84" s="47"/>
      <c r="Y84" s="47"/>
      <c r="Z84" s="47"/>
      <c r="AA84" s="47"/>
      <c r="AB84" s="47"/>
      <c r="AC84" s="47"/>
      <c r="AD84" s="47"/>
      <c r="AE84" s="47"/>
      <c r="AF84" s="47"/>
      <c r="AG84" s="47"/>
      <c r="AH84" s="47"/>
      <c r="AI84" s="47"/>
      <c r="AJ84" s="47"/>
      <c r="AK84" s="47"/>
      <c r="AL84" s="47"/>
      <c r="AM84" s="47"/>
      <c r="AN84" s="47"/>
      <c r="AO84" s="47"/>
      <c r="AP84" s="47"/>
      <c r="AQ84" s="47"/>
      <c r="AR84" s="47"/>
      <c r="AS84" s="47"/>
      <c r="AT84" s="47"/>
      <c r="AU84" s="47"/>
      <c r="AV84" s="47"/>
      <c r="AW84" s="47"/>
      <c r="AX84" s="47"/>
      <c r="AY84" s="47"/>
      <c r="AZ84" s="47"/>
      <c r="BA84" s="47"/>
      <c r="BB84" s="47"/>
      <c r="BC84" s="47"/>
      <c r="BD84" s="47"/>
      <c r="BE84" s="47"/>
      <c r="BF84" s="47"/>
      <c r="BG84" s="47"/>
      <c r="BH84" s="47"/>
      <c r="BI84" s="47"/>
      <c r="BJ84" s="47"/>
      <c r="BK84" s="47"/>
      <c r="BL84" s="47"/>
      <c r="BM84" s="47"/>
      <c r="BN84" s="47"/>
      <c r="BO84" s="47"/>
      <c r="BP84" s="47"/>
      <c r="BQ84" s="47"/>
      <c r="BR84" s="47"/>
      <c r="BS84" s="47"/>
      <c r="BT84" s="47">
        <v>7794</v>
      </c>
      <c r="BU84" s="47">
        <v>7795</v>
      </c>
      <c r="BV84" s="47">
        <v>7795</v>
      </c>
      <c r="BW84" s="47"/>
      <c r="BX84" s="47"/>
      <c r="BY84" s="100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14"/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4"/>
      <c r="DB84" s="14"/>
      <c r="DC84" s="14"/>
      <c r="DD84" s="14"/>
      <c r="DE84" s="14"/>
      <c r="DF84" s="14"/>
      <c r="DG84" s="14"/>
      <c r="DH84" s="14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14"/>
      <c r="DU84" s="14"/>
      <c r="DV84" s="14"/>
      <c r="DW84" s="14"/>
      <c r="DX84" s="14"/>
      <c r="DY84" s="14"/>
      <c r="DZ84" s="14"/>
      <c r="EA84" s="14"/>
      <c r="EB84" s="14"/>
      <c r="EC84" s="14"/>
      <c r="ED84" s="14"/>
      <c r="EE84" s="14"/>
      <c r="EF84" s="14"/>
      <c r="EG84" s="14"/>
      <c r="EH84" s="14"/>
      <c r="EI84" s="14"/>
      <c r="EJ84" s="14"/>
      <c r="EK84" s="14"/>
      <c r="EL84" s="14"/>
      <c r="EM84" s="14"/>
      <c r="EN84" s="14"/>
      <c r="EO84" s="14"/>
      <c r="EP84" s="14"/>
      <c r="EQ84" s="14"/>
      <c r="ER84" s="14"/>
      <c r="ES84" s="14"/>
      <c r="ET84" s="14"/>
      <c r="EU84" s="14"/>
      <c r="EV84" s="14"/>
      <c r="EW84" s="14"/>
      <c r="EX84" s="14"/>
      <c r="EY84" s="14"/>
      <c r="EZ84" s="14"/>
      <c r="FA84" s="14"/>
      <c r="FB84" s="14"/>
      <c r="FC84" s="14"/>
      <c r="FD84" s="14"/>
      <c r="FE84" s="14"/>
      <c r="FF84" s="14"/>
      <c r="FG84" s="14"/>
      <c r="FH84" s="14"/>
      <c r="FI84" s="14"/>
      <c r="FJ84" s="14"/>
      <c r="FK84" s="14"/>
      <c r="FL84" s="14"/>
      <c r="FM84" s="14"/>
      <c r="FN84" s="14"/>
      <c r="FO84" s="14"/>
      <c r="FP84" s="14"/>
      <c r="FQ84" s="14"/>
      <c r="FR84" s="14"/>
      <c r="FS84" s="14"/>
      <c r="FT84" s="14"/>
      <c r="FU84" s="14"/>
      <c r="FV84" s="14"/>
      <c r="FW84" s="14"/>
      <c r="FX84" s="14"/>
      <c r="FY84" s="14"/>
      <c r="FZ84" s="14"/>
      <c r="GA84" s="14"/>
      <c r="GB84" s="14"/>
      <c r="GC84" s="14"/>
      <c r="GD84" s="14"/>
      <c r="GE84" s="14"/>
      <c r="GF84" s="14"/>
      <c r="GG84" s="14"/>
      <c r="GH84" s="14"/>
      <c r="GI84" s="14"/>
      <c r="GJ84" s="14"/>
      <c r="GK84" s="14"/>
      <c r="GL84" s="14"/>
      <c r="GM84" s="14"/>
      <c r="GN84" s="14"/>
      <c r="GO84" s="14"/>
      <c r="GP84" s="14"/>
      <c r="GQ84" s="14"/>
      <c r="GR84" s="14"/>
      <c r="GS84" s="14"/>
      <c r="GT84" s="14"/>
      <c r="GU84" s="14"/>
      <c r="GV84" s="14"/>
      <c r="GW84" s="14"/>
      <c r="GX84" s="14"/>
      <c r="GY84" s="14"/>
      <c r="GZ84" s="14"/>
      <c r="HA84" s="14"/>
      <c r="HB84" s="14"/>
      <c r="HC84" s="14"/>
      <c r="HD84" s="14"/>
      <c r="HE84" s="14"/>
      <c r="HF84" s="14"/>
      <c r="HG84" s="14"/>
      <c r="HH84" s="14"/>
      <c r="HI84" s="14"/>
      <c r="HJ84" s="14"/>
      <c r="HK84" s="14"/>
      <c r="HL84" s="14"/>
      <c r="HM84" s="14"/>
      <c r="HN84" s="14"/>
      <c r="HO84" s="14"/>
      <c r="HP84" s="14"/>
      <c r="HQ84" s="14"/>
      <c r="HR84" s="14"/>
      <c r="HS84" s="14"/>
      <c r="HT84" s="14"/>
      <c r="HU84" s="14"/>
      <c r="HV84" s="14"/>
      <c r="HW84" s="14"/>
      <c r="HX84" s="14"/>
      <c r="HY84" s="14"/>
      <c r="HZ84" s="14"/>
      <c r="IA84" s="14"/>
      <c r="IB84" s="14"/>
      <c r="IC84" s="14"/>
      <c r="ID84" s="14"/>
      <c r="IE84" s="14"/>
      <c r="IF84" s="14"/>
      <c r="IG84" s="14"/>
      <c r="IH84" s="14"/>
      <c r="II84" s="14"/>
      <c r="IJ84" s="14"/>
      <c r="IK84" s="14"/>
      <c r="IL84" s="14"/>
      <c r="IM84" s="14"/>
      <c r="IN84" s="14"/>
      <c r="IO84" s="14"/>
      <c r="IP84" s="14"/>
      <c r="IQ84" s="14"/>
      <c r="IR84" s="14"/>
      <c r="IS84" s="14"/>
      <c r="IT84" s="14"/>
      <c r="IU84" s="14"/>
      <c r="IV84" s="14"/>
      <c r="IW84" s="14"/>
    </row>
    <row r="85" spans="1:257" s="22" customFormat="1" ht="57" customHeight="1" x14ac:dyDescent="0.2">
      <c r="A85" s="156" t="s">
        <v>208</v>
      </c>
      <c r="B85" s="150"/>
      <c r="C85" s="15" t="s">
        <v>68</v>
      </c>
      <c r="D85" s="15" t="s">
        <v>68</v>
      </c>
      <c r="E85" s="15" t="s">
        <v>68</v>
      </c>
      <c r="F85" s="15" t="s">
        <v>68</v>
      </c>
      <c r="G85" s="15" t="s">
        <v>68</v>
      </c>
      <c r="H85" s="15" t="s">
        <v>68</v>
      </c>
      <c r="I85" s="26">
        <f>I86+I87</f>
        <v>341398</v>
      </c>
      <c r="J85" s="27">
        <f>M85+P85+S85+V85+Y85+AB85+AE85+AH85+AK85+AN85+AQ85+AT85+AW85+AZ85+BC85+BF85+BI85+BL85+BO85+BR85+BU85+BX85</f>
        <v>341400</v>
      </c>
      <c r="K85" s="27">
        <f t="shared" si="59"/>
        <v>341396</v>
      </c>
      <c r="L85" s="27">
        <f>L86+L87</f>
        <v>46325</v>
      </c>
      <c r="M85" s="27">
        <f t="shared" ref="M85:BX85" si="62">M86+M87</f>
        <v>46326</v>
      </c>
      <c r="N85" s="27">
        <f t="shared" si="62"/>
        <v>46325</v>
      </c>
      <c r="O85" s="27">
        <f t="shared" si="62"/>
        <v>81148</v>
      </c>
      <c r="P85" s="27">
        <f t="shared" si="62"/>
        <v>81148</v>
      </c>
      <c r="Q85" s="27">
        <f t="shared" si="62"/>
        <v>81147</v>
      </c>
      <c r="R85" s="27">
        <f t="shared" si="62"/>
        <v>0</v>
      </c>
      <c r="S85" s="27">
        <f t="shared" si="62"/>
        <v>0</v>
      </c>
      <c r="T85" s="27">
        <f t="shared" si="62"/>
        <v>0</v>
      </c>
      <c r="U85" s="27">
        <f t="shared" si="62"/>
        <v>59768</v>
      </c>
      <c r="V85" s="27">
        <f t="shared" si="62"/>
        <v>59768</v>
      </c>
      <c r="W85" s="27">
        <f t="shared" si="62"/>
        <v>59767</v>
      </c>
      <c r="X85" s="27">
        <f t="shared" si="62"/>
        <v>0</v>
      </c>
      <c r="Y85" s="27">
        <f t="shared" si="62"/>
        <v>0</v>
      </c>
      <c r="Z85" s="27">
        <f t="shared" si="62"/>
        <v>0</v>
      </c>
      <c r="AA85" s="27">
        <f t="shared" si="62"/>
        <v>24188</v>
      </c>
      <c r="AB85" s="27">
        <f t="shared" si="62"/>
        <v>24188</v>
      </c>
      <c r="AC85" s="27">
        <f t="shared" si="62"/>
        <v>24187</v>
      </c>
      <c r="AD85" s="27">
        <f t="shared" si="62"/>
        <v>0</v>
      </c>
      <c r="AE85" s="27">
        <f t="shared" si="62"/>
        <v>0</v>
      </c>
      <c r="AF85" s="27">
        <f t="shared" si="62"/>
        <v>0</v>
      </c>
      <c r="AG85" s="27">
        <f t="shared" si="62"/>
        <v>0</v>
      </c>
      <c r="AH85" s="27">
        <f t="shared" si="62"/>
        <v>0</v>
      </c>
      <c r="AI85" s="27">
        <f t="shared" si="62"/>
        <v>0</v>
      </c>
      <c r="AJ85" s="27">
        <f t="shared" si="62"/>
        <v>0</v>
      </c>
      <c r="AK85" s="27">
        <f t="shared" si="62"/>
        <v>0</v>
      </c>
      <c r="AL85" s="27">
        <f t="shared" si="62"/>
        <v>0</v>
      </c>
      <c r="AM85" s="27">
        <f t="shared" si="62"/>
        <v>0</v>
      </c>
      <c r="AN85" s="27">
        <f t="shared" si="62"/>
        <v>0</v>
      </c>
      <c r="AO85" s="27">
        <f t="shared" si="62"/>
        <v>0</v>
      </c>
      <c r="AP85" s="27">
        <f t="shared" si="62"/>
        <v>0</v>
      </c>
      <c r="AQ85" s="27">
        <f t="shared" si="62"/>
        <v>0</v>
      </c>
      <c r="AR85" s="27">
        <f t="shared" si="62"/>
        <v>0</v>
      </c>
      <c r="AS85" s="27">
        <f t="shared" si="62"/>
        <v>0</v>
      </c>
      <c r="AT85" s="27">
        <f t="shared" si="62"/>
        <v>0</v>
      </c>
      <c r="AU85" s="27">
        <f t="shared" si="62"/>
        <v>0</v>
      </c>
      <c r="AV85" s="27">
        <f t="shared" si="62"/>
        <v>0</v>
      </c>
      <c r="AW85" s="27">
        <f t="shared" si="62"/>
        <v>0</v>
      </c>
      <c r="AX85" s="27">
        <f t="shared" si="62"/>
        <v>0</v>
      </c>
      <c r="AY85" s="27">
        <f t="shared" si="62"/>
        <v>0</v>
      </c>
      <c r="AZ85" s="27">
        <f t="shared" si="62"/>
        <v>0</v>
      </c>
      <c r="BA85" s="27">
        <f t="shared" si="62"/>
        <v>0</v>
      </c>
      <c r="BB85" s="27">
        <f t="shared" si="62"/>
        <v>0</v>
      </c>
      <c r="BC85" s="27">
        <f t="shared" si="62"/>
        <v>0</v>
      </c>
      <c r="BD85" s="27">
        <f t="shared" si="62"/>
        <v>0</v>
      </c>
      <c r="BE85" s="27">
        <f t="shared" si="62"/>
        <v>0</v>
      </c>
      <c r="BF85" s="27">
        <f t="shared" si="62"/>
        <v>0</v>
      </c>
      <c r="BG85" s="27">
        <f t="shared" si="62"/>
        <v>0</v>
      </c>
      <c r="BH85" s="27">
        <f t="shared" si="62"/>
        <v>18336</v>
      </c>
      <c r="BI85" s="27">
        <f t="shared" si="62"/>
        <v>18337</v>
      </c>
      <c r="BJ85" s="27">
        <f t="shared" si="62"/>
        <v>18337</v>
      </c>
      <c r="BK85" s="27">
        <f t="shared" si="62"/>
        <v>0</v>
      </c>
      <c r="BL85" s="27">
        <f t="shared" si="62"/>
        <v>0</v>
      </c>
      <c r="BM85" s="27">
        <f t="shared" si="62"/>
        <v>0</v>
      </c>
      <c r="BN85" s="27">
        <f t="shared" si="62"/>
        <v>0</v>
      </c>
      <c r="BO85" s="27">
        <f t="shared" si="62"/>
        <v>0</v>
      </c>
      <c r="BP85" s="27">
        <f t="shared" si="62"/>
        <v>0</v>
      </c>
      <c r="BQ85" s="27">
        <f t="shared" si="62"/>
        <v>0</v>
      </c>
      <c r="BR85" s="27">
        <f t="shared" si="62"/>
        <v>0</v>
      </c>
      <c r="BS85" s="27">
        <f t="shared" si="62"/>
        <v>0</v>
      </c>
      <c r="BT85" s="27">
        <f t="shared" si="62"/>
        <v>25691</v>
      </c>
      <c r="BU85" s="27">
        <f t="shared" si="62"/>
        <v>25691</v>
      </c>
      <c r="BV85" s="27">
        <f t="shared" si="62"/>
        <v>25691</v>
      </c>
      <c r="BW85" s="27">
        <f t="shared" si="62"/>
        <v>85942</v>
      </c>
      <c r="BX85" s="27">
        <f t="shared" si="62"/>
        <v>85942</v>
      </c>
      <c r="BY85" s="27">
        <f>BY86+BY87</f>
        <v>85942</v>
      </c>
      <c r="BZ85" s="14"/>
      <c r="CA85" s="14"/>
      <c r="CB85" s="14"/>
      <c r="CC85" s="14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14"/>
      <c r="CP85" s="14"/>
      <c r="CQ85" s="14"/>
      <c r="CR85" s="14"/>
      <c r="CS85" s="14"/>
      <c r="CT85" s="14"/>
      <c r="CU85" s="14"/>
      <c r="CV85" s="14"/>
      <c r="CW85" s="14"/>
      <c r="CX85" s="14"/>
      <c r="CY85" s="14"/>
      <c r="CZ85" s="14"/>
      <c r="DA85" s="14"/>
      <c r="DB85" s="14"/>
      <c r="DC85" s="14"/>
      <c r="DD85" s="14"/>
      <c r="DE85" s="14"/>
      <c r="DF85" s="14"/>
      <c r="DG85" s="14"/>
      <c r="DH85" s="14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14"/>
      <c r="DU85" s="14"/>
      <c r="DV85" s="14"/>
      <c r="DW85" s="14"/>
      <c r="DX85" s="14"/>
      <c r="DY85" s="14"/>
      <c r="DZ85" s="14"/>
      <c r="EA85" s="14"/>
      <c r="EB85" s="14"/>
      <c r="EC85" s="14"/>
      <c r="ED85" s="14"/>
      <c r="EE85" s="14"/>
      <c r="EF85" s="14"/>
      <c r="EG85" s="14"/>
      <c r="EH85" s="14"/>
      <c r="EI85" s="14"/>
      <c r="EJ85" s="14"/>
      <c r="EK85" s="14"/>
      <c r="EL85" s="14"/>
      <c r="EM85" s="14"/>
      <c r="EN85" s="14"/>
      <c r="EO85" s="14"/>
      <c r="EP85" s="14"/>
      <c r="EQ85" s="14"/>
      <c r="ER85" s="14"/>
      <c r="ES85" s="14"/>
      <c r="ET85" s="14"/>
      <c r="EU85" s="14"/>
      <c r="EV85" s="14"/>
      <c r="EW85" s="14"/>
      <c r="EX85" s="14"/>
      <c r="EY85" s="14"/>
      <c r="EZ85" s="14"/>
      <c r="FA85" s="14"/>
      <c r="FB85" s="14"/>
      <c r="FC85" s="14"/>
      <c r="FD85" s="14"/>
      <c r="FE85" s="14"/>
      <c r="FF85" s="14"/>
      <c r="FG85" s="14"/>
      <c r="FH85" s="14"/>
      <c r="FI85" s="14"/>
      <c r="FJ85" s="14"/>
      <c r="FK85" s="14"/>
      <c r="FL85" s="14"/>
      <c r="FM85" s="14"/>
      <c r="FN85" s="14"/>
      <c r="FO85" s="14"/>
      <c r="FP85" s="14"/>
      <c r="FQ85" s="14"/>
      <c r="FR85" s="14"/>
      <c r="FS85" s="14"/>
      <c r="FT85" s="14"/>
      <c r="FU85" s="14"/>
      <c r="FV85" s="14"/>
      <c r="FW85" s="14"/>
      <c r="FX85" s="14"/>
      <c r="FY85" s="14"/>
      <c r="FZ85" s="14"/>
      <c r="GA85" s="14"/>
      <c r="GB85" s="14"/>
      <c r="GC85" s="14"/>
      <c r="GD85" s="14"/>
      <c r="GE85" s="14"/>
      <c r="GF85" s="14"/>
      <c r="GG85" s="14"/>
      <c r="GH85" s="14"/>
      <c r="GI85" s="14"/>
      <c r="GJ85" s="14"/>
      <c r="GK85" s="14"/>
      <c r="GL85" s="14"/>
      <c r="GM85" s="14"/>
      <c r="GN85" s="14"/>
      <c r="GO85" s="14"/>
      <c r="GP85" s="14"/>
      <c r="GQ85" s="14"/>
      <c r="GR85" s="14"/>
      <c r="GS85" s="14"/>
      <c r="GT85" s="14"/>
      <c r="GU85" s="14"/>
      <c r="GV85" s="14"/>
      <c r="GW85" s="14"/>
      <c r="GX85" s="14"/>
      <c r="GY85" s="14"/>
      <c r="GZ85" s="14"/>
      <c r="HA85" s="14"/>
      <c r="HB85" s="14"/>
      <c r="HC85" s="14"/>
      <c r="HD85" s="14"/>
      <c r="HE85" s="14"/>
      <c r="HF85" s="14"/>
      <c r="HG85" s="14"/>
      <c r="HH85" s="14"/>
      <c r="HI85" s="14"/>
      <c r="HJ85" s="14"/>
      <c r="HK85" s="14"/>
      <c r="HL85" s="14"/>
      <c r="HM85" s="14"/>
      <c r="HN85" s="14"/>
      <c r="HO85" s="14"/>
      <c r="HP85" s="14"/>
      <c r="HQ85" s="14"/>
      <c r="HR85" s="14"/>
      <c r="HS85" s="14"/>
      <c r="HT85" s="14"/>
      <c r="HU85" s="14"/>
      <c r="HV85" s="14"/>
      <c r="HW85" s="14"/>
      <c r="HX85" s="14"/>
      <c r="HY85" s="14"/>
      <c r="HZ85" s="14"/>
      <c r="IA85" s="14"/>
      <c r="IB85" s="14"/>
      <c r="IC85" s="14"/>
      <c r="ID85" s="14"/>
      <c r="IE85" s="14"/>
      <c r="IF85" s="14"/>
      <c r="IG85" s="14"/>
      <c r="IH85" s="14"/>
      <c r="II85" s="14"/>
      <c r="IJ85" s="14"/>
      <c r="IK85" s="14"/>
      <c r="IL85" s="14"/>
      <c r="IM85" s="14"/>
      <c r="IN85" s="14"/>
      <c r="IO85" s="14"/>
      <c r="IP85" s="14"/>
      <c r="IQ85" s="14"/>
      <c r="IR85" s="14"/>
      <c r="IS85" s="14"/>
      <c r="IT85" s="14"/>
      <c r="IU85" s="14"/>
      <c r="IV85" s="14"/>
      <c r="IW85" s="14"/>
    </row>
    <row r="86" spans="1:257" s="23" customFormat="1" ht="28.5" customHeight="1" x14ac:dyDescent="0.2">
      <c r="A86" s="233" t="s">
        <v>291</v>
      </c>
      <c r="B86" s="150" t="s">
        <v>94</v>
      </c>
      <c r="C86" s="15" t="s">
        <v>101</v>
      </c>
      <c r="D86" s="15" t="s">
        <v>15</v>
      </c>
      <c r="E86" s="15" t="s">
        <v>12</v>
      </c>
      <c r="F86" s="69" t="s">
        <v>273</v>
      </c>
      <c r="G86" s="15" t="s">
        <v>6</v>
      </c>
      <c r="H86" s="15" t="s">
        <v>5</v>
      </c>
      <c r="I86" s="162">
        <f t="shared" si="61"/>
        <v>341398</v>
      </c>
      <c r="J86" s="42">
        <f t="shared" si="58"/>
        <v>269704</v>
      </c>
      <c r="K86" s="42">
        <f t="shared" si="59"/>
        <v>269703</v>
      </c>
      <c r="L86" s="44">
        <v>46325</v>
      </c>
      <c r="M86" s="44">
        <v>36597</v>
      </c>
      <c r="N86" s="44">
        <v>36597</v>
      </c>
      <c r="O86" s="44">
        <v>81148</v>
      </c>
      <c r="P86" s="44">
        <v>64107</v>
      </c>
      <c r="Q86" s="44">
        <v>64106</v>
      </c>
      <c r="R86" s="44"/>
      <c r="S86" s="44">
        <v>0</v>
      </c>
      <c r="T86" s="44"/>
      <c r="U86" s="44">
        <v>59768</v>
      </c>
      <c r="V86" s="44">
        <v>47216</v>
      </c>
      <c r="W86" s="44">
        <v>47216</v>
      </c>
      <c r="X86" s="44"/>
      <c r="Y86" s="44">
        <v>0</v>
      </c>
      <c r="Z86" s="44"/>
      <c r="AA86" s="44">
        <v>24188</v>
      </c>
      <c r="AB86" s="44">
        <v>19109</v>
      </c>
      <c r="AC86" s="44">
        <v>19108</v>
      </c>
      <c r="AD86" s="44"/>
      <c r="AE86" s="44">
        <v>0</v>
      </c>
      <c r="AF86" s="44"/>
      <c r="AG86" s="44"/>
      <c r="AH86" s="44">
        <v>0</v>
      </c>
      <c r="AI86" s="44"/>
      <c r="AJ86" s="44"/>
      <c r="AK86" s="44">
        <v>0</v>
      </c>
      <c r="AL86" s="44"/>
      <c r="AM86" s="44"/>
      <c r="AN86" s="44">
        <v>0</v>
      </c>
      <c r="AO86" s="44"/>
      <c r="AP86" s="44"/>
      <c r="AQ86" s="44">
        <v>0</v>
      </c>
      <c r="AR86" s="44"/>
      <c r="AS86" s="44"/>
      <c r="AT86" s="44">
        <v>0</v>
      </c>
      <c r="AU86" s="44"/>
      <c r="AV86" s="44"/>
      <c r="AW86" s="44">
        <v>0</v>
      </c>
      <c r="AX86" s="44"/>
      <c r="AY86" s="44"/>
      <c r="AZ86" s="44">
        <v>0</v>
      </c>
      <c r="BA86" s="44"/>
      <c r="BB86" s="44"/>
      <c r="BC86" s="44">
        <v>0</v>
      </c>
      <c r="BD86" s="44"/>
      <c r="BE86" s="44"/>
      <c r="BF86" s="44">
        <v>0</v>
      </c>
      <c r="BG86" s="44"/>
      <c r="BH86" s="44">
        <v>18336</v>
      </c>
      <c r="BI86" s="44">
        <v>14486</v>
      </c>
      <c r="BJ86" s="44">
        <v>14486</v>
      </c>
      <c r="BK86" s="44"/>
      <c r="BL86" s="44">
        <v>0</v>
      </c>
      <c r="BM86" s="44"/>
      <c r="BN86" s="44"/>
      <c r="BO86" s="44">
        <v>0</v>
      </c>
      <c r="BP86" s="44"/>
      <c r="BQ86" s="44"/>
      <c r="BR86" s="44">
        <v>0</v>
      </c>
      <c r="BS86" s="44"/>
      <c r="BT86" s="44">
        <v>25691</v>
      </c>
      <c r="BU86" s="44">
        <f>20295</f>
        <v>20295</v>
      </c>
      <c r="BV86" s="44">
        <v>20296</v>
      </c>
      <c r="BW86" s="44">
        <v>85942</v>
      </c>
      <c r="BX86" s="44">
        <v>67894</v>
      </c>
      <c r="BY86" s="91">
        <v>67894</v>
      </c>
      <c r="BZ86" s="11"/>
      <c r="CA86" s="11"/>
      <c r="CB86" s="11"/>
      <c r="CC86" s="11"/>
      <c r="CD86" s="11"/>
      <c r="CE86" s="11"/>
      <c r="CF86" s="11"/>
      <c r="CG86" s="11"/>
      <c r="CH86" s="11"/>
      <c r="CI86" s="11"/>
      <c r="CJ86" s="11"/>
      <c r="CK86" s="11"/>
      <c r="CL86" s="11"/>
      <c r="CM86" s="11"/>
      <c r="CN86" s="11"/>
      <c r="CO86" s="11"/>
      <c r="CP86" s="11"/>
      <c r="CQ86" s="11"/>
      <c r="CR86" s="11"/>
      <c r="CS86" s="11"/>
      <c r="CT86" s="11"/>
      <c r="CU86" s="11"/>
      <c r="CV86" s="11"/>
      <c r="CW86" s="11"/>
      <c r="CX86" s="11"/>
      <c r="CY86" s="11"/>
      <c r="CZ86" s="11"/>
      <c r="DA86" s="11"/>
      <c r="DB86" s="11"/>
      <c r="DC86" s="11"/>
      <c r="DD86" s="11"/>
      <c r="DE86" s="11"/>
      <c r="DF86" s="11"/>
      <c r="DG86" s="11"/>
      <c r="DH86" s="11"/>
      <c r="DI86" s="11"/>
      <c r="DJ86" s="11"/>
      <c r="DK86" s="11"/>
      <c r="DL86" s="11"/>
      <c r="DM86" s="11"/>
      <c r="DN86" s="11"/>
      <c r="DO86" s="11"/>
      <c r="DP86" s="11"/>
      <c r="DQ86" s="11"/>
      <c r="DR86" s="11"/>
      <c r="DS86" s="11"/>
      <c r="DT86" s="11"/>
      <c r="DU86" s="11"/>
      <c r="DV86" s="11"/>
      <c r="DW86" s="11"/>
      <c r="DX86" s="11"/>
      <c r="DY86" s="11"/>
      <c r="DZ86" s="11"/>
      <c r="EA86" s="11"/>
      <c r="EB86" s="11"/>
      <c r="EC86" s="11"/>
      <c r="ED86" s="11"/>
      <c r="EE86" s="11"/>
      <c r="EF86" s="11"/>
      <c r="EG86" s="11"/>
      <c r="EH86" s="11"/>
      <c r="EI86" s="11"/>
      <c r="EJ86" s="11"/>
      <c r="EK86" s="11"/>
      <c r="EL86" s="11"/>
      <c r="EM86" s="11"/>
      <c r="EN86" s="11"/>
      <c r="EO86" s="11"/>
      <c r="EP86" s="11"/>
      <c r="EQ86" s="11"/>
      <c r="ER86" s="11"/>
      <c r="ES86" s="11"/>
      <c r="ET86" s="11"/>
      <c r="EU86" s="11"/>
      <c r="EV86" s="11"/>
      <c r="EW86" s="11"/>
      <c r="EX86" s="11"/>
      <c r="EY86" s="11"/>
      <c r="EZ86" s="11"/>
      <c r="FA86" s="11"/>
      <c r="FB86" s="11"/>
      <c r="FC86" s="11"/>
      <c r="FD86" s="11"/>
      <c r="FE86" s="11"/>
      <c r="FF86" s="11"/>
      <c r="FG86" s="11"/>
      <c r="FH86" s="11"/>
      <c r="FI86" s="11"/>
      <c r="FJ86" s="11"/>
      <c r="FK86" s="11"/>
      <c r="FL86" s="11"/>
      <c r="FM86" s="11"/>
      <c r="FN86" s="11"/>
      <c r="FO86" s="11"/>
      <c r="FP86" s="11"/>
      <c r="FQ86" s="11"/>
      <c r="FR86" s="11"/>
      <c r="FS86" s="11"/>
      <c r="FT86" s="11"/>
      <c r="FU86" s="11"/>
      <c r="FV86" s="11"/>
      <c r="FW86" s="11"/>
      <c r="FX86" s="11"/>
      <c r="FY86" s="11"/>
      <c r="FZ86" s="11"/>
      <c r="GA86" s="11"/>
      <c r="GB86" s="11"/>
      <c r="GC86" s="11"/>
      <c r="GD86" s="11"/>
      <c r="GE86" s="11"/>
      <c r="GF86" s="11"/>
      <c r="GG86" s="11"/>
      <c r="GH86" s="11"/>
      <c r="GI86" s="11"/>
      <c r="GJ86" s="11"/>
      <c r="GK86" s="11"/>
      <c r="GL86" s="11"/>
      <c r="GM86" s="11"/>
      <c r="GN86" s="11"/>
      <c r="GO86" s="11"/>
      <c r="GP86" s="11"/>
      <c r="GQ86" s="11"/>
      <c r="GR86" s="11"/>
      <c r="GS86" s="11"/>
      <c r="GT86" s="11"/>
      <c r="GU86" s="11"/>
      <c r="GV86" s="11"/>
      <c r="GW86" s="11"/>
      <c r="GX86" s="11"/>
      <c r="GY86" s="11"/>
      <c r="GZ86" s="11"/>
      <c r="HA86" s="11"/>
      <c r="HB86" s="11"/>
      <c r="HC86" s="11"/>
      <c r="HD86" s="11"/>
      <c r="HE86" s="11"/>
      <c r="HF86" s="11"/>
      <c r="HG86" s="11"/>
      <c r="HH86" s="11"/>
      <c r="HI86" s="11"/>
      <c r="HJ86" s="11"/>
      <c r="HK86" s="11"/>
      <c r="HL86" s="11"/>
      <c r="HM86" s="11"/>
      <c r="HN86" s="11"/>
      <c r="HO86" s="11"/>
      <c r="HP86" s="11"/>
      <c r="HQ86" s="11"/>
      <c r="HR86" s="11"/>
      <c r="HS86" s="11"/>
      <c r="HT86" s="11"/>
      <c r="HU86" s="11"/>
      <c r="HV86" s="11"/>
      <c r="HW86" s="11"/>
      <c r="HX86" s="11"/>
      <c r="HY86" s="11"/>
      <c r="HZ86" s="11"/>
      <c r="IA86" s="11"/>
      <c r="IB86" s="11"/>
      <c r="IC86" s="11"/>
      <c r="ID86" s="11"/>
      <c r="IE86" s="11"/>
      <c r="IF86" s="11"/>
      <c r="IG86" s="11"/>
      <c r="IH86" s="11"/>
      <c r="II86" s="11"/>
      <c r="IJ86" s="11"/>
      <c r="IK86" s="11"/>
      <c r="IL86" s="11"/>
      <c r="IM86" s="11"/>
      <c r="IN86" s="11"/>
      <c r="IO86" s="11"/>
      <c r="IP86" s="11"/>
      <c r="IQ86" s="11"/>
      <c r="IR86" s="11"/>
      <c r="IS86" s="11"/>
      <c r="IT86" s="11"/>
      <c r="IU86" s="11"/>
      <c r="IV86" s="11"/>
      <c r="IW86" s="11"/>
    </row>
    <row r="87" spans="1:257" s="23" customFormat="1" ht="28.5" customHeight="1" x14ac:dyDescent="0.2">
      <c r="A87" s="234"/>
      <c r="B87" s="150" t="s">
        <v>149</v>
      </c>
      <c r="C87" s="15" t="s">
        <v>101</v>
      </c>
      <c r="D87" s="15" t="s">
        <v>15</v>
      </c>
      <c r="E87" s="15" t="s">
        <v>12</v>
      </c>
      <c r="F87" s="69" t="s">
        <v>273</v>
      </c>
      <c r="G87" s="15" t="s">
        <v>6</v>
      </c>
      <c r="H87" s="15" t="s">
        <v>5</v>
      </c>
      <c r="I87" s="162">
        <f t="shared" si="61"/>
        <v>0</v>
      </c>
      <c r="J87" s="42">
        <f t="shared" si="58"/>
        <v>71696</v>
      </c>
      <c r="K87" s="42">
        <f t="shared" si="59"/>
        <v>71693</v>
      </c>
      <c r="L87" s="44"/>
      <c r="M87" s="44">
        <v>9729</v>
      </c>
      <c r="N87" s="44">
        <v>9728</v>
      </c>
      <c r="O87" s="44"/>
      <c r="P87" s="44">
        <v>17041</v>
      </c>
      <c r="Q87" s="44">
        <v>17041</v>
      </c>
      <c r="R87" s="44"/>
      <c r="S87" s="44">
        <v>0</v>
      </c>
      <c r="T87" s="44"/>
      <c r="U87" s="44"/>
      <c r="V87" s="44">
        <v>12552</v>
      </c>
      <c r="W87" s="44">
        <v>12551</v>
      </c>
      <c r="X87" s="44"/>
      <c r="Y87" s="44">
        <v>0</v>
      </c>
      <c r="Z87" s="44"/>
      <c r="AA87" s="44"/>
      <c r="AB87" s="44">
        <v>5079</v>
      </c>
      <c r="AC87" s="44">
        <v>5079</v>
      </c>
      <c r="AD87" s="44"/>
      <c r="AE87" s="44">
        <v>0</v>
      </c>
      <c r="AF87" s="44"/>
      <c r="AG87" s="44"/>
      <c r="AH87" s="44">
        <v>0</v>
      </c>
      <c r="AI87" s="44"/>
      <c r="AJ87" s="44"/>
      <c r="AK87" s="44">
        <v>0</v>
      </c>
      <c r="AL87" s="44"/>
      <c r="AM87" s="44"/>
      <c r="AN87" s="44">
        <v>0</v>
      </c>
      <c r="AO87" s="44"/>
      <c r="AP87" s="44"/>
      <c r="AQ87" s="44">
        <v>0</v>
      </c>
      <c r="AR87" s="44"/>
      <c r="AS87" s="44"/>
      <c r="AT87" s="44">
        <v>0</v>
      </c>
      <c r="AU87" s="44"/>
      <c r="AV87" s="44"/>
      <c r="AW87" s="44">
        <v>0</v>
      </c>
      <c r="AX87" s="44"/>
      <c r="AY87" s="44"/>
      <c r="AZ87" s="44">
        <v>0</v>
      </c>
      <c r="BA87" s="44"/>
      <c r="BB87" s="44"/>
      <c r="BC87" s="44">
        <v>0</v>
      </c>
      <c r="BD87" s="44"/>
      <c r="BE87" s="44"/>
      <c r="BF87" s="44">
        <v>0</v>
      </c>
      <c r="BG87" s="44"/>
      <c r="BH87" s="44"/>
      <c r="BI87" s="44">
        <v>3851</v>
      </c>
      <c r="BJ87" s="44">
        <v>3851</v>
      </c>
      <c r="BK87" s="44"/>
      <c r="BL87" s="44">
        <v>0</v>
      </c>
      <c r="BM87" s="44"/>
      <c r="BN87" s="44"/>
      <c r="BO87" s="44">
        <v>0</v>
      </c>
      <c r="BP87" s="44"/>
      <c r="BQ87" s="44"/>
      <c r="BR87" s="44">
        <v>0</v>
      </c>
      <c r="BS87" s="44"/>
      <c r="BT87" s="44"/>
      <c r="BU87" s="44">
        <v>5396</v>
      </c>
      <c r="BV87" s="44">
        <v>5395</v>
      </c>
      <c r="BW87" s="44"/>
      <c r="BX87" s="44">
        <v>18048</v>
      </c>
      <c r="BY87" s="91">
        <v>18048</v>
      </c>
      <c r="BZ87" s="11"/>
      <c r="CA87" s="11"/>
      <c r="CB87" s="11"/>
      <c r="CC87" s="11"/>
      <c r="CD87" s="11"/>
      <c r="CE87" s="11"/>
      <c r="CF87" s="11"/>
      <c r="CG87" s="11"/>
      <c r="CH87" s="11"/>
      <c r="CI87" s="11"/>
      <c r="CJ87" s="11"/>
      <c r="CK87" s="11"/>
      <c r="CL87" s="11"/>
      <c r="CM87" s="11"/>
      <c r="CN87" s="11"/>
      <c r="CO87" s="11"/>
      <c r="CP87" s="11"/>
      <c r="CQ87" s="11"/>
      <c r="CR87" s="11"/>
      <c r="CS87" s="11"/>
      <c r="CT87" s="11"/>
      <c r="CU87" s="11"/>
      <c r="CV87" s="11"/>
      <c r="CW87" s="11"/>
      <c r="CX87" s="11"/>
      <c r="CY87" s="11"/>
      <c r="CZ87" s="11"/>
      <c r="DA87" s="11"/>
      <c r="DB87" s="11"/>
      <c r="DC87" s="11"/>
      <c r="DD87" s="11"/>
      <c r="DE87" s="11"/>
      <c r="DF87" s="11"/>
      <c r="DG87" s="11"/>
      <c r="DH87" s="11"/>
      <c r="DI87" s="11"/>
      <c r="DJ87" s="11"/>
      <c r="DK87" s="11"/>
      <c r="DL87" s="11"/>
      <c r="DM87" s="11"/>
      <c r="DN87" s="11"/>
      <c r="DO87" s="11"/>
      <c r="DP87" s="11"/>
      <c r="DQ87" s="11"/>
      <c r="DR87" s="11"/>
      <c r="DS87" s="11"/>
      <c r="DT87" s="11"/>
      <c r="DU87" s="11"/>
      <c r="DV87" s="11"/>
      <c r="DW87" s="11"/>
      <c r="DX87" s="11"/>
      <c r="DY87" s="11"/>
      <c r="DZ87" s="11"/>
      <c r="EA87" s="11"/>
      <c r="EB87" s="11"/>
      <c r="EC87" s="11"/>
      <c r="ED87" s="11"/>
      <c r="EE87" s="11"/>
      <c r="EF87" s="11"/>
      <c r="EG87" s="11"/>
      <c r="EH87" s="11"/>
      <c r="EI87" s="11"/>
      <c r="EJ87" s="11"/>
      <c r="EK87" s="11"/>
      <c r="EL87" s="11"/>
      <c r="EM87" s="11"/>
      <c r="EN87" s="11"/>
      <c r="EO87" s="11"/>
      <c r="EP87" s="11"/>
      <c r="EQ87" s="11"/>
      <c r="ER87" s="11"/>
      <c r="ES87" s="11"/>
      <c r="ET87" s="11"/>
      <c r="EU87" s="11"/>
      <c r="EV87" s="11"/>
      <c r="EW87" s="11"/>
      <c r="EX87" s="11"/>
      <c r="EY87" s="11"/>
      <c r="EZ87" s="11"/>
      <c r="FA87" s="11"/>
      <c r="FB87" s="11"/>
      <c r="FC87" s="11"/>
      <c r="FD87" s="11"/>
      <c r="FE87" s="11"/>
      <c r="FF87" s="11"/>
      <c r="FG87" s="11"/>
      <c r="FH87" s="11"/>
      <c r="FI87" s="11"/>
      <c r="FJ87" s="11"/>
      <c r="FK87" s="11"/>
      <c r="FL87" s="11"/>
      <c r="FM87" s="11"/>
      <c r="FN87" s="11"/>
      <c r="FO87" s="11"/>
      <c r="FP87" s="11"/>
      <c r="FQ87" s="11"/>
      <c r="FR87" s="11"/>
      <c r="FS87" s="11"/>
      <c r="FT87" s="11"/>
      <c r="FU87" s="11"/>
      <c r="FV87" s="11"/>
      <c r="FW87" s="11"/>
      <c r="FX87" s="11"/>
      <c r="FY87" s="11"/>
      <c r="FZ87" s="11"/>
      <c r="GA87" s="11"/>
      <c r="GB87" s="11"/>
      <c r="GC87" s="11"/>
      <c r="GD87" s="11"/>
      <c r="GE87" s="11"/>
      <c r="GF87" s="11"/>
      <c r="GG87" s="11"/>
      <c r="GH87" s="11"/>
      <c r="GI87" s="11"/>
      <c r="GJ87" s="11"/>
      <c r="GK87" s="11"/>
      <c r="GL87" s="11"/>
      <c r="GM87" s="11"/>
      <c r="GN87" s="11"/>
      <c r="GO87" s="11"/>
      <c r="GP87" s="11"/>
      <c r="GQ87" s="11"/>
      <c r="GR87" s="11"/>
      <c r="GS87" s="11"/>
      <c r="GT87" s="11"/>
      <c r="GU87" s="11"/>
      <c r="GV87" s="11"/>
      <c r="GW87" s="11"/>
      <c r="GX87" s="11"/>
      <c r="GY87" s="11"/>
      <c r="GZ87" s="11"/>
      <c r="HA87" s="11"/>
      <c r="HB87" s="11"/>
      <c r="HC87" s="11"/>
      <c r="HD87" s="11"/>
      <c r="HE87" s="11"/>
      <c r="HF87" s="11"/>
      <c r="HG87" s="11"/>
      <c r="HH87" s="11"/>
      <c r="HI87" s="11"/>
      <c r="HJ87" s="11"/>
      <c r="HK87" s="11"/>
      <c r="HL87" s="11"/>
      <c r="HM87" s="11"/>
      <c r="HN87" s="11"/>
      <c r="HO87" s="11"/>
      <c r="HP87" s="11"/>
      <c r="HQ87" s="11"/>
      <c r="HR87" s="11"/>
      <c r="HS87" s="11"/>
      <c r="HT87" s="11"/>
      <c r="HU87" s="11"/>
      <c r="HV87" s="11"/>
      <c r="HW87" s="11"/>
      <c r="HX87" s="11"/>
      <c r="HY87" s="11"/>
      <c r="HZ87" s="11"/>
      <c r="IA87" s="11"/>
      <c r="IB87" s="11"/>
      <c r="IC87" s="11"/>
      <c r="ID87" s="11"/>
      <c r="IE87" s="11"/>
      <c r="IF87" s="11"/>
      <c r="IG87" s="11"/>
      <c r="IH87" s="11"/>
      <c r="II87" s="11"/>
      <c r="IJ87" s="11"/>
      <c r="IK87" s="11"/>
      <c r="IL87" s="11"/>
      <c r="IM87" s="11"/>
      <c r="IN87" s="11"/>
      <c r="IO87" s="11"/>
      <c r="IP87" s="11"/>
      <c r="IQ87" s="11"/>
      <c r="IR87" s="11"/>
      <c r="IS87" s="11"/>
      <c r="IT87" s="11"/>
      <c r="IU87" s="11"/>
      <c r="IV87" s="11"/>
      <c r="IW87" s="11"/>
    </row>
    <row r="88" spans="1:257" s="23" customFormat="1" ht="45.75" customHeight="1" x14ac:dyDescent="0.2">
      <c r="A88" s="156" t="s">
        <v>333</v>
      </c>
      <c r="B88" s="86" t="s">
        <v>282</v>
      </c>
      <c r="C88" s="53" t="s">
        <v>101</v>
      </c>
      <c r="D88" s="53" t="s">
        <v>15</v>
      </c>
      <c r="E88" s="53" t="s">
        <v>1</v>
      </c>
      <c r="F88" s="73" t="s">
        <v>283</v>
      </c>
      <c r="G88" s="53" t="s">
        <v>6</v>
      </c>
      <c r="H88" s="53" t="s">
        <v>5</v>
      </c>
      <c r="I88" s="76">
        <f t="shared" si="61"/>
        <v>101945</v>
      </c>
      <c r="J88" s="27">
        <f t="shared" si="58"/>
        <v>101945</v>
      </c>
      <c r="K88" s="27">
        <f t="shared" si="59"/>
        <v>101945</v>
      </c>
      <c r="L88" s="50">
        <v>10159</v>
      </c>
      <c r="M88" s="50">
        <v>0</v>
      </c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  <c r="AA88" s="50"/>
      <c r="AB88" s="50"/>
      <c r="AC88" s="50"/>
      <c r="AD88" s="50"/>
      <c r="AE88" s="50">
        <v>2128</v>
      </c>
      <c r="AF88" s="50">
        <f>AE88</f>
        <v>2128</v>
      </c>
      <c r="AG88" s="50"/>
      <c r="AH88" s="50"/>
      <c r="AI88" s="50"/>
      <c r="AJ88" s="50"/>
      <c r="AK88" s="50"/>
      <c r="AL88" s="50"/>
      <c r="AM88" s="50"/>
      <c r="AN88" s="50"/>
      <c r="AO88" s="50"/>
      <c r="AP88" s="50"/>
      <c r="AQ88" s="50"/>
      <c r="AR88" s="50"/>
      <c r="AS88" s="50"/>
      <c r="AT88" s="50"/>
      <c r="AU88" s="50"/>
      <c r="AV88" s="50"/>
      <c r="AW88" s="50"/>
      <c r="AX88" s="50"/>
      <c r="AY88" s="50"/>
      <c r="AZ88" s="50"/>
      <c r="BA88" s="50"/>
      <c r="BB88" s="50">
        <v>12487</v>
      </c>
      <c r="BC88" s="50">
        <v>12487</v>
      </c>
      <c r="BD88" s="50">
        <f>BC88</f>
        <v>12487</v>
      </c>
      <c r="BE88" s="50"/>
      <c r="BF88" s="50"/>
      <c r="BG88" s="50"/>
      <c r="BH88" s="50"/>
      <c r="BI88" s="50"/>
      <c r="BJ88" s="50"/>
      <c r="BK88" s="50">
        <v>26415</v>
      </c>
      <c r="BL88" s="50">
        <v>26415</v>
      </c>
      <c r="BM88" s="50">
        <f>BL88</f>
        <v>26415</v>
      </c>
      <c r="BN88" s="50">
        <v>20825</v>
      </c>
      <c r="BO88" s="50">
        <v>28856</v>
      </c>
      <c r="BP88" s="50">
        <f>BO88</f>
        <v>28856</v>
      </c>
      <c r="BQ88" s="50"/>
      <c r="BR88" s="50"/>
      <c r="BS88" s="50"/>
      <c r="BT88" s="50">
        <v>19977</v>
      </c>
      <c r="BU88" s="50">
        <v>19977</v>
      </c>
      <c r="BV88" s="50">
        <f>BU88</f>
        <v>19977</v>
      </c>
      <c r="BW88" s="50">
        <v>12082</v>
      </c>
      <c r="BX88" s="50">
        <v>12082</v>
      </c>
      <c r="BY88" s="101">
        <f>BX88</f>
        <v>12082</v>
      </c>
      <c r="BZ88" s="11"/>
      <c r="CA88" s="11"/>
      <c r="CB88" s="11"/>
      <c r="CC88" s="11"/>
      <c r="CD88" s="11"/>
      <c r="CE88" s="11"/>
      <c r="CF88" s="11"/>
      <c r="CG88" s="11"/>
      <c r="CH88" s="11"/>
      <c r="CI88" s="11"/>
      <c r="CJ88" s="11"/>
      <c r="CK88" s="11"/>
      <c r="CL88" s="11"/>
      <c r="CM88" s="11"/>
      <c r="CN88" s="11"/>
      <c r="CO88" s="11"/>
      <c r="CP88" s="11"/>
      <c r="CQ88" s="11"/>
      <c r="CR88" s="11"/>
      <c r="CS88" s="11"/>
      <c r="CT88" s="11"/>
      <c r="CU88" s="11"/>
      <c r="CV88" s="11"/>
      <c r="CW88" s="11"/>
      <c r="CX88" s="11"/>
      <c r="CY88" s="11"/>
      <c r="CZ88" s="11"/>
      <c r="DA88" s="11"/>
      <c r="DB88" s="11"/>
      <c r="DC88" s="11"/>
      <c r="DD88" s="11"/>
      <c r="DE88" s="11"/>
      <c r="DF88" s="11"/>
      <c r="DG88" s="11"/>
      <c r="DH88" s="11"/>
      <c r="DI88" s="11"/>
      <c r="DJ88" s="11"/>
      <c r="DK88" s="11"/>
      <c r="DL88" s="11"/>
      <c r="DM88" s="11"/>
      <c r="DN88" s="11"/>
      <c r="DO88" s="11"/>
      <c r="DP88" s="11"/>
      <c r="DQ88" s="11"/>
      <c r="DR88" s="11"/>
      <c r="DS88" s="11"/>
      <c r="DT88" s="11"/>
      <c r="DU88" s="11"/>
      <c r="DV88" s="11"/>
      <c r="DW88" s="11"/>
      <c r="DX88" s="11"/>
      <c r="DY88" s="11"/>
      <c r="DZ88" s="11"/>
      <c r="EA88" s="11"/>
      <c r="EB88" s="11"/>
      <c r="EC88" s="11"/>
      <c r="ED88" s="11"/>
      <c r="EE88" s="11"/>
      <c r="EF88" s="11"/>
      <c r="EG88" s="11"/>
      <c r="EH88" s="11"/>
      <c r="EI88" s="11"/>
      <c r="EJ88" s="11"/>
      <c r="EK88" s="11"/>
      <c r="EL88" s="11"/>
      <c r="EM88" s="11"/>
      <c r="EN88" s="11"/>
      <c r="EO88" s="11"/>
      <c r="EP88" s="11"/>
      <c r="EQ88" s="11"/>
      <c r="ER88" s="11"/>
      <c r="ES88" s="11"/>
      <c r="ET88" s="11"/>
      <c r="EU88" s="11"/>
      <c r="EV88" s="11"/>
      <c r="EW88" s="11"/>
      <c r="EX88" s="11"/>
      <c r="EY88" s="11"/>
      <c r="EZ88" s="11"/>
      <c r="FA88" s="11"/>
      <c r="FB88" s="11"/>
      <c r="FC88" s="11"/>
      <c r="FD88" s="11"/>
      <c r="FE88" s="11"/>
      <c r="FF88" s="11"/>
      <c r="FG88" s="11"/>
      <c r="FH88" s="11"/>
      <c r="FI88" s="11"/>
      <c r="FJ88" s="11"/>
      <c r="FK88" s="11"/>
      <c r="FL88" s="11"/>
      <c r="FM88" s="11"/>
      <c r="FN88" s="11"/>
      <c r="FO88" s="11"/>
      <c r="FP88" s="11"/>
      <c r="FQ88" s="11"/>
      <c r="FR88" s="11"/>
      <c r="FS88" s="11"/>
      <c r="FT88" s="11"/>
      <c r="FU88" s="11"/>
      <c r="FV88" s="11"/>
      <c r="FW88" s="11"/>
      <c r="FX88" s="11"/>
      <c r="FY88" s="11"/>
      <c r="FZ88" s="11"/>
      <c r="GA88" s="11"/>
      <c r="GB88" s="11"/>
      <c r="GC88" s="11"/>
      <c r="GD88" s="11"/>
      <c r="GE88" s="11"/>
      <c r="GF88" s="11"/>
      <c r="GG88" s="11"/>
      <c r="GH88" s="11"/>
      <c r="GI88" s="11"/>
      <c r="GJ88" s="11"/>
      <c r="GK88" s="11"/>
      <c r="GL88" s="11"/>
      <c r="GM88" s="11"/>
      <c r="GN88" s="11"/>
      <c r="GO88" s="11"/>
      <c r="GP88" s="11"/>
      <c r="GQ88" s="11"/>
      <c r="GR88" s="11"/>
      <c r="GS88" s="11"/>
      <c r="GT88" s="11"/>
      <c r="GU88" s="11"/>
      <c r="GV88" s="11"/>
      <c r="GW88" s="11"/>
      <c r="GX88" s="11"/>
      <c r="GY88" s="11"/>
      <c r="GZ88" s="11"/>
      <c r="HA88" s="11"/>
      <c r="HB88" s="11"/>
      <c r="HC88" s="11"/>
      <c r="HD88" s="11"/>
      <c r="HE88" s="11"/>
      <c r="HF88" s="11"/>
      <c r="HG88" s="11"/>
      <c r="HH88" s="11"/>
      <c r="HI88" s="11"/>
      <c r="HJ88" s="11"/>
      <c r="HK88" s="11"/>
      <c r="HL88" s="11"/>
      <c r="HM88" s="11"/>
      <c r="HN88" s="11"/>
      <c r="HO88" s="11"/>
      <c r="HP88" s="11"/>
      <c r="HQ88" s="11"/>
      <c r="HR88" s="11"/>
      <c r="HS88" s="11"/>
      <c r="HT88" s="11"/>
      <c r="HU88" s="11"/>
      <c r="HV88" s="11"/>
      <c r="HW88" s="11"/>
      <c r="HX88" s="11"/>
      <c r="HY88" s="11"/>
      <c r="HZ88" s="11"/>
      <c r="IA88" s="11"/>
      <c r="IB88" s="11"/>
      <c r="IC88" s="11"/>
      <c r="ID88" s="11"/>
      <c r="IE88" s="11"/>
      <c r="IF88" s="11"/>
      <c r="IG88" s="11"/>
      <c r="IH88" s="11"/>
      <c r="II88" s="11"/>
      <c r="IJ88" s="11"/>
      <c r="IK88" s="11"/>
      <c r="IL88" s="11"/>
      <c r="IM88" s="11"/>
      <c r="IN88" s="11"/>
      <c r="IO88" s="11"/>
      <c r="IP88" s="11"/>
      <c r="IQ88" s="11"/>
      <c r="IR88" s="11"/>
      <c r="IS88" s="11"/>
      <c r="IT88" s="11"/>
      <c r="IU88" s="11"/>
      <c r="IV88" s="11"/>
      <c r="IW88" s="11"/>
    </row>
    <row r="89" spans="1:257" s="23" customFormat="1" ht="53.25" customHeight="1" x14ac:dyDescent="0.2">
      <c r="A89" s="156" t="s">
        <v>284</v>
      </c>
      <c r="B89" s="86" t="s">
        <v>149</v>
      </c>
      <c r="C89" s="53" t="s">
        <v>101</v>
      </c>
      <c r="D89" s="53" t="s">
        <v>23</v>
      </c>
      <c r="E89" s="53" t="s">
        <v>15</v>
      </c>
      <c r="F89" s="73" t="s">
        <v>285</v>
      </c>
      <c r="G89" s="53" t="s">
        <v>6</v>
      </c>
      <c r="H89" s="53" t="s">
        <v>5</v>
      </c>
      <c r="I89" s="76">
        <f t="shared" si="61"/>
        <v>17121</v>
      </c>
      <c r="J89" s="27">
        <f t="shared" si="58"/>
        <v>17121</v>
      </c>
      <c r="K89" s="27">
        <f t="shared" si="59"/>
        <v>0</v>
      </c>
      <c r="L89" s="50">
        <f>M89</f>
        <v>1849</v>
      </c>
      <c r="M89" s="50">
        <v>1849</v>
      </c>
      <c r="N89" s="50"/>
      <c r="O89" s="50">
        <f>P89</f>
        <v>1987</v>
      </c>
      <c r="P89" s="50">
        <v>1987</v>
      </c>
      <c r="Q89" s="50"/>
      <c r="R89" s="50">
        <f>S89</f>
        <v>971</v>
      </c>
      <c r="S89" s="50">
        <v>971</v>
      </c>
      <c r="T89" s="50"/>
      <c r="U89" s="50"/>
      <c r="V89" s="50"/>
      <c r="W89" s="50"/>
      <c r="X89" s="50">
        <f>Y89</f>
        <v>1275</v>
      </c>
      <c r="Y89" s="50">
        <v>1275</v>
      </c>
      <c r="Z89" s="50"/>
      <c r="AA89" s="50">
        <f>AB89</f>
        <v>1274</v>
      </c>
      <c r="AB89" s="50">
        <v>1274</v>
      </c>
      <c r="AC89" s="50"/>
      <c r="AD89" s="50">
        <f>AE89</f>
        <v>788</v>
      </c>
      <c r="AE89" s="50">
        <v>788</v>
      </c>
      <c r="AF89" s="50"/>
      <c r="AG89" s="50">
        <f>AH89</f>
        <v>940</v>
      </c>
      <c r="AH89" s="50">
        <v>940</v>
      </c>
      <c r="AI89" s="50"/>
      <c r="AJ89" s="50"/>
      <c r="AK89" s="50"/>
      <c r="AL89" s="50"/>
      <c r="AM89" s="50">
        <f>AN89</f>
        <v>1377</v>
      </c>
      <c r="AN89" s="50">
        <v>1377</v>
      </c>
      <c r="AO89" s="50"/>
      <c r="AP89" s="50"/>
      <c r="AQ89" s="50"/>
      <c r="AR89" s="50"/>
      <c r="AS89" s="50"/>
      <c r="AT89" s="50"/>
      <c r="AU89" s="50"/>
      <c r="AV89" s="50"/>
      <c r="AW89" s="50"/>
      <c r="AX89" s="50"/>
      <c r="AY89" s="50">
        <f>AZ89</f>
        <v>909</v>
      </c>
      <c r="AZ89" s="50">
        <v>909</v>
      </c>
      <c r="BA89" s="50"/>
      <c r="BB89" s="50"/>
      <c r="BC89" s="50"/>
      <c r="BD89" s="50"/>
      <c r="BE89" s="50"/>
      <c r="BF89" s="50"/>
      <c r="BG89" s="50"/>
      <c r="BH89" s="50"/>
      <c r="BI89" s="50"/>
      <c r="BJ89" s="50"/>
      <c r="BK89" s="50">
        <f>BL89</f>
        <v>938</v>
      </c>
      <c r="BL89" s="50">
        <v>938</v>
      </c>
      <c r="BM89" s="50"/>
      <c r="BN89" s="50"/>
      <c r="BO89" s="50"/>
      <c r="BP89" s="50"/>
      <c r="BQ89" s="50">
        <f>BR89</f>
        <v>3485</v>
      </c>
      <c r="BR89" s="50">
        <v>3485</v>
      </c>
      <c r="BS89" s="50"/>
      <c r="BT89" s="50">
        <f>BU89</f>
        <v>1328</v>
      </c>
      <c r="BU89" s="50">
        <v>1328</v>
      </c>
      <c r="BV89" s="50"/>
      <c r="BW89" s="50"/>
      <c r="BX89" s="50"/>
      <c r="BY89" s="101"/>
      <c r="BZ89" s="68"/>
      <c r="CA89" s="11"/>
      <c r="CB89" s="11"/>
      <c r="CC89" s="11"/>
      <c r="CD89" s="11"/>
      <c r="CE89" s="11"/>
      <c r="CF89" s="11"/>
      <c r="CG89" s="11"/>
      <c r="CH89" s="11"/>
      <c r="CI89" s="11"/>
      <c r="CJ89" s="11"/>
      <c r="CK89" s="11"/>
      <c r="CL89" s="11"/>
      <c r="CM89" s="11"/>
      <c r="CN89" s="11"/>
      <c r="CO89" s="11"/>
      <c r="CP89" s="11"/>
      <c r="CQ89" s="11"/>
      <c r="CR89" s="11"/>
      <c r="CS89" s="11"/>
      <c r="CT89" s="11"/>
      <c r="CU89" s="11"/>
      <c r="CV89" s="11"/>
      <c r="CW89" s="11"/>
      <c r="CX89" s="11"/>
      <c r="CY89" s="11"/>
      <c r="CZ89" s="11"/>
      <c r="DA89" s="11"/>
      <c r="DB89" s="11"/>
      <c r="DC89" s="11"/>
      <c r="DD89" s="11"/>
      <c r="DE89" s="11"/>
      <c r="DF89" s="11"/>
      <c r="DG89" s="11"/>
      <c r="DH89" s="11"/>
      <c r="DI89" s="11"/>
      <c r="DJ89" s="11"/>
      <c r="DK89" s="11"/>
      <c r="DL89" s="11"/>
      <c r="DM89" s="11"/>
      <c r="DN89" s="11"/>
      <c r="DO89" s="11"/>
      <c r="DP89" s="11"/>
      <c r="DQ89" s="11"/>
      <c r="DR89" s="11"/>
      <c r="DS89" s="11"/>
      <c r="DT89" s="11"/>
      <c r="DU89" s="11"/>
      <c r="DV89" s="11"/>
      <c r="DW89" s="11"/>
      <c r="DX89" s="11"/>
      <c r="DY89" s="11"/>
      <c r="DZ89" s="11"/>
      <c r="EA89" s="11"/>
      <c r="EB89" s="11"/>
      <c r="EC89" s="11"/>
      <c r="ED89" s="11"/>
      <c r="EE89" s="11"/>
      <c r="EF89" s="11"/>
      <c r="EG89" s="11"/>
      <c r="EH89" s="11"/>
      <c r="EI89" s="11"/>
      <c r="EJ89" s="11"/>
      <c r="EK89" s="11"/>
      <c r="EL89" s="11"/>
      <c r="EM89" s="11"/>
      <c r="EN89" s="11"/>
      <c r="EO89" s="11"/>
      <c r="EP89" s="11"/>
      <c r="EQ89" s="11"/>
      <c r="ER89" s="11"/>
      <c r="ES89" s="11"/>
      <c r="ET89" s="11"/>
      <c r="EU89" s="11"/>
      <c r="EV89" s="11"/>
      <c r="EW89" s="11"/>
      <c r="EX89" s="11"/>
      <c r="EY89" s="11"/>
      <c r="EZ89" s="11"/>
      <c r="FA89" s="11"/>
      <c r="FB89" s="11"/>
      <c r="FC89" s="11"/>
      <c r="FD89" s="11"/>
      <c r="FE89" s="11"/>
      <c r="FF89" s="11"/>
      <c r="FG89" s="11"/>
      <c r="FH89" s="11"/>
      <c r="FI89" s="11"/>
      <c r="FJ89" s="11"/>
      <c r="FK89" s="11"/>
      <c r="FL89" s="11"/>
      <c r="FM89" s="11"/>
      <c r="FN89" s="11"/>
      <c r="FO89" s="11"/>
      <c r="FP89" s="11"/>
      <c r="FQ89" s="11"/>
      <c r="FR89" s="11"/>
      <c r="FS89" s="11"/>
      <c r="FT89" s="11"/>
      <c r="FU89" s="11"/>
      <c r="FV89" s="11"/>
      <c r="FW89" s="11"/>
      <c r="FX89" s="11"/>
      <c r="FY89" s="11"/>
      <c r="FZ89" s="11"/>
      <c r="GA89" s="11"/>
      <c r="GB89" s="11"/>
      <c r="GC89" s="11"/>
      <c r="GD89" s="11"/>
      <c r="GE89" s="11"/>
      <c r="GF89" s="11"/>
      <c r="GG89" s="11"/>
      <c r="GH89" s="11"/>
      <c r="GI89" s="11"/>
      <c r="GJ89" s="11"/>
      <c r="GK89" s="11"/>
      <c r="GL89" s="11"/>
      <c r="GM89" s="11"/>
      <c r="GN89" s="11"/>
      <c r="GO89" s="11"/>
      <c r="GP89" s="11"/>
      <c r="GQ89" s="11"/>
      <c r="GR89" s="11"/>
      <c r="GS89" s="11"/>
      <c r="GT89" s="11"/>
      <c r="GU89" s="11"/>
      <c r="GV89" s="11"/>
      <c r="GW89" s="11"/>
      <c r="GX89" s="11"/>
      <c r="GY89" s="11"/>
      <c r="GZ89" s="11"/>
      <c r="HA89" s="11"/>
      <c r="HB89" s="11"/>
      <c r="HC89" s="11"/>
      <c r="HD89" s="11"/>
      <c r="HE89" s="11"/>
      <c r="HF89" s="11"/>
      <c r="HG89" s="11"/>
      <c r="HH89" s="11"/>
      <c r="HI89" s="11"/>
      <c r="HJ89" s="11"/>
      <c r="HK89" s="11"/>
      <c r="HL89" s="11"/>
      <c r="HM89" s="11"/>
      <c r="HN89" s="11"/>
      <c r="HO89" s="11"/>
      <c r="HP89" s="11"/>
      <c r="HQ89" s="11"/>
      <c r="HR89" s="11"/>
      <c r="HS89" s="11"/>
      <c r="HT89" s="11"/>
      <c r="HU89" s="11"/>
      <c r="HV89" s="11"/>
      <c r="HW89" s="11"/>
      <c r="HX89" s="11"/>
      <c r="HY89" s="11"/>
      <c r="HZ89" s="11"/>
      <c r="IA89" s="11"/>
      <c r="IB89" s="11"/>
      <c r="IC89" s="11"/>
      <c r="ID89" s="11"/>
      <c r="IE89" s="11"/>
      <c r="IF89" s="11"/>
      <c r="IG89" s="11"/>
      <c r="IH89" s="11"/>
      <c r="II89" s="11"/>
      <c r="IJ89" s="11"/>
      <c r="IK89" s="11"/>
      <c r="IL89" s="11"/>
      <c r="IM89" s="11"/>
      <c r="IN89" s="11"/>
      <c r="IO89" s="11"/>
      <c r="IP89" s="11"/>
      <c r="IQ89" s="11"/>
      <c r="IR89" s="11"/>
      <c r="IS89" s="11"/>
      <c r="IT89" s="11"/>
      <c r="IU89" s="11"/>
      <c r="IV89" s="11"/>
      <c r="IW89" s="11"/>
    </row>
    <row r="90" spans="1:257" s="22" customFormat="1" ht="45" customHeight="1" x14ac:dyDescent="0.2">
      <c r="A90" s="157" t="s">
        <v>209</v>
      </c>
      <c r="B90" s="86" t="s">
        <v>149</v>
      </c>
      <c r="C90" s="53" t="s">
        <v>101</v>
      </c>
      <c r="D90" s="53" t="s">
        <v>15</v>
      </c>
      <c r="E90" s="53" t="s">
        <v>15</v>
      </c>
      <c r="F90" s="73" t="s">
        <v>165</v>
      </c>
      <c r="G90" s="53" t="s">
        <v>6</v>
      </c>
      <c r="H90" s="53" t="s">
        <v>5</v>
      </c>
      <c r="I90" s="76">
        <f t="shared" si="61"/>
        <v>9411</v>
      </c>
      <c r="J90" s="79">
        <f>M90+P90+S90+V90+Y90+AB90+AE90+AH90+AK90+AN90+AQ90+AT90+AW90+AZ90+BC90+BF90+BI90+BL90+BO90+BR90+BU90+BX90</f>
        <v>9412</v>
      </c>
      <c r="K90" s="79">
        <f t="shared" si="59"/>
        <v>9411</v>
      </c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  <c r="Z90" s="50"/>
      <c r="AA90" s="50"/>
      <c r="AB90" s="50"/>
      <c r="AC90" s="50"/>
      <c r="AD90" s="50"/>
      <c r="AE90" s="50"/>
      <c r="AF90" s="50"/>
      <c r="AG90" s="50"/>
      <c r="AH90" s="50"/>
      <c r="AI90" s="50"/>
      <c r="AJ90" s="50"/>
      <c r="AK90" s="50"/>
      <c r="AL90" s="50"/>
      <c r="AM90" s="50"/>
      <c r="AN90" s="50"/>
      <c r="AO90" s="50"/>
      <c r="AP90" s="50"/>
      <c r="AQ90" s="50"/>
      <c r="AR90" s="50"/>
      <c r="AS90" s="50"/>
      <c r="AT90" s="50"/>
      <c r="AU90" s="50"/>
      <c r="AV90" s="50"/>
      <c r="AW90" s="50"/>
      <c r="AX90" s="50"/>
      <c r="AY90" s="50"/>
      <c r="AZ90" s="50"/>
      <c r="BA90" s="50"/>
      <c r="BB90" s="50"/>
      <c r="BC90" s="50"/>
      <c r="BD90" s="50"/>
      <c r="BE90" s="50"/>
      <c r="BF90" s="50"/>
      <c r="BG90" s="50"/>
      <c r="BH90" s="50"/>
      <c r="BI90" s="50"/>
      <c r="BJ90" s="50"/>
      <c r="BK90" s="50"/>
      <c r="BL90" s="50"/>
      <c r="BM90" s="50"/>
      <c r="BN90" s="50">
        <v>9411</v>
      </c>
      <c r="BO90" s="50">
        <v>9412</v>
      </c>
      <c r="BP90" s="50">
        <v>9411</v>
      </c>
      <c r="BQ90" s="50"/>
      <c r="BR90" s="50"/>
      <c r="BS90" s="50"/>
      <c r="BT90" s="50"/>
      <c r="BU90" s="50"/>
      <c r="BV90" s="50"/>
      <c r="BW90" s="50"/>
      <c r="BX90" s="50"/>
      <c r="BY90" s="101"/>
      <c r="BZ90" s="14"/>
      <c r="CA90" s="14"/>
      <c r="CB90" s="14"/>
      <c r="CC90" s="14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14"/>
      <c r="CP90" s="14"/>
      <c r="CQ90" s="14"/>
      <c r="CR90" s="14"/>
      <c r="CS90" s="14"/>
      <c r="CT90" s="14"/>
      <c r="CU90" s="14"/>
      <c r="CV90" s="14"/>
      <c r="CW90" s="14"/>
      <c r="CX90" s="14"/>
      <c r="CY90" s="14"/>
      <c r="CZ90" s="14"/>
      <c r="DA90" s="14"/>
      <c r="DB90" s="14"/>
      <c r="DC90" s="14"/>
      <c r="DD90" s="14"/>
      <c r="DE90" s="14"/>
      <c r="DF90" s="14"/>
      <c r="DG90" s="14"/>
      <c r="DH90" s="14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14"/>
      <c r="DU90" s="14"/>
      <c r="DV90" s="14"/>
      <c r="DW90" s="14"/>
      <c r="DX90" s="14"/>
      <c r="DY90" s="14"/>
      <c r="DZ90" s="14"/>
      <c r="EA90" s="14"/>
      <c r="EB90" s="14"/>
      <c r="EC90" s="14"/>
      <c r="ED90" s="14"/>
      <c r="EE90" s="14"/>
      <c r="EF90" s="14"/>
      <c r="EG90" s="14"/>
      <c r="EH90" s="14"/>
      <c r="EI90" s="14"/>
      <c r="EJ90" s="14"/>
      <c r="EK90" s="14"/>
      <c r="EL90" s="14"/>
      <c r="EM90" s="14"/>
      <c r="EN90" s="14"/>
      <c r="EO90" s="14"/>
      <c r="EP90" s="14"/>
      <c r="EQ90" s="14"/>
      <c r="ER90" s="14"/>
      <c r="ES90" s="14"/>
      <c r="ET90" s="14"/>
      <c r="EU90" s="14"/>
      <c r="EV90" s="14"/>
      <c r="EW90" s="14"/>
      <c r="EX90" s="14"/>
      <c r="EY90" s="14"/>
      <c r="EZ90" s="14"/>
      <c r="FA90" s="14"/>
      <c r="FB90" s="14"/>
      <c r="FC90" s="14"/>
      <c r="FD90" s="14"/>
      <c r="FE90" s="14"/>
      <c r="FF90" s="14"/>
      <c r="FG90" s="14"/>
      <c r="FH90" s="14"/>
      <c r="FI90" s="14"/>
      <c r="FJ90" s="14"/>
      <c r="FK90" s="14"/>
      <c r="FL90" s="14"/>
      <c r="FM90" s="14"/>
      <c r="FN90" s="14"/>
      <c r="FO90" s="14"/>
      <c r="FP90" s="14"/>
      <c r="FQ90" s="14"/>
      <c r="FR90" s="14"/>
      <c r="FS90" s="14"/>
      <c r="FT90" s="14"/>
      <c r="FU90" s="14"/>
      <c r="FV90" s="14"/>
      <c r="FW90" s="14"/>
      <c r="FX90" s="14"/>
      <c r="FY90" s="14"/>
      <c r="FZ90" s="14"/>
      <c r="GA90" s="14"/>
      <c r="GB90" s="14"/>
      <c r="GC90" s="14"/>
      <c r="GD90" s="14"/>
      <c r="GE90" s="14"/>
      <c r="GF90" s="14"/>
      <c r="GG90" s="14"/>
      <c r="GH90" s="14"/>
      <c r="GI90" s="14"/>
      <c r="GJ90" s="14"/>
      <c r="GK90" s="14"/>
      <c r="GL90" s="14"/>
      <c r="GM90" s="14"/>
      <c r="GN90" s="14"/>
      <c r="GO90" s="14"/>
      <c r="GP90" s="14"/>
      <c r="GQ90" s="14"/>
      <c r="GR90" s="14"/>
      <c r="GS90" s="14"/>
      <c r="GT90" s="14"/>
      <c r="GU90" s="14"/>
      <c r="GV90" s="14"/>
      <c r="GW90" s="14"/>
      <c r="GX90" s="14"/>
      <c r="GY90" s="14"/>
      <c r="GZ90" s="14"/>
      <c r="HA90" s="14"/>
      <c r="HB90" s="14"/>
      <c r="HC90" s="14"/>
      <c r="HD90" s="14"/>
      <c r="HE90" s="14"/>
      <c r="HF90" s="14"/>
      <c r="HG90" s="14"/>
      <c r="HH90" s="14"/>
      <c r="HI90" s="14"/>
      <c r="HJ90" s="14"/>
      <c r="HK90" s="14"/>
      <c r="HL90" s="14"/>
      <c r="HM90" s="14"/>
      <c r="HN90" s="14"/>
      <c r="HO90" s="14"/>
      <c r="HP90" s="14"/>
      <c r="HQ90" s="14"/>
      <c r="HR90" s="14"/>
      <c r="HS90" s="14"/>
      <c r="HT90" s="14"/>
      <c r="HU90" s="14"/>
      <c r="HV90" s="14"/>
      <c r="HW90" s="14"/>
      <c r="HX90" s="14"/>
      <c r="HY90" s="14"/>
      <c r="HZ90" s="14"/>
      <c r="IA90" s="14"/>
      <c r="IB90" s="14"/>
      <c r="IC90" s="14"/>
      <c r="ID90" s="14"/>
      <c r="IE90" s="14"/>
      <c r="IF90" s="14"/>
      <c r="IG90" s="14"/>
      <c r="IH90" s="14"/>
      <c r="II90" s="14"/>
      <c r="IJ90" s="14"/>
      <c r="IK90" s="14"/>
      <c r="IL90" s="14"/>
      <c r="IM90" s="14"/>
      <c r="IN90" s="14"/>
      <c r="IO90" s="14"/>
      <c r="IP90" s="14"/>
      <c r="IQ90" s="14"/>
      <c r="IR90" s="14"/>
      <c r="IS90" s="14"/>
      <c r="IT90" s="14"/>
      <c r="IU90" s="14"/>
      <c r="IV90" s="14"/>
      <c r="IW90" s="14"/>
    </row>
    <row r="91" spans="1:257" s="14" customFormat="1" ht="45" customHeight="1" thickBot="1" x14ac:dyDescent="0.25">
      <c r="A91" s="170" t="s">
        <v>342</v>
      </c>
      <c r="B91" s="171" t="s">
        <v>149</v>
      </c>
      <c r="C91" s="172" t="s">
        <v>323</v>
      </c>
      <c r="D91" s="172" t="s">
        <v>15</v>
      </c>
      <c r="E91" s="172" t="s">
        <v>12</v>
      </c>
      <c r="F91" s="173" t="s">
        <v>343</v>
      </c>
      <c r="G91" s="172" t="s">
        <v>6</v>
      </c>
      <c r="H91" s="177" t="s">
        <v>5</v>
      </c>
      <c r="I91" s="76">
        <f t="shared" si="61"/>
        <v>0</v>
      </c>
      <c r="J91" s="79">
        <f>M91+P91+S91+V91+Y91+AB91+AE91+AH91+AK91+AN91+AQ91+AT91+AW91+AZ91+BC91+BF91+BI91+BL91+BO91+BR91+BU91+BX91</f>
        <v>1998</v>
      </c>
      <c r="K91" s="79">
        <f t="shared" si="59"/>
        <v>1998</v>
      </c>
      <c r="L91" s="212"/>
      <c r="M91" s="174">
        <v>100</v>
      </c>
      <c r="N91" s="175">
        <f>M91</f>
        <v>100</v>
      </c>
      <c r="O91" s="175"/>
      <c r="P91" s="175"/>
      <c r="Q91" s="175"/>
      <c r="R91" s="175"/>
      <c r="S91" s="175"/>
      <c r="T91" s="175"/>
      <c r="U91" s="175"/>
      <c r="V91" s="175">
        <v>180</v>
      </c>
      <c r="W91" s="175">
        <f>V91</f>
        <v>180</v>
      </c>
      <c r="X91" s="175"/>
      <c r="Y91" s="175">
        <v>192</v>
      </c>
      <c r="Z91" s="175">
        <f>Y91</f>
        <v>192</v>
      </c>
      <c r="AA91" s="175"/>
      <c r="AB91" s="175">
        <v>375</v>
      </c>
      <c r="AC91" s="175">
        <f>AB91</f>
        <v>375</v>
      </c>
      <c r="AD91" s="175"/>
      <c r="AE91" s="175"/>
      <c r="AF91" s="175"/>
      <c r="AG91" s="175"/>
      <c r="AH91" s="175"/>
      <c r="AI91" s="175"/>
      <c r="AJ91" s="175"/>
      <c r="AK91" s="175">
        <v>371</v>
      </c>
      <c r="AL91" s="175">
        <f>AK91</f>
        <v>371</v>
      </c>
      <c r="AM91" s="175"/>
      <c r="AN91" s="175"/>
      <c r="AO91" s="175"/>
      <c r="AP91" s="175"/>
      <c r="AQ91" s="175"/>
      <c r="AR91" s="175"/>
      <c r="AS91" s="175"/>
      <c r="AT91" s="175"/>
      <c r="AU91" s="175"/>
      <c r="AV91" s="175"/>
      <c r="AW91" s="175"/>
      <c r="AX91" s="175"/>
      <c r="AY91" s="175"/>
      <c r="AZ91" s="175">
        <v>133</v>
      </c>
      <c r="BA91" s="175">
        <f>AZ91</f>
        <v>133</v>
      </c>
      <c r="BB91" s="175"/>
      <c r="BC91" s="175"/>
      <c r="BD91" s="175"/>
      <c r="BE91" s="175"/>
      <c r="BF91" s="175"/>
      <c r="BG91" s="175"/>
      <c r="BH91" s="175"/>
      <c r="BI91" s="175">
        <v>112</v>
      </c>
      <c r="BJ91" s="175">
        <f>BI91</f>
        <v>112</v>
      </c>
      <c r="BK91" s="175"/>
      <c r="BL91" s="175">
        <v>295</v>
      </c>
      <c r="BM91" s="175">
        <f>BL91</f>
        <v>295</v>
      </c>
      <c r="BN91" s="175"/>
      <c r="BO91" s="175">
        <v>240</v>
      </c>
      <c r="BP91" s="175">
        <f>BO91</f>
        <v>240</v>
      </c>
      <c r="BQ91" s="175"/>
      <c r="BR91" s="175"/>
      <c r="BS91" s="175"/>
      <c r="BT91" s="175"/>
      <c r="BU91" s="175"/>
      <c r="BV91" s="175"/>
      <c r="BW91" s="175"/>
      <c r="BX91" s="175"/>
      <c r="BY91" s="176"/>
    </row>
    <row r="92" spans="1:257" s="35" customFormat="1" ht="31.5" customHeight="1" thickBot="1" x14ac:dyDescent="0.25">
      <c r="A92" s="122" t="s">
        <v>109</v>
      </c>
      <c r="B92" s="123"/>
      <c r="C92" s="123"/>
      <c r="D92" s="123"/>
      <c r="E92" s="123"/>
      <c r="F92" s="123"/>
      <c r="G92" s="123"/>
      <c r="H92" s="124"/>
      <c r="I92" s="216">
        <f>L92+O92+R92+U92+X92+AA92+AD92+AG92+AJ92+AM92+AP92+AS92+AV92+AY92+BB92+BE92+BH92+BK92+BN92+BQ92+BT92+BW92</f>
        <v>4817144.4000000004</v>
      </c>
      <c r="J92" s="66">
        <f>M92+P92+S92+V92+Y92+AB92+AE92+AH92+AK92+AN92+AQ92+AT92+AW92+AZ92+BC92+BF92+BI92+BL92+BO92+BR92+BU92+BX92</f>
        <v>5621068.3799999999</v>
      </c>
      <c r="K92" s="66">
        <f>N92+Q92+T92+W92+Z92+AC92+AF92+AI92+AL92+AO92+AR92+AU92+AX92+BA92+BD92+BG92+BJ92+BM92+BP92+BS92+BV92+BY92</f>
        <v>5510399.3799999999</v>
      </c>
      <c r="L92" s="139">
        <f>L11+L14+L15+L19+L20+L21+L22+L23+L60+L63+L64+L71+L74+L77+L80+L83+L84+L85+L88+L89+L90+L91</f>
        <v>232850</v>
      </c>
      <c r="M92" s="139">
        <f>M11+M14+M15+M19+M20+M21+M22+M23+M60+M63+M64+M71+M74+M77+M80+M83+M84+M85+M88+M89+M90+M54+M55+M56+M57+M58+M59+M91</f>
        <v>245736</v>
      </c>
      <c r="N92" s="139">
        <f t="shared" ref="N92:BX92" si="63">N11+N14+N15+N19+N20+N21+N22+N23+N60+N63+N64+N71+N74+N77+N80+N83+N84+N85+N88+N89+N90+N54+N55+N56+N57+N58+N59+N91</f>
        <v>238247</v>
      </c>
      <c r="O92" s="139">
        <f>O11+O14+O15+O19+O20+O21+O22+O23+O60+O63+O64+O71+O74+O77+O80+O83+O84+O85+O88+O89+O90+O91</f>
        <v>1090214</v>
      </c>
      <c r="P92" s="139">
        <f t="shared" si="63"/>
        <v>530111</v>
      </c>
      <c r="Q92" s="139">
        <f t="shared" si="63"/>
        <v>522987</v>
      </c>
      <c r="R92" s="139">
        <f>R11+R14+R15+R19+R20+R21+R22+R23+R60+R63+R64+R71+R74+R77+R80+R83+R84+R85+R88+R89+R90+R91</f>
        <v>119847</v>
      </c>
      <c r="S92" s="139">
        <f t="shared" si="63"/>
        <v>195375</v>
      </c>
      <c r="T92" s="139">
        <f t="shared" si="63"/>
        <v>193240</v>
      </c>
      <c r="U92" s="139">
        <f>U11+U14+U15+U19+U20+U21+U22+U23+U60+U63+U64+U71+U74+U77+U80+U83+U84+U85+U88+U89+U90+U91</f>
        <v>198623</v>
      </c>
      <c r="V92" s="139">
        <f>V11+V14+V15+V19+V20+V21+V22+V23+V60+V63+V64+V71+V74+V77+V80+V83+V84+V85+V88+V89+V90+V54+V55+V56+V57+V58+V59+V91</f>
        <v>174478</v>
      </c>
      <c r="W92" s="139">
        <f t="shared" si="63"/>
        <v>173824</v>
      </c>
      <c r="X92" s="139">
        <f>X11+X14+X15+X19+X20+X21+X22+X23+X60+X63+X64+X71+X74+X77+X80+X83+X84+X85+X88+X89+X90+X91</f>
        <v>101166</v>
      </c>
      <c r="Y92" s="139">
        <f t="shared" si="63"/>
        <v>106542</v>
      </c>
      <c r="Z92" s="139">
        <f t="shared" si="63"/>
        <v>104820</v>
      </c>
      <c r="AA92" s="139">
        <f>AA11+AA14+AA15+AA19+AA20+AA21+AA22+AA23+AA60+AA63+AA64+AA71+AA74+AA77+AA80+AA83+AA84+AA85+AA88+AA89+AA90+AA91</f>
        <v>135736</v>
      </c>
      <c r="AB92" s="139">
        <f t="shared" si="63"/>
        <v>123046</v>
      </c>
      <c r="AC92" s="139">
        <f t="shared" si="63"/>
        <v>121353</v>
      </c>
      <c r="AD92" s="139">
        <f>AD11+AD14+AD15+AD19+AD20+AD21+AD22+AD23+AD60+AD63+AD64+AD71+AD74+AD77+AD80+AD83+AD84+AD85+AD88+AD89+AD90+AD91</f>
        <v>108906</v>
      </c>
      <c r="AE92" s="139">
        <f t="shared" si="63"/>
        <v>129054</v>
      </c>
      <c r="AF92" s="139">
        <f t="shared" si="63"/>
        <v>127204</v>
      </c>
      <c r="AG92" s="139">
        <f>AG11+AG14+AG15+AG19+AG20+AG21+AG22+AG23+AG60+AG63+AG64+AG71+AG74+AG77+AG80+AG83+AG84+AG85+AG88+AG89+AG90+AG91</f>
        <v>61559</v>
      </c>
      <c r="AH92" s="139">
        <f t="shared" si="63"/>
        <v>70967.38</v>
      </c>
      <c r="AI92" s="139">
        <f t="shared" si="63"/>
        <v>53334.38</v>
      </c>
      <c r="AJ92" s="139">
        <f>AJ11+AJ14+AJ15+AJ19+AJ20+AJ21+AJ22+AJ23+AJ60+AJ63+AJ64+AJ71+AJ74+AJ77+AJ80+AJ83+AJ84+AJ85+AJ88+AJ89+AJ90+AJ91</f>
        <v>190856</v>
      </c>
      <c r="AK92" s="139">
        <f t="shared" si="63"/>
        <v>341126</v>
      </c>
      <c r="AL92" s="139">
        <f t="shared" si="63"/>
        <v>340572</v>
      </c>
      <c r="AM92" s="139">
        <f>AM11+AM14+AM15+AM19+AM20+AM21+AM22+AM23+AM60+AM63+AM64+AM71+AM74+AM77+AM80+AM83+AM84+AM85+AM88+AM89+AM90+AM91</f>
        <v>60657</v>
      </c>
      <c r="AN92" s="139">
        <f t="shared" si="63"/>
        <v>70431</v>
      </c>
      <c r="AO92" s="139">
        <f t="shared" si="63"/>
        <v>68831</v>
      </c>
      <c r="AP92" s="139">
        <f>AP11+AP14+AP15+AP19+AP20+AP21+AP22+AP23+AP60+AP63+AP64+AP71+AP74+AP77+AP80+AP83+AP84+AP85+AP88+AP89+AP90+AP91</f>
        <v>109603</v>
      </c>
      <c r="AQ92" s="139">
        <f t="shared" si="63"/>
        <v>117073</v>
      </c>
      <c r="AR92" s="139">
        <f t="shared" si="63"/>
        <v>113387</v>
      </c>
      <c r="AS92" s="139">
        <f>AS11+AS14+AS15+AS19+AS20+AS21+AS22+AS23+AS60+AS63+AS64+AS71+AS74+AS77+AS80+AS83+AS84+AS85+AS88+AS89+AS90+AS91</f>
        <v>132789</v>
      </c>
      <c r="AT92" s="139">
        <f t="shared" si="63"/>
        <v>146750</v>
      </c>
      <c r="AU92" s="139">
        <f t="shared" si="63"/>
        <v>145687</v>
      </c>
      <c r="AV92" s="139">
        <f>AV11+AV14+AV15+AV19+AV20+AV21+AV22+AV23+AV60+AV63+AV64+AV71+AV74+AV77+AV80+AV83+AV84+AV85+AV88+AV89+AV90+AV91</f>
        <v>104709</v>
      </c>
      <c r="AW92" s="139">
        <f t="shared" si="63"/>
        <v>172108</v>
      </c>
      <c r="AX92" s="139">
        <f t="shared" si="63"/>
        <v>170204</v>
      </c>
      <c r="AY92" s="139">
        <f>AY11+AY14+AY15+AY19+AY20+AY21+AY22+AY23+AY60+AY63+AY64+AY71+AY74+AY77+AY80+AY83+AY84+AY85+AY88+AY89+AY90+AY91</f>
        <v>62607</v>
      </c>
      <c r="AZ92" s="139">
        <f t="shared" si="63"/>
        <v>46669</v>
      </c>
      <c r="BA92" s="139">
        <f t="shared" si="63"/>
        <v>39803</v>
      </c>
      <c r="BB92" s="139">
        <f>BB11+BB14+BB15+BB19+BB20+BB21+BB22+BB23+BB60+BB63+BB64+BB71+BB74+BB77+BB80+BB83+BB84+BB85+BB88+BB89+BB90+BB91</f>
        <v>122810</v>
      </c>
      <c r="BC92" s="139">
        <f t="shared" si="63"/>
        <v>175271</v>
      </c>
      <c r="BD92" s="139">
        <f t="shared" si="63"/>
        <v>173717</v>
      </c>
      <c r="BE92" s="139">
        <f>BE11+BE14+BE15+BE19+BE20+BE21+BE22+BE23+BE60+BE63+BE64+BE71+BE74+BE77+BE80+BE83+BE84+BE85+BE88+BE89+BE90+BE91</f>
        <v>123774</v>
      </c>
      <c r="BF92" s="139">
        <f t="shared" si="63"/>
        <v>64407</v>
      </c>
      <c r="BG92" s="139">
        <f t="shared" si="63"/>
        <v>63315</v>
      </c>
      <c r="BH92" s="139">
        <f>BH11+BH14+BH15+BH19+BH20+BH21+BH22+BH23+BH60+BH63+BH64+BH71+BH74+BH77+BH80+BH83+BH84+BH85+BH88+BH89+BH90+BH91</f>
        <v>123495</v>
      </c>
      <c r="BI92" s="139">
        <f t="shared" si="63"/>
        <v>152205</v>
      </c>
      <c r="BJ92" s="139">
        <f t="shared" si="63"/>
        <v>147275</v>
      </c>
      <c r="BK92" s="139">
        <f>BK11+BK14+BK15+BK19+BK20+BK21+BK22+BK23+BK60+BK63+BK64+BK71+BK74+BK77+BK80+BK83+BK84+BK85+BK88+BK89+BK90+BK91</f>
        <v>396694</v>
      </c>
      <c r="BL92" s="139">
        <f t="shared" si="63"/>
        <v>398114</v>
      </c>
      <c r="BM92" s="139">
        <f t="shared" si="63"/>
        <v>395574</v>
      </c>
      <c r="BN92" s="139">
        <f>BN11+BN14+BN15+BN19+BN20+BN21+BN22+BN23+BN60+BN63+BN64+BN71+BN74+BN77+BN80+BN83+BN84+BN85+BN88+BN89+BN90+BN91</f>
        <v>84134</v>
      </c>
      <c r="BO92" s="139">
        <f t="shared" si="63"/>
        <v>104742</v>
      </c>
      <c r="BP92" s="139">
        <f t="shared" si="63"/>
        <v>93563</v>
      </c>
      <c r="BQ92" s="139">
        <f>BQ11+BQ14+BQ15+BQ19+BQ20+BQ21+BQ22+BQ23+BQ60+BQ63+BQ64+BQ71+BQ74+BQ77+BQ80+BQ83+BQ84+BQ85+BQ88+BQ89+BQ90+BQ91</f>
        <v>342373</v>
      </c>
      <c r="BR92" s="139">
        <f t="shared" si="63"/>
        <v>758783</v>
      </c>
      <c r="BS92" s="139">
        <f t="shared" si="63"/>
        <v>755057</v>
      </c>
      <c r="BT92" s="139">
        <f>BT11+BT14+BT15+BT19+BT20+BT21+BT22+BT23+BT60+BT63+BT64+BT71+BT74+BT77+BT80+BT83+BT84+BT85+BT88+BT89+BT90+BT91</f>
        <v>104469.2</v>
      </c>
      <c r="BU92" s="139">
        <f t="shared" si="63"/>
        <v>106601</v>
      </c>
      <c r="BV92" s="139">
        <f t="shared" si="63"/>
        <v>104737</v>
      </c>
      <c r="BW92" s="139">
        <f>BW11+BW14+BW15+BW19+BW20+BW21+BW22+BW23+BW60+BW63+BW64+BW71+BW74+BW77+BW80+BW83+BW84+BW85+BW88+BW89+BW90+BW91</f>
        <v>809273.2</v>
      </c>
      <c r="BX92" s="139">
        <f t="shared" si="63"/>
        <v>1391479</v>
      </c>
      <c r="BY92" s="139">
        <f t="shared" ref="BY92" si="64">BY11+BY14+BY15+BY19+BY20+BY21+BY22+BY23+BY60+BY63+BY64+BY71+BY74+BY77+BY80+BY83+BY84+BY85+BY88+BY89+BY90+BY54+BY55+BY56+BY57+BY58+BY59+BY91</f>
        <v>1363668</v>
      </c>
      <c r="BZ92" s="34"/>
      <c r="CA92" s="34"/>
      <c r="CB92" s="34"/>
      <c r="CC92" s="34"/>
      <c r="CD92" s="34"/>
      <c r="CE92" s="34"/>
      <c r="CF92" s="34"/>
      <c r="CG92" s="34"/>
      <c r="CH92" s="34"/>
      <c r="CI92" s="34"/>
      <c r="CJ92" s="34"/>
      <c r="CK92" s="34"/>
      <c r="CL92" s="34"/>
      <c r="CM92" s="34"/>
      <c r="CN92" s="34"/>
      <c r="CO92" s="34"/>
      <c r="CP92" s="34"/>
      <c r="CQ92" s="34"/>
      <c r="CR92" s="34"/>
      <c r="CS92" s="34"/>
      <c r="CT92" s="34"/>
      <c r="CU92" s="34"/>
      <c r="CV92" s="34"/>
      <c r="CW92" s="34"/>
      <c r="CX92" s="34"/>
      <c r="CY92" s="34"/>
      <c r="CZ92" s="34"/>
      <c r="DA92" s="34"/>
      <c r="DB92" s="34"/>
      <c r="DC92" s="34"/>
      <c r="DD92" s="34"/>
      <c r="DE92" s="34"/>
      <c r="DF92" s="34"/>
      <c r="DG92" s="34"/>
      <c r="DH92" s="34"/>
      <c r="DI92" s="34"/>
      <c r="DJ92" s="34"/>
      <c r="DK92" s="34"/>
      <c r="DL92" s="34"/>
      <c r="DM92" s="34"/>
      <c r="DN92" s="34"/>
      <c r="DO92" s="34"/>
      <c r="DP92" s="34"/>
      <c r="DQ92" s="34"/>
      <c r="DR92" s="34"/>
      <c r="DS92" s="34"/>
      <c r="DT92" s="34"/>
      <c r="DU92" s="34"/>
      <c r="DV92" s="34"/>
      <c r="DW92" s="34"/>
      <c r="DX92" s="34"/>
      <c r="DY92" s="34"/>
      <c r="DZ92" s="34"/>
      <c r="EA92" s="34"/>
      <c r="EB92" s="34"/>
      <c r="EC92" s="34"/>
      <c r="ED92" s="34"/>
      <c r="EE92" s="34"/>
      <c r="EF92" s="34"/>
      <c r="EG92" s="34"/>
      <c r="EH92" s="34"/>
      <c r="EI92" s="34"/>
      <c r="EJ92" s="34"/>
      <c r="EK92" s="34"/>
      <c r="EL92" s="34"/>
      <c r="EM92" s="34"/>
      <c r="EN92" s="34"/>
      <c r="EO92" s="34"/>
      <c r="EP92" s="34"/>
      <c r="EQ92" s="34"/>
      <c r="ER92" s="34"/>
      <c r="ES92" s="34"/>
      <c r="ET92" s="34"/>
      <c r="EU92" s="34"/>
      <c r="EV92" s="34"/>
      <c r="EW92" s="34"/>
      <c r="EX92" s="34"/>
      <c r="EY92" s="34"/>
      <c r="EZ92" s="34"/>
      <c r="FA92" s="34"/>
      <c r="FB92" s="34"/>
      <c r="FC92" s="34"/>
      <c r="FD92" s="34"/>
      <c r="FE92" s="34"/>
      <c r="FF92" s="34"/>
      <c r="FG92" s="34"/>
      <c r="FH92" s="34"/>
      <c r="FI92" s="34"/>
      <c r="FJ92" s="34"/>
      <c r="FK92" s="34"/>
      <c r="FL92" s="34"/>
      <c r="FM92" s="34"/>
      <c r="FN92" s="34"/>
      <c r="FO92" s="34"/>
      <c r="FP92" s="34"/>
      <c r="FQ92" s="34"/>
      <c r="FR92" s="34"/>
      <c r="FS92" s="34"/>
      <c r="FT92" s="34"/>
      <c r="FU92" s="34"/>
      <c r="FV92" s="34"/>
      <c r="FW92" s="34"/>
      <c r="FX92" s="34"/>
      <c r="FY92" s="34"/>
      <c r="FZ92" s="34"/>
      <c r="GA92" s="34"/>
      <c r="GB92" s="34"/>
      <c r="GC92" s="34"/>
      <c r="GD92" s="34"/>
      <c r="GE92" s="34"/>
      <c r="GF92" s="34"/>
      <c r="GG92" s="34"/>
      <c r="GH92" s="34"/>
      <c r="GI92" s="34"/>
      <c r="GJ92" s="34"/>
      <c r="GK92" s="34"/>
      <c r="GL92" s="34"/>
      <c r="GM92" s="34"/>
      <c r="GN92" s="34"/>
      <c r="GO92" s="34"/>
      <c r="GP92" s="34"/>
      <c r="GQ92" s="34"/>
      <c r="GR92" s="34"/>
      <c r="GS92" s="34"/>
      <c r="GT92" s="34"/>
      <c r="GU92" s="34"/>
      <c r="GV92" s="34"/>
      <c r="GW92" s="34"/>
      <c r="GX92" s="34"/>
      <c r="GY92" s="34"/>
      <c r="GZ92" s="34"/>
      <c r="HA92" s="34"/>
      <c r="HB92" s="34"/>
      <c r="HC92" s="34"/>
      <c r="HD92" s="34"/>
      <c r="HE92" s="34"/>
      <c r="HF92" s="34"/>
      <c r="HG92" s="34"/>
      <c r="HH92" s="34"/>
      <c r="HI92" s="34"/>
      <c r="HJ92" s="34"/>
      <c r="HK92" s="34"/>
      <c r="HL92" s="34"/>
      <c r="HM92" s="34"/>
      <c r="HN92" s="34"/>
      <c r="HO92" s="34"/>
      <c r="HP92" s="34"/>
      <c r="HQ92" s="34"/>
      <c r="HR92" s="34"/>
      <c r="HS92" s="34"/>
      <c r="HT92" s="34"/>
      <c r="HU92" s="34"/>
      <c r="HV92" s="34"/>
      <c r="HW92" s="34"/>
      <c r="HX92" s="34"/>
      <c r="HY92" s="34"/>
      <c r="HZ92" s="34"/>
      <c r="IA92" s="34"/>
      <c r="IB92" s="34"/>
      <c r="IC92" s="34"/>
      <c r="ID92" s="34"/>
      <c r="IE92" s="34"/>
      <c r="IF92" s="34"/>
      <c r="IG92" s="34"/>
      <c r="IH92" s="34"/>
      <c r="II92" s="34"/>
      <c r="IJ92" s="34"/>
      <c r="IK92" s="34"/>
      <c r="IL92" s="34"/>
      <c r="IM92" s="34"/>
      <c r="IN92" s="34"/>
      <c r="IO92" s="34"/>
      <c r="IP92" s="34"/>
      <c r="IQ92" s="34"/>
      <c r="IR92" s="34"/>
      <c r="IS92" s="34"/>
      <c r="IT92" s="34"/>
      <c r="IU92" s="34"/>
      <c r="IV92" s="34"/>
      <c r="IW92" s="34"/>
    </row>
    <row r="93" spans="1:257" s="9" customFormat="1" ht="48" customHeight="1" x14ac:dyDescent="0.2">
      <c r="A93" s="182" t="s">
        <v>180</v>
      </c>
      <c r="B93" s="181" t="s">
        <v>149</v>
      </c>
      <c r="C93" s="33" t="s">
        <v>89</v>
      </c>
      <c r="D93" s="33" t="s">
        <v>84</v>
      </c>
      <c r="E93" s="33" t="s">
        <v>12</v>
      </c>
      <c r="F93" s="183" t="s">
        <v>86</v>
      </c>
      <c r="G93" s="33" t="s">
        <v>7</v>
      </c>
      <c r="H93" s="33" t="s">
        <v>5</v>
      </c>
      <c r="I93" s="164">
        <f t="shared" ref="I93:J105" si="65">L93+O93+R93+U93+X93+AA93+AD93+AG93+AJ93+AM93+AP93+AS93+AV93+AY93+BB93+BE93+BH93+BK93+BN93+BQ93+BT93+BW93</f>
        <v>690533</v>
      </c>
      <c r="J93" s="119">
        <f t="shared" si="65"/>
        <v>690533</v>
      </c>
      <c r="K93" s="119">
        <f t="shared" ref="K93:K105" si="66">N93+Q93+T93+W93+Z93+AC93+AF93+AI93+AL93+AO93+AR93+AU93+AX93+BA93+BD93+BG93+BJ93+BM93+BP93+BS93+BV93+BY93</f>
        <v>690533</v>
      </c>
      <c r="L93" s="48">
        <f t="shared" ref="L93:L98" si="67">M93</f>
        <v>48545</v>
      </c>
      <c r="M93" s="48">
        <v>48545</v>
      </c>
      <c r="N93" s="48">
        <f>M93</f>
        <v>48545</v>
      </c>
      <c r="O93" s="48">
        <f t="shared" ref="O93:O98" si="68">P93</f>
        <v>58366</v>
      </c>
      <c r="P93" s="48">
        <v>58366</v>
      </c>
      <c r="Q93" s="48">
        <f>P93</f>
        <v>58366</v>
      </c>
      <c r="R93" s="48">
        <f t="shared" ref="R93:R98" si="69">S93</f>
        <v>20349</v>
      </c>
      <c r="S93" s="48">
        <v>20349</v>
      </c>
      <c r="T93" s="48">
        <f>S93</f>
        <v>20349</v>
      </c>
      <c r="U93" s="48">
        <f>V93</f>
        <v>45787</v>
      </c>
      <c r="V93" s="48">
        <v>45787</v>
      </c>
      <c r="W93" s="48">
        <f>V93</f>
        <v>45787</v>
      </c>
      <c r="X93" s="48">
        <f>Y93</f>
        <v>25529</v>
      </c>
      <c r="Y93" s="48">
        <v>25529</v>
      </c>
      <c r="Z93" s="48">
        <f>Y93</f>
        <v>25529</v>
      </c>
      <c r="AA93" s="48">
        <f>AB93</f>
        <v>24483</v>
      </c>
      <c r="AB93" s="48">
        <v>24483</v>
      </c>
      <c r="AC93" s="48">
        <f>AB93</f>
        <v>24483</v>
      </c>
      <c r="AD93" s="48">
        <f t="shared" ref="AD93:AD99" si="70">AE93</f>
        <v>32727</v>
      </c>
      <c r="AE93" s="48">
        <v>32727</v>
      </c>
      <c r="AF93" s="48">
        <f>AE93</f>
        <v>32727</v>
      </c>
      <c r="AG93" s="48">
        <f t="shared" ref="AG93:AG99" si="71">AH93</f>
        <v>36016</v>
      </c>
      <c r="AH93" s="48">
        <v>36016</v>
      </c>
      <c r="AI93" s="48">
        <f>AH93</f>
        <v>36016</v>
      </c>
      <c r="AJ93" s="48">
        <f>AK93</f>
        <v>41015</v>
      </c>
      <c r="AK93" s="48">
        <v>41015</v>
      </c>
      <c r="AL93" s="48">
        <f>AK93</f>
        <v>41015</v>
      </c>
      <c r="AM93" s="48">
        <f>AN93</f>
        <v>22988</v>
      </c>
      <c r="AN93" s="48">
        <v>22988</v>
      </c>
      <c r="AO93" s="48">
        <f>AN93</f>
        <v>22988</v>
      </c>
      <c r="AP93" s="48">
        <f>AQ93</f>
        <v>55557</v>
      </c>
      <c r="AQ93" s="48">
        <v>55557</v>
      </c>
      <c r="AR93" s="48">
        <f>AQ93</f>
        <v>55557</v>
      </c>
      <c r="AS93" s="48">
        <f>AT93</f>
        <v>17286</v>
      </c>
      <c r="AT93" s="48">
        <v>17286</v>
      </c>
      <c r="AU93" s="48">
        <f>AT93</f>
        <v>17286</v>
      </c>
      <c r="AV93" s="48">
        <f>AW93</f>
        <v>49761</v>
      </c>
      <c r="AW93" s="48">
        <v>49761</v>
      </c>
      <c r="AX93" s="48">
        <f>AW93</f>
        <v>49761</v>
      </c>
      <c r="AY93" s="48">
        <f>AZ93</f>
        <v>41544</v>
      </c>
      <c r="AZ93" s="48">
        <v>41544</v>
      </c>
      <c r="BA93" s="48">
        <f>AZ93</f>
        <v>41544</v>
      </c>
      <c r="BB93" s="48">
        <f>BC93</f>
        <v>28378</v>
      </c>
      <c r="BC93" s="48">
        <v>28378</v>
      </c>
      <c r="BD93" s="48">
        <f>BC93</f>
        <v>28378</v>
      </c>
      <c r="BE93" s="48">
        <f>BF93</f>
        <v>27146</v>
      </c>
      <c r="BF93" s="48">
        <v>27146</v>
      </c>
      <c r="BG93" s="48">
        <f>BF93</f>
        <v>27146</v>
      </c>
      <c r="BH93" s="48">
        <f>BI93</f>
        <v>34741</v>
      </c>
      <c r="BI93" s="48">
        <v>34741</v>
      </c>
      <c r="BJ93" s="48">
        <f>BI93</f>
        <v>34741</v>
      </c>
      <c r="BK93" s="48">
        <f>BL93</f>
        <v>40181</v>
      </c>
      <c r="BL93" s="48">
        <v>40181</v>
      </c>
      <c r="BM93" s="48">
        <f>BL93</f>
        <v>40181</v>
      </c>
      <c r="BN93" s="48">
        <f>BO93</f>
        <v>40134</v>
      </c>
      <c r="BO93" s="48">
        <v>40134</v>
      </c>
      <c r="BP93" s="48">
        <f>BO93</f>
        <v>40134</v>
      </c>
      <c r="BQ93" s="48"/>
      <c r="BR93" s="48"/>
      <c r="BS93" s="48"/>
      <c r="BT93" s="48"/>
      <c r="BU93" s="48"/>
      <c r="BV93" s="48"/>
      <c r="BW93" s="48"/>
      <c r="BX93" s="48"/>
      <c r="BY93" s="184"/>
      <c r="BZ93" s="21"/>
      <c r="CA93" s="21"/>
      <c r="CB93" s="21"/>
      <c r="CC93" s="21"/>
      <c r="CD93" s="21"/>
      <c r="CE93" s="21"/>
      <c r="CF93" s="21"/>
      <c r="CG93" s="21"/>
      <c r="CH93" s="21"/>
      <c r="CI93" s="21"/>
      <c r="CJ93" s="21"/>
      <c r="CK93" s="21"/>
      <c r="CL93" s="21"/>
      <c r="CM93" s="21"/>
      <c r="CN93" s="21"/>
      <c r="CO93" s="21"/>
      <c r="CP93" s="21"/>
      <c r="CQ93" s="21"/>
      <c r="CR93" s="21"/>
      <c r="CS93" s="21"/>
      <c r="CT93" s="21"/>
      <c r="CU93" s="21"/>
      <c r="CV93" s="21"/>
      <c r="CW93" s="21"/>
      <c r="CX93" s="21"/>
      <c r="CY93" s="21"/>
      <c r="CZ93" s="21"/>
      <c r="DA93" s="21"/>
      <c r="DB93" s="21"/>
      <c r="DC93" s="21"/>
      <c r="DD93" s="21"/>
      <c r="DE93" s="21"/>
      <c r="DF93" s="21"/>
      <c r="DG93" s="21"/>
      <c r="DH93" s="21"/>
      <c r="DI93" s="21"/>
      <c r="DJ93" s="21"/>
      <c r="DK93" s="21"/>
      <c r="DL93" s="21"/>
      <c r="DM93" s="21"/>
      <c r="DN93" s="21"/>
      <c r="DO93" s="21"/>
      <c r="DP93" s="21"/>
      <c r="DQ93" s="21"/>
      <c r="DR93" s="21"/>
      <c r="DS93" s="21"/>
      <c r="DT93" s="21"/>
      <c r="DU93" s="21"/>
      <c r="DV93" s="21"/>
      <c r="DW93" s="21"/>
      <c r="DX93" s="21"/>
      <c r="DY93" s="21"/>
      <c r="DZ93" s="21"/>
      <c r="EA93" s="21"/>
      <c r="EB93" s="21"/>
      <c r="EC93" s="21"/>
      <c r="ED93" s="21"/>
      <c r="EE93" s="21"/>
      <c r="EF93" s="21"/>
      <c r="EG93" s="21"/>
      <c r="EH93" s="21"/>
      <c r="EI93" s="21"/>
      <c r="EJ93" s="21"/>
      <c r="EK93" s="21"/>
      <c r="EL93" s="21"/>
      <c r="EM93" s="21"/>
      <c r="EN93" s="21"/>
      <c r="EO93" s="21"/>
      <c r="EP93" s="21"/>
      <c r="EQ93" s="21"/>
      <c r="ER93" s="21"/>
      <c r="ES93" s="21"/>
      <c r="ET93" s="21"/>
      <c r="EU93" s="21"/>
      <c r="EV93" s="21"/>
      <c r="EW93" s="21"/>
      <c r="EX93" s="21"/>
      <c r="EY93" s="21"/>
      <c r="EZ93" s="21"/>
      <c r="FA93" s="21"/>
      <c r="FB93" s="21"/>
      <c r="FC93" s="21"/>
      <c r="FD93" s="21"/>
      <c r="FE93" s="21"/>
      <c r="FF93" s="21"/>
      <c r="FG93" s="21"/>
      <c r="FH93" s="21"/>
      <c r="FI93" s="21"/>
      <c r="FJ93" s="21"/>
      <c r="FK93" s="21"/>
      <c r="FL93" s="21"/>
      <c r="FM93" s="21"/>
      <c r="FN93" s="21"/>
      <c r="FO93" s="21"/>
      <c r="FP93" s="21"/>
      <c r="FQ93" s="21"/>
      <c r="FR93" s="21"/>
      <c r="FS93" s="21"/>
      <c r="FT93" s="21"/>
      <c r="FU93" s="21"/>
      <c r="FV93" s="21"/>
      <c r="FW93" s="21"/>
      <c r="FX93" s="21"/>
      <c r="FY93" s="21"/>
      <c r="FZ93" s="21"/>
      <c r="GA93" s="21"/>
      <c r="GB93" s="21"/>
      <c r="GC93" s="21"/>
      <c r="GD93" s="21"/>
      <c r="GE93" s="21"/>
      <c r="GF93" s="21"/>
      <c r="GG93" s="21"/>
      <c r="GH93" s="21"/>
      <c r="GI93" s="21"/>
      <c r="GJ93" s="21"/>
      <c r="GK93" s="21"/>
      <c r="GL93" s="21"/>
      <c r="GM93" s="21"/>
      <c r="GN93" s="21"/>
      <c r="GO93" s="21"/>
      <c r="GP93" s="21"/>
      <c r="GQ93" s="21"/>
      <c r="GR93" s="21"/>
      <c r="GS93" s="21"/>
      <c r="GT93" s="21"/>
      <c r="GU93" s="21"/>
      <c r="GV93" s="21"/>
      <c r="GW93" s="21"/>
      <c r="GX93" s="21"/>
      <c r="GY93" s="21"/>
      <c r="GZ93" s="21"/>
      <c r="HA93" s="21"/>
      <c r="HB93" s="21"/>
      <c r="HC93" s="21"/>
      <c r="HD93" s="21"/>
      <c r="HE93" s="21"/>
      <c r="HF93" s="21"/>
      <c r="HG93" s="21"/>
      <c r="HH93" s="21"/>
      <c r="HI93" s="21"/>
      <c r="HJ93" s="21"/>
      <c r="HK93" s="21"/>
      <c r="HL93" s="21"/>
      <c r="HM93" s="21"/>
      <c r="HN93" s="21"/>
      <c r="HO93" s="21"/>
      <c r="HP93" s="21"/>
      <c r="HQ93" s="21"/>
      <c r="HR93" s="21"/>
      <c r="HS93" s="21"/>
      <c r="HT93" s="21"/>
      <c r="HU93" s="21"/>
      <c r="HV93" s="21"/>
      <c r="HW93" s="21"/>
      <c r="HX93" s="21"/>
      <c r="HY93" s="21"/>
      <c r="HZ93" s="21"/>
      <c r="IA93" s="21"/>
      <c r="IB93" s="21"/>
      <c r="IC93" s="21"/>
      <c r="ID93" s="21"/>
      <c r="IE93" s="21"/>
      <c r="IF93" s="21"/>
      <c r="IG93" s="21"/>
      <c r="IH93" s="21"/>
      <c r="II93" s="21"/>
      <c r="IJ93" s="21"/>
      <c r="IK93" s="21"/>
      <c r="IL93" s="21"/>
      <c r="IM93" s="21"/>
      <c r="IN93" s="21"/>
      <c r="IO93" s="21"/>
      <c r="IP93" s="21"/>
      <c r="IQ93" s="21"/>
      <c r="IR93" s="21"/>
      <c r="IS93" s="21"/>
      <c r="IT93" s="21"/>
      <c r="IU93" s="21"/>
      <c r="IV93" s="21"/>
      <c r="IW93" s="21"/>
    </row>
    <row r="94" spans="1:257" s="9" customFormat="1" ht="49.5" customHeight="1" x14ac:dyDescent="0.2">
      <c r="A94" s="102" t="s">
        <v>181</v>
      </c>
      <c r="B94" s="180" t="s">
        <v>149</v>
      </c>
      <c r="C94" s="15" t="s">
        <v>97</v>
      </c>
      <c r="D94" s="15" t="s">
        <v>23</v>
      </c>
      <c r="E94" s="15" t="s">
        <v>15</v>
      </c>
      <c r="F94" s="69" t="s">
        <v>25</v>
      </c>
      <c r="G94" s="15" t="s">
        <v>7</v>
      </c>
      <c r="H94" s="15" t="s">
        <v>5</v>
      </c>
      <c r="I94" s="164">
        <f t="shared" si="65"/>
        <v>15258</v>
      </c>
      <c r="J94" s="119">
        <f t="shared" si="65"/>
        <v>15258</v>
      </c>
      <c r="K94" s="119">
        <f t="shared" si="66"/>
        <v>12009</v>
      </c>
      <c r="L94" s="47">
        <f t="shared" si="67"/>
        <v>972</v>
      </c>
      <c r="M94" s="47">
        <v>972</v>
      </c>
      <c r="N94" s="47">
        <v>935</v>
      </c>
      <c r="O94" s="47">
        <f t="shared" si="68"/>
        <v>972</v>
      </c>
      <c r="P94" s="47">
        <v>972</v>
      </c>
      <c r="Q94" s="47">
        <v>972</v>
      </c>
      <c r="R94" s="47">
        <f t="shared" si="69"/>
        <v>486</v>
      </c>
      <c r="S94" s="47">
        <v>486</v>
      </c>
      <c r="T94" s="47">
        <v>198</v>
      </c>
      <c r="U94" s="47">
        <f>V94</f>
        <v>972</v>
      </c>
      <c r="V94" s="47">
        <v>972</v>
      </c>
      <c r="W94" s="47">
        <v>972</v>
      </c>
      <c r="X94" s="47">
        <f>Y94</f>
        <v>486</v>
      </c>
      <c r="Y94" s="47">
        <v>486</v>
      </c>
      <c r="Z94" s="47">
        <v>417</v>
      </c>
      <c r="AA94" s="47">
        <f>AB94</f>
        <v>486</v>
      </c>
      <c r="AB94" s="47">
        <v>486</v>
      </c>
      <c r="AC94" s="47">
        <v>357</v>
      </c>
      <c r="AD94" s="47">
        <f t="shared" si="70"/>
        <v>486</v>
      </c>
      <c r="AE94" s="47">
        <v>486</v>
      </c>
      <c r="AF94" s="47">
        <v>442</v>
      </c>
      <c r="AG94" s="47">
        <f t="shared" si="71"/>
        <v>486</v>
      </c>
      <c r="AH94" s="47">
        <v>486</v>
      </c>
      <c r="AI94" s="47">
        <v>418</v>
      </c>
      <c r="AJ94" s="47">
        <f>AK94</f>
        <v>486</v>
      </c>
      <c r="AK94" s="47">
        <v>486</v>
      </c>
      <c r="AL94" s="47">
        <v>450</v>
      </c>
      <c r="AM94" s="47">
        <f>AN94</f>
        <v>486</v>
      </c>
      <c r="AN94" s="47">
        <v>486</v>
      </c>
      <c r="AO94" s="47">
        <v>217</v>
      </c>
      <c r="AP94" s="47">
        <f>AQ94</f>
        <v>486</v>
      </c>
      <c r="AQ94" s="47">
        <v>486</v>
      </c>
      <c r="AR94" s="47">
        <v>466</v>
      </c>
      <c r="AS94" s="47">
        <f>AT94</f>
        <v>486</v>
      </c>
      <c r="AT94" s="47">
        <v>486</v>
      </c>
      <c r="AU94" s="47">
        <v>348</v>
      </c>
      <c r="AV94" s="47">
        <f>AW94</f>
        <v>486</v>
      </c>
      <c r="AW94" s="47">
        <v>486</v>
      </c>
      <c r="AX94" s="47">
        <v>486</v>
      </c>
      <c r="AY94" s="47">
        <f>AZ94</f>
        <v>486</v>
      </c>
      <c r="AZ94" s="47">
        <v>486</v>
      </c>
      <c r="BA94" s="47">
        <v>417</v>
      </c>
      <c r="BB94" s="47">
        <f>BC94</f>
        <v>486</v>
      </c>
      <c r="BC94" s="47">
        <v>486</v>
      </c>
      <c r="BD94" s="47">
        <v>268</v>
      </c>
      <c r="BE94" s="47">
        <f>BF94</f>
        <v>486</v>
      </c>
      <c r="BF94" s="47">
        <v>486</v>
      </c>
      <c r="BG94" s="47">
        <v>399</v>
      </c>
      <c r="BH94" s="47">
        <f>BI94</f>
        <v>486</v>
      </c>
      <c r="BI94" s="47">
        <v>486</v>
      </c>
      <c r="BJ94" s="47">
        <v>486</v>
      </c>
      <c r="BK94" s="47">
        <f>BL94</f>
        <v>972</v>
      </c>
      <c r="BL94" s="47">
        <v>972</v>
      </c>
      <c r="BM94" s="47">
        <v>471</v>
      </c>
      <c r="BN94" s="47">
        <f>BO94</f>
        <v>486</v>
      </c>
      <c r="BO94" s="47">
        <v>486</v>
      </c>
      <c r="BP94" s="47">
        <v>486</v>
      </c>
      <c r="BQ94" s="47">
        <f>BR94</f>
        <v>1530</v>
      </c>
      <c r="BR94" s="47">
        <v>1530</v>
      </c>
      <c r="BS94" s="47">
        <v>1380</v>
      </c>
      <c r="BT94" s="47">
        <f>BU94</f>
        <v>1020</v>
      </c>
      <c r="BU94" s="47">
        <v>1020</v>
      </c>
      <c r="BV94" s="47">
        <v>552</v>
      </c>
      <c r="BW94" s="47">
        <f>BX94</f>
        <v>1530</v>
      </c>
      <c r="BX94" s="47">
        <v>1530</v>
      </c>
      <c r="BY94" s="100">
        <v>872</v>
      </c>
      <c r="BZ94" s="21"/>
      <c r="CA94" s="21"/>
      <c r="CB94" s="21"/>
      <c r="CC94" s="21"/>
      <c r="CD94" s="21"/>
      <c r="CE94" s="21"/>
      <c r="CF94" s="21"/>
      <c r="CG94" s="21"/>
      <c r="CH94" s="21"/>
      <c r="CI94" s="21"/>
      <c r="CJ94" s="21"/>
      <c r="CK94" s="21"/>
      <c r="CL94" s="21"/>
      <c r="CM94" s="21"/>
      <c r="CN94" s="21"/>
      <c r="CO94" s="21"/>
      <c r="CP94" s="21"/>
      <c r="CQ94" s="21"/>
      <c r="CR94" s="21"/>
      <c r="CS94" s="21"/>
      <c r="CT94" s="21"/>
      <c r="CU94" s="21"/>
      <c r="CV94" s="21"/>
      <c r="CW94" s="21"/>
      <c r="CX94" s="21"/>
      <c r="CY94" s="21"/>
      <c r="CZ94" s="21"/>
      <c r="DA94" s="21"/>
      <c r="DB94" s="21"/>
      <c r="DC94" s="21"/>
      <c r="DD94" s="21"/>
      <c r="DE94" s="21"/>
      <c r="DF94" s="21"/>
      <c r="DG94" s="21"/>
      <c r="DH94" s="21"/>
      <c r="DI94" s="21"/>
      <c r="DJ94" s="21"/>
      <c r="DK94" s="21"/>
      <c r="DL94" s="21"/>
      <c r="DM94" s="21"/>
      <c r="DN94" s="21"/>
      <c r="DO94" s="21"/>
      <c r="DP94" s="21"/>
      <c r="DQ94" s="21"/>
      <c r="DR94" s="21"/>
      <c r="DS94" s="21"/>
      <c r="DT94" s="21"/>
      <c r="DU94" s="21"/>
      <c r="DV94" s="21"/>
      <c r="DW94" s="21"/>
      <c r="DX94" s="21"/>
      <c r="DY94" s="21"/>
      <c r="DZ94" s="21"/>
      <c r="EA94" s="21"/>
      <c r="EB94" s="21"/>
      <c r="EC94" s="21"/>
      <c r="ED94" s="21"/>
      <c r="EE94" s="21"/>
      <c r="EF94" s="21"/>
      <c r="EG94" s="21"/>
      <c r="EH94" s="21"/>
      <c r="EI94" s="21"/>
      <c r="EJ94" s="21"/>
      <c r="EK94" s="21"/>
      <c r="EL94" s="21"/>
      <c r="EM94" s="21"/>
      <c r="EN94" s="21"/>
      <c r="EO94" s="21"/>
      <c r="EP94" s="21"/>
      <c r="EQ94" s="21"/>
      <c r="ER94" s="21"/>
      <c r="ES94" s="21"/>
      <c r="ET94" s="21"/>
      <c r="EU94" s="21"/>
      <c r="EV94" s="21"/>
      <c r="EW94" s="21"/>
      <c r="EX94" s="21"/>
      <c r="EY94" s="21"/>
      <c r="EZ94" s="21"/>
      <c r="FA94" s="21"/>
      <c r="FB94" s="21"/>
      <c r="FC94" s="21"/>
      <c r="FD94" s="21"/>
      <c r="FE94" s="21"/>
      <c r="FF94" s="21"/>
      <c r="FG94" s="21"/>
      <c r="FH94" s="21"/>
      <c r="FI94" s="21"/>
      <c r="FJ94" s="21"/>
      <c r="FK94" s="21"/>
      <c r="FL94" s="21"/>
      <c r="FM94" s="21"/>
      <c r="FN94" s="21"/>
      <c r="FO94" s="21"/>
      <c r="FP94" s="21"/>
      <c r="FQ94" s="21"/>
      <c r="FR94" s="21"/>
      <c r="FS94" s="21"/>
      <c r="FT94" s="21"/>
      <c r="FU94" s="21"/>
      <c r="FV94" s="21"/>
      <c r="FW94" s="21"/>
      <c r="FX94" s="21"/>
      <c r="FY94" s="21"/>
      <c r="FZ94" s="21"/>
      <c r="GA94" s="21"/>
      <c r="GB94" s="21"/>
      <c r="GC94" s="21"/>
      <c r="GD94" s="21"/>
      <c r="GE94" s="21"/>
      <c r="GF94" s="21"/>
      <c r="GG94" s="21"/>
      <c r="GH94" s="21"/>
      <c r="GI94" s="21"/>
      <c r="GJ94" s="21"/>
      <c r="GK94" s="21"/>
      <c r="GL94" s="21"/>
      <c r="GM94" s="21"/>
      <c r="GN94" s="21"/>
      <c r="GO94" s="21"/>
      <c r="GP94" s="21"/>
      <c r="GQ94" s="21"/>
      <c r="GR94" s="21"/>
      <c r="GS94" s="21"/>
      <c r="GT94" s="21"/>
      <c r="GU94" s="21"/>
      <c r="GV94" s="21"/>
      <c r="GW94" s="21"/>
      <c r="GX94" s="21"/>
      <c r="GY94" s="21"/>
      <c r="GZ94" s="21"/>
      <c r="HA94" s="21"/>
      <c r="HB94" s="21"/>
      <c r="HC94" s="21"/>
      <c r="HD94" s="21"/>
      <c r="HE94" s="21"/>
      <c r="HF94" s="21"/>
      <c r="HG94" s="21"/>
      <c r="HH94" s="21"/>
      <c r="HI94" s="21"/>
      <c r="HJ94" s="21"/>
      <c r="HK94" s="21"/>
      <c r="HL94" s="21"/>
      <c r="HM94" s="21"/>
      <c r="HN94" s="21"/>
      <c r="HO94" s="21"/>
      <c r="HP94" s="21"/>
      <c r="HQ94" s="21"/>
      <c r="HR94" s="21"/>
      <c r="HS94" s="21"/>
      <c r="HT94" s="21"/>
      <c r="HU94" s="21"/>
      <c r="HV94" s="21"/>
      <c r="HW94" s="21"/>
      <c r="HX94" s="21"/>
      <c r="HY94" s="21"/>
      <c r="HZ94" s="21"/>
      <c r="IA94" s="21"/>
      <c r="IB94" s="21"/>
      <c r="IC94" s="21"/>
      <c r="ID94" s="21"/>
      <c r="IE94" s="21"/>
      <c r="IF94" s="21"/>
      <c r="IG94" s="21"/>
      <c r="IH94" s="21"/>
      <c r="II94" s="21"/>
      <c r="IJ94" s="21"/>
      <c r="IK94" s="21"/>
      <c r="IL94" s="21"/>
      <c r="IM94" s="21"/>
      <c r="IN94" s="21"/>
      <c r="IO94" s="21"/>
      <c r="IP94" s="21"/>
      <c r="IQ94" s="21"/>
      <c r="IR94" s="21"/>
      <c r="IS94" s="21"/>
      <c r="IT94" s="21"/>
      <c r="IU94" s="21"/>
      <c r="IV94" s="21"/>
      <c r="IW94" s="21"/>
    </row>
    <row r="95" spans="1:257" s="9" customFormat="1" ht="39" customHeight="1" x14ac:dyDescent="0.2">
      <c r="A95" s="102" t="s">
        <v>178</v>
      </c>
      <c r="B95" s="180" t="s">
        <v>149</v>
      </c>
      <c r="C95" s="15" t="s">
        <v>91</v>
      </c>
      <c r="D95" s="15" t="s">
        <v>1</v>
      </c>
      <c r="E95" s="15" t="s">
        <v>2</v>
      </c>
      <c r="F95" s="69" t="s">
        <v>112</v>
      </c>
      <c r="G95" s="15" t="s">
        <v>7</v>
      </c>
      <c r="H95" s="15" t="s">
        <v>5</v>
      </c>
      <c r="I95" s="164">
        <f t="shared" si="65"/>
        <v>9204</v>
      </c>
      <c r="J95" s="119">
        <f t="shared" si="65"/>
        <v>9204</v>
      </c>
      <c r="K95" s="119">
        <f t="shared" si="66"/>
        <v>8212</v>
      </c>
      <c r="L95" s="47">
        <f t="shared" si="67"/>
        <v>436</v>
      </c>
      <c r="M95" s="47">
        <v>436</v>
      </c>
      <c r="N95" s="47">
        <f t="shared" ref="N95:N102" si="72">M95</f>
        <v>436</v>
      </c>
      <c r="O95" s="47">
        <f t="shared" si="68"/>
        <v>436</v>
      </c>
      <c r="P95" s="47">
        <v>436</v>
      </c>
      <c r="Q95" s="47">
        <f t="shared" ref="Q95:Q102" si="73">P95</f>
        <v>436</v>
      </c>
      <c r="R95" s="47">
        <f t="shared" si="69"/>
        <v>436</v>
      </c>
      <c r="S95" s="47">
        <v>436</v>
      </c>
      <c r="T95" s="47">
        <f>S95</f>
        <v>436</v>
      </c>
      <c r="U95" s="47">
        <f>V95</f>
        <v>436</v>
      </c>
      <c r="V95" s="47">
        <v>436</v>
      </c>
      <c r="W95" s="47">
        <f>V95</f>
        <v>436</v>
      </c>
      <c r="X95" s="47">
        <f>Y95</f>
        <v>436</v>
      </c>
      <c r="Y95" s="47">
        <v>436</v>
      </c>
      <c r="Z95" s="47">
        <v>315</v>
      </c>
      <c r="AA95" s="47">
        <f>AB95</f>
        <v>436</v>
      </c>
      <c r="AB95" s="47">
        <v>436</v>
      </c>
      <c r="AC95" s="47">
        <v>399</v>
      </c>
      <c r="AD95" s="47">
        <f t="shared" si="70"/>
        <v>436</v>
      </c>
      <c r="AE95" s="47">
        <v>436</v>
      </c>
      <c r="AF95" s="47">
        <v>393</v>
      </c>
      <c r="AG95" s="47">
        <f t="shared" si="71"/>
        <v>436</v>
      </c>
      <c r="AH95" s="47">
        <v>436</v>
      </c>
      <c r="AI95" s="47">
        <v>346</v>
      </c>
      <c r="AJ95" s="47">
        <f>AK95</f>
        <v>436</v>
      </c>
      <c r="AK95" s="47">
        <v>436</v>
      </c>
      <c r="AL95" s="47">
        <v>335</v>
      </c>
      <c r="AM95" s="47">
        <f>AN95</f>
        <v>436</v>
      </c>
      <c r="AN95" s="47">
        <v>436</v>
      </c>
      <c r="AO95" s="47">
        <v>308</v>
      </c>
      <c r="AP95" s="47">
        <f>AQ95</f>
        <v>436</v>
      </c>
      <c r="AQ95" s="47">
        <v>436</v>
      </c>
      <c r="AR95" s="47">
        <v>396</v>
      </c>
      <c r="AS95" s="47">
        <f>AT95</f>
        <v>436</v>
      </c>
      <c r="AT95" s="47">
        <v>436</v>
      </c>
      <c r="AU95" s="47">
        <v>341</v>
      </c>
      <c r="AV95" s="47">
        <f>AW95</f>
        <v>436</v>
      </c>
      <c r="AW95" s="47">
        <v>436</v>
      </c>
      <c r="AX95" s="47">
        <f>AW95</f>
        <v>436</v>
      </c>
      <c r="AY95" s="47">
        <f>AZ95</f>
        <v>436</v>
      </c>
      <c r="AZ95" s="47">
        <v>436</v>
      </c>
      <c r="BA95" s="47">
        <v>436</v>
      </c>
      <c r="BB95" s="47">
        <f>BC95</f>
        <v>436</v>
      </c>
      <c r="BC95" s="47">
        <v>436</v>
      </c>
      <c r="BD95" s="47">
        <v>320</v>
      </c>
      <c r="BE95" s="47">
        <f>BF95</f>
        <v>436</v>
      </c>
      <c r="BF95" s="47">
        <v>436</v>
      </c>
      <c r="BG95" s="47">
        <v>346</v>
      </c>
      <c r="BH95" s="47">
        <f>BI95</f>
        <v>436</v>
      </c>
      <c r="BI95" s="47">
        <v>436</v>
      </c>
      <c r="BJ95" s="47">
        <v>436</v>
      </c>
      <c r="BK95" s="47">
        <f>BL95</f>
        <v>436</v>
      </c>
      <c r="BL95" s="47">
        <v>436</v>
      </c>
      <c r="BM95" s="47">
        <f>BL95</f>
        <v>436</v>
      </c>
      <c r="BN95" s="47">
        <f>BO95</f>
        <v>436</v>
      </c>
      <c r="BO95" s="47">
        <v>436</v>
      </c>
      <c r="BP95" s="47">
        <f>BO95</f>
        <v>436</v>
      </c>
      <c r="BQ95" s="47"/>
      <c r="BR95" s="47">
        <v>0</v>
      </c>
      <c r="BS95" s="47"/>
      <c r="BT95" s="47">
        <f>BU95</f>
        <v>460</v>
      </c>
      <c r="BU95" s="47">
        <v>460</v>
      </c>
      <c r="BV95" s="47">
        <f>BU95</f>
        <v>460</v>
      </c>
      <c r="BW95" s="47">
        <f>BX95</f>
        <v>460</v>
      </c>
      <c r="BX95" s="47">
        <v>460</v>
      </c>
      <c r="BY95" s="100">
        <v>329</v>
      </c>
      <c r="BZ95" s="21"/>
      <c r="CA95" s="21"/>
      <c r="CB95" s="21"/>
      <c r="CC95" s="21"/>
      <c r="CD95" s="21"/>
      <c r="CE95" s="21"/>
      <c r="CF95" s="21"/>
      <c r="CG95" s="21"/>
      <c r="CH95" s="21"/>
      <c r="CI95" s="21"/>
      <c r="CJ95" s="21"/>
      <c r="CK95" s="21"/>
      <c r="CL95" s="21"/>
      <c r="CM95" s="21"/>
      <c r="CN95" s="21"/>
      <c r="CO95" s="21"/>
      <c r="CP95" s="21"/>
      <c r="CQ95" s="21"/>
      <c r="CR95" s="21"/>
      <c r="CS95" s="21"/>
      <c r="CT95" s="21"/>
      <c r="CU95" s="21"/>
      <c r="CV95" s="21"/>
      <c r="CW95" s="21"/>
      <c r="CX95" s="21"/>
      <c r="CY95" s="21"/>
      <c r="CZ95" s="21"/>
      <c r="DA95" s="21"/>
      <c r="DB95" s="21"/>
      <c r="DC95" s="21"/>
      <c r="DD95" s="21"/>
      <c r="DE95" s="21"/>
      <c r="DF95" s="21"/>
      <c r="DG95" s="21"/>
      <c r="DH95" s="21"/>
      <c r="DI95" s="21"/>
      <c r="DJ95" s="21"/>
      <c r="DK95" s="21"/>
      <c r="DL95" s="21"/>
      <c r="DM95" s="21"/>
      <c r="DN95" s="21"/>
      <c r="DO95" s="21"/>
      <c r="DP95" s="21"/>
      <c r="DQ95" s="21"/>
      <c r="DR95" s="21"/>
      <c r="DS95" s="21"/>
      <c r="DT95" s="21"/>
      <c r="DU95" s="21"/>
      <c r="DV95" s="21"/>
      <c r="DW95" s="21"/>
      <c r="DX95" s="21"/>
      <c r="DY95" s="21"/>
      <c r="DZ95" s="21"/>
      <c r="EA95" s="21"/>
      <c r="EB95" s="21"/>
      <c r="EC95" s="21"/>
      <c r="ED95" s="21"/>
      <c r="EE95" s="21"/>
      <c r="EF95" s="21"/>
      <c r="EG95" s="21"/>
      <c r="EH95" s="21"/>
      <c r="EI95" s="21"/>
      <c r="EJ95" s="21"/>
      <c r="EK95" s="21"/>
      <c r="EL95" s="21"/>
      <c r="EM95" s="21"/>
      <c r="EN95" s="21"/>
      <c r="EO95" s="21"/>
      <c r="EP95" s="21"/>
      <c r="EQ95" s="21"/>
      <c r="ER95" s="21"/>
      <c r="ES95" s="21"/>
      <c r="ET95" s="21"/>
      <c r="EU95" s="21"/>
      <c r="EV95" s="21"/>
      <c r="EW95" s="21"/>
      <c r="EX95" s="21"/>
      <c r="EY95" s="21"/>
      <c r="EZ95" s="21"/>
      <c r="FA95" s="21"/>
      <c r="FB95" s="21"/>
      <c r="FC95" s="21"/>
      <c r="FD95" s="21"/>
      <c r="FE95" s="21"/>
      <c r="FF95" s="21"/>
      <c r="FG95" s="21"/>
      <c r="FH95" s="21"/>
      <c r="FI95" s="21"/>
      <c r="FJ95" s="21"/>
      <c r="FK95" s="21"/>
      <c r="FL95" s="21"/>
      <c r="FM95" s="21"/>
      <c r="FN95" s="21"/>
      <c r="FO95" s="21"/>
      <c r="FP95" s="21"/>
      <c r="FQ95" s="21"/>
      <c r="FR95" s="21"/>
      <c r="FS95" s="21"/>
      <c r="FT95" s="21"/>
      <c r="FU95" s="21"/>
      <c r="FV95" s="21"/>
      <c r="FW95" s="21"/>
      <c r="FX95" s="21"/>
      <c r="FY95" s="21"/>
      <c r="FZ95" s="21"/>
      <c r="GA95" s="21"/>
      <c r="GB95" s="21"/>
      <c r="GC95" s="21"/>
      <c r="GD95" s="21"/>
      <c r="GE95" s="21"/>
      <c r="GF95" s="21"/>
      <c r="GG95" s="21"/>
      <c r="GH95" s="21"/>
      <c r="GI95" s="21"/>
      <c r="GJ95" s="21"/>
      <c r="GK95" s="21"/>
      <c r="GL95" s="21"/>
      <c r="GM95" s="21"/>
      <c r="GN95" s="21"/>
      <c r="GO95" s="21"/>
      <c r="GP95" s="21"/>
      <c r="GQ95" s="21"/>
      <c r="GR95" s="21"/>
      <c r="GS95" s="21"/>
      <c r="GT95" s="21"/>
      <c r="GU95" s="21"/>
      <c r="GV95" s="21"/>
      <c r="GW95" s="21"/>
      <c r="GX95" s="21"/>
      <c r="GY95" s="21"/>
      <c r="GZ95" s="21"/>
      <c r="HA95" s="21"/>
      <c r="HB95" s="21"/>
      <c r="HC95" s="21"/>
      <c r="HD95" s="21"/>
      <c r="HE95" s="21"/>
      <c r="HF95" s="21"/>
      <c r="HG95" s="21"/>
      <c r="HH95" s="21"/>
      <c r="HI95" s="21"/>
      <c r="HJ95" s="21"/>
      <c r="HK95" s="21"/>
      <c r="HL95" s="21"/>
      <c r="HM95" s="21"/>
      <c r="HN95" s="21"/>
      <c r="HO95" s="21"/>
      <c r="HP95" s="21"/>
      <c r="HQ95" s="21"/>
      <c r="HR95" s="21"/>
      <c r="HS95" s="21"/>
      <c r="HT95" s="21"/>
      <c r="HU95" s="21"/>
      <c r="HV95" s="21"/>
      <c r="HW95" s="21"/>
      <c r="HX95" s="21"/>
      <c r="HY95" s="21"/>
      <c r="HZ95" s="21"/>
      <c r="IA95" s="21"/>
      <c r="IB95" s="21"/>
      <c r="IC95" s="21"/>
      <c r="ID95" s="21"/>
      <c r="IE95" s="21"/>
      <c r="IF95" s="21"/>
      <c r="IG95" s="21"/>
      <c r="IH95" s="21"/>
      <c r="II95" s="21"/>
      <c r="IJ95" s="21"/>
      <c r="IK95" s="21"/>
      <c r="IL95" s="21"/>
      <c r="IM95" s="21"/>
      <c r="IN95" s="21"/>
      <c r="IO95" s="21"/>
      <c r="IP95" s="21"/>
      <c r="IQ95" s="21"/>
      <c r="IR95" s="21"/>
      <c r="IS95" s="21"/>
      <c r="IT95" s="21"/>
      <c r="IU95" s="21"/>
      <c r="IV95" s="21"/>
      <c r="IW95" s="21"/>
    </row>
    <row r="96" spans="1:257" s="9" customFormat="1" ht="39.75" customHeight="1" x14ac:dyDescent="0.2">
      <c r="A96" s="102" t="s">
        <v>182</v>
      </c>
      <c r="B96" s="180" t="s">
        <v>149</v>
      </c>
      <c r="C96" s="15" t="s">
        <v>92</v>
      </c>
      <c r="D96" s="15" t="s">
        <v>38</v>
      </c>
      <c r="E96" s="15" t="s">
        <v>23</v>
      </c>
      <c r="F96" s="69" t="s">
        <v>82</v>
      </c>
      <c r="G96" s="15" t="s">
        <v>7</v>
      </c>
      <c r="H96" s="12" t="s">
        <v>5</v>
      </c>
      <c r="I96" s="164">
        <f t="shared" si="65"/>
        <v>60</v>
      </c>
      <c r="J96" s="119">
        <f t="shared" si="65"/>
        <v>60</v>
      </c>
      <c r="K96" s="119">
        <f t="shared" si="66"/>
        <v>60</v>
      </c>
      <c r="L96" s="47">
        <f t="shared" si="67"/>
        <v>2.8</v>
      </c>
      <c r="M96" s="47">
        <v>2.8</v>
      </c>
      <c r="N96" s="47">
        <f t="shared" si="72"/>
        <v>2.8</v>
      </c>
      <c r="O96" s="47">
        <f t="shared" si="68"/>
        <v>9.3000000000000007</v>
      </c>
      <c r="P96" s="47">
        <v>9.3000000000000007</v>
      </c>
      <c r="Q96" s="47">
        <f t="shared" si="73"/>
        <v>9.3000000000000007</v>
      </c>
      <c r="R96" s="47">
        <f t="shared" si="69"/>
        <v>1.3</v>
      </c>
      <c r="S96" s="47">
        <v>1.3</v>
      </c>
      <c r="T96" s="47">
        <v>1.3</v>
      </c>
      <c r="U96" s="47">
        <v>2.8</v>
      </c>
      <c r="V96" s="47">
        <v>2.8</v>
      </c>
      <c r="W96" s="47">
        <v>2.8</v>
      </c>
      <c r="X96" s="47">
        <v>1.3</v>
      </c>
      <c r="Y96" s="47">
        <v>1.3</v>
      </c>
      <c r="Z96" s="47">
        <v>1.3</v>
      </c>
      <c r="AA96" s="47">
        <v>2</v>
      </c>
      <c r="AB96" s="47">
        <v>2</v>
      </c>
      <c r="AC96" s="47">
        <v>2</v>
      </c>
      <c r="AD96" s="47">
        <f t="shared" si="70"/>
        <v>0.8</v>
      </c>
      <c r="AE96" s="47">
        <v>0.8</v>
      </c>
      <c r="AF96" s="47">
        <f>AE96</f>
        <v>0.8</v>
      </c>
      <c r="AG96" s="47">
        <f t="shared" si="71"/>
        <v>1.3</v>
      </c>
      <c r="AH96" s="47">
        <v>1.3</v>
      </c>
      <c r="AI96" s="47">
        <f>AH96</f>
        <v>1.3</v>
      </c>
      <c r="AJ96" s="47">
        <v>1.7</v>
      </c>
      <c r="AK96" s="47">
        <v>1.7</v>
      </c>
      <c r="AL96" s="47">
        <v>1.7</v>
      </c>
      <c r="AM96" s="47">
        <v>1.1000000000000001</v>
      </c>
      <c r="AN96" s="47">
        <v>1.1000000000000001</v>
      </c>
      <c r="AO96" s="47">
        <v>1.1000000000000001</v>
      </c>
      <c r="AP96" s="47">
        <v>2.2000000000000002</v>
      </c>
      <c r="AQ96" s="47">
        <v>2.2000000000000002</v>
      </c>
      <c r="AR96" s="47">
        <v>2.2000000000000002</v>
      </c>
      <c r="AS96" s="47">
        <v>0.9</v>
      </c>
      <c r="AT96" s="47">
        <v>0.9</v>
      </c>
      <c r="AU96" s="47">
        <v>0.9</v>
      </c>
      <c r="AV96" s="47">
        <v>2.4</v>
      </c>
      <c r="AW96" s="47">
        <v>2.4</v>
      </c>
      <c r="AX96" s="47">
        <v>2.4</v>
      </c>
      <c r="AY96" s="47">
        <v>1.2</v>
      </c>
      <c r="AZ96" s="47">
        <v>1.2</v>
      </c>
      <c r="BA96" s="47">
        <v>1.2</v>
      </c>
      <c r="BB96" s="47">
        <v>0.7</v>
      </c>
      <c r="BC96" s="47">
        <v>0.7</v>
      </c>
      <c r="BD96" s="47">
        <v>0.7</v>
      </c>
      <c r="BE96" s="47">
        <v>0.7</v>
      </c>
      <c r="BF96" s="47">
        <v>0.7</v>
      </c>
      <c r="BG96" s="47">
        <v>0.7</v>
      </c>
      <c r="BH96" s="47">
        <v>7.1</v>
      </c>
      <c r="BI96" s="47">
        <v>7.1</v>
      </c>
      <c r="BJ96" s="47">
        <v>7.1</v>
      </c>
      <c r="BK96" s="47">
        <v>2.2000000000000002</v>
      </c>
      <c r="BL96" s="47">
        <v>2.2000000000000002</v>
      </c>
      <c r="BM96" s="47">
        <v>2.2000000000000002</v>
      </c>
      <c r="BN96" s="47">
        <v>3.4</v>
      </c>
      <c r="BO96" s="47">
        <v>3.4</v>
      </c>
      <c r="BP96" s="47">
        <v>3.4</v>
      </c>
      <c r="BQ96" s="47">
        <v>7.8</v>
      </c>
      <c r="BR96" s="47">
        <v>7.8</v>
      </c>
      <c r="BS96" s="47">
        <v>7.8</v>
      </c>
      <c r="BT96" s="47">
        <v>4.2</v>
      </c>
      <c r="BU96" s="47">
        <v>4.2</v>
      </c>
      <c r="BV96" s="47">
        <v>4.2</v>
      </c>
      <c r="BW96" s="47">
        <v>2.8</v>
      </c>
      <c r="BX96" s="47">
        <v>2.8</v>
      </c>
      <c r="BY96" s="100">
        <v>2.8</v>
      </c>
      <c r="BZ96" s="21"/>
      <c r="CA96" s="21"/>
      <c r="CB96" s="21"/>
      <c r="CC96" s="21"/>
      <c r="CD96" s="21"/>
      <c r="CE96" s="21"/>
      <c r="CF96" s="21"/>
      <c r="CG96" s="21"/>
      <c r="CH96" s="21"/>
      <c r="CI96" s="21"/>
      <c r="CJ96" s="21"/>
      <c r="CK96" s="21"/>
      <c r="CL96" s="21"/>
      <c r="CM96" s="21"/>
      <c r="CN96" s="21"/>
      <c r="CO96" s="21"/>
      <c r="CP96" s="21"/>
      <c r="CQ96" s="21"/>
      <c r="CR96" s="21"/>
      <c r="CS96" s="21"/>
      <c r="CT96" s="21"/>
      <c r="CU96" s="21"/>
      <c r="CV96" s="21"/>
      <c r="CW96" s="21"/>
      <c r="CX96" s="21"/>
      <c r="CY96" s="21"/>
      <c r="CZ96" s="21"/>
      <c r="DA96" s="21"/>
      <c r="DB96" s="21"/>
      <c r="DC96" s="21"/>
      <c r="DD96" s="21"/>
      <c r="DE96" s="21"/>
      <c r="DF96" s="21"/>
      <c r="DG96" s="21"/>
      <c r="DH96" s="21"/>
      <c r="DI96" s="21"/>
      <c r="DJ96" s="21"/>
      <c r="DK96" s="21"/>
      <c r="DL96" s="21"/>
      <c r="DM96" s="21"/>
      <c r="DN96" s="21"/>
      <c r="DO96" s="21"/>
      <c r="DP96" s="21"/>
      <c r="DQ96" s="21"/>
      <c r="DR96" s="21"/>
      <c r="DS96" s="21"/>
      <c r="DT96" s="21"/>
      <c r="DU96" s="21"/>
      <c r="DV96" s="21"/>
      <c r="DW96" s="21"/>
      <c r="DX96" s="21"/>
      <c r="DY96" s="21"/>
      <c r="DZ96" s="21"/>
      <c r="EA96" s="21"/>
      <c r="EB96" s="21"/>
      <c r="EC96" s="21"/>
      <c r="ED96" s="21"/>
      <c r="EE96" s="21"/>
      <c r="EF96" s="21"/>
      <c r="EG96" s="21"/>
      <c r="EH96" s="21"/>
      <c r="EI96" s="21"/>
      <c r="EJ96" s="21"/>
      <c r="EK96" s="21"/>
      <c r="EL96" s="21"/>
      <c r="EM96" s="21"/>
      <c r="EN96" s="21"/>
      <c r="EO96" s="21"/>
      <c r="EP96" s="21"/>
      <c r="EQ96" s="21"/>
      <c r="ER96" s="21"/>
      <c r="ES96" s="21"/>
      <c r="ET96" s="21"/>
      <c r="EU96" s="21"/>
      <c r="EV96" s="21"/>
      <c r="EW96" s="21"/>
      <c r="EX96" s="21"/>
      <c r="EY96" s="21"/>
      <c r="EZ96" s="21"/>
      <c r="FA96" s="21"/>
      <c r="FB96" s="21"/>
      <c r="FC96" s="21"/>
      <c r="FD96" s="21"/>
      <c r="FE96" s="21"/>
      <c r="FF96" s="21"/>
      <c r="FG96" s="21"/>
      <c r="FH96" s="21"/>
      <c r="FI96" s="21"/>
      <c r="FJ96" s="21"/>
      <c r="FK96" s="21"/>
      <c r="FL96" s="21"/>
      <c r="FM96" s="21"/>
      <c r="FN96" s="21"/>
      <c r="FO96" s="21"/>
      <c r="FP96" s="21"/>
      <c r="FQ96" s="21"/>
      <c r="FR96" s="21"/>
      <c r="FS96" s="21"/>
      <c r="FT96" s="21"/>
      <c r="FU96" s="21"/>
      <c r="FV96" s="21"/>
      <c r="FW96" s="21"/>
      <c r="FX96" s="21"/>
      <c r="FY96" s="21"/>
      <c r="FZ96" s="21"/>
      <c r="GA96" s="21"/>
      <c r="GB96" s="21"/>
      <c r="GC96" s="21"/>
      <c r="GD96" s="21"/>
      <c r="GE96" s="21"/>
      <c r="GF96" s="21"/>
      <c r="GG96" s="21"/>
      <c r="GH96" s="21"/>
      <c r="GI96" s="21"/>
      <c r="GJ96" s="21"/>
      <c r="GK96" s="21"/>
      <c r="GL96" s="21"/>
      <c r="GM96" s="21"/>
      <c r="GN96" s="21"/>
      <c r="GO96" s="21"/>
      <c r="GP96" s="21"/>
      <c r="GQ96" s="21"/>
      <c r="GR96" s="21"/>
      <c r="GS96" s="21"/>
      <c r="GT96" s="21"/>
      <c r="GU96" s="21"/>
      <c r="GV96" s="21"/>
      <c r="GW96" s="21"/>
      <c r="GX96" s="21"/>
      <c r="GY96" s="21"/>
      <c r="GZ96" s="21"/>
      <c r="HA96" s="21"/>
      <c r="HB96" s="21"/>
      <c r="HC96" s="21"/>
      <c r="HD96" s="21"/>
      <c r="HE96" s="21"/>
      <c r="HF96" s="21"/>
      <c r="HG96" s="21"/>
      <c r="HH96" s="21"/>
      <c r="HI96" s="21"/>
      <c r="HJ96" s="21"/>
      <c r="HK96" s="21"/>
      <c r="HL96" s="21"/>
      <c r="HM96" s="21"/>
      <c r="HN96" s="21"/>
      <c r="HO96" s="21"/>
      <c r="HP96" s="21"/>
      <c r="HQ96" s="21"/>
      <c r="HR96" s="21"/>
      <c r="HS96" s="21"/>
      <c r="HT96" s="21"/>
      <c r="HU96" s="21"/>
      <c r="HV96" s="21"/>
      <c r="HW96" s="21"/>
      <c r="HX96" s="21"/>
      <c r="HY96" s="21"/>
      <c r="HZ96" s="21"/>
      <c r="IA96" s="21"/>
      <c r="IB96" s="21"/>
      <c r="IC96" s="21"/>
      <c r="ID96" s="21"/>
      <c r="IE96" s="21"/>
      <c r="IF96" s="21"/>
      <c r="IG96" s="21"/>
      <c r="IH96" s="21"/>
      <c r="II96" s="21"/>
      <c r="IJ96" s="21"/>
      <c r="IK96" s="21"/>
      <c r="IL96" s="21"/>
      <c r="IM96" s="21"/>
      <c r="IN96" s="21"/>
      <c r="IO96" s="21"/>
      <c r="IP96" s="21"/>
      <c r="IQ96" s="21"/>
      <c r="IR96" s="21"/>
      <c r="IS96" s="21"/>
      <c r="IT96" s="21"/>
      <c r="IU96" s="21"/>
      <c r="IV96" s="21"/>
      <c r="IW96" s="21"/>
    </row>
    <row r="97" spans="1:257" s="9" customFormat="1" ht="42" customHeight="1" x14ac:dyDescent="0.2">
      <c r="A97" s="185" t="s">
        <v>267</v>
      </c>
      <c r="B97" s="158" t="s">
        <v>149</v>
      </c>
      <c r="C97" s="15" t="s">
        <v>92</v>
      </c>
      <c r="D97" s="15" t="s">
        <v>38</v>
      </c>
      <c r="E97" s="15" t="s">
        <v>23</v>
      </c>
      <c r="F97" s="69" t="s">
        <v>80</v>
      </c>
      <c r="G97" s="15" t="s">
        <v>7</v>
      </c>
      <c r="H97" s="15" t="s">
        <v>5</v>
      </c>
      <c r="I97" s="164">
        <f>L97+O97+R97+U97+X97+AA97+AD97+AG97+AJ97+AM97+AP97+AS97+AV97+AY97+BB97+BE97+BH97+BK97+BN97+BQ97+BT97+BW97</f>
        <v>12523</v>
      </c>
      <c r="J97" s="119">
        <f t="shared" si="65"/>
        <v>12523</v>
      </c>
      <c r="K97" s="119">
        <f t="shared" si="66"/>
        <v>12504</v>
      </c>
      <c r="L97" s="47">
        <f t="shared" si="67"/>
        <v>367</v>
      </c>
      <c r="M97" s="47">
        <v>367</v>
      </c>
      <c r="N97" s="47">
        <f t="shared" si="72"/>
        <v>367</v>
      </c>
      <c r="O97" s="47">
        <f t="shared" si="68"/>
        <v>793</v>
      </c>
      <c r="P97" s="47">
        <v>793</v>
      </c>
      <c r="Q97" s="47">
        <f t="shared" si="73"/>
        <v>793</v>
      </c>
      <c r="R97" s="47">
        <f t="shared" si="69"/>
        <v>495</v>
      </c>
      <c r="S97" s="47">
        <v>495</v>
      </c>
      <c r="T97" s="47">
        <f>S97</f>
        <v>495</v>
      </c>
      <c r="U97" s="47">
        <f>V97</f>
        <v>422</v>
      </c>
      <c r="V97" s="47">
        <v>422</v>
      </c>
      <c r="W97" s="47">
        <f>V97</f>
        <v>422</v>
      </c>
      <c r="X97" s="47">
        <f>Y97</f>
        <v>397</v>
      </c>
      <c r="Y97" s="47">
        <v>397</v>
      </c>
      <c r="Z97" s="47">
        <f>Y97</f>
        <v>397</v>
      </c>
      <c r="AA97" s="47">
        <f>AB97</f>
        <v>495</v>
      </c>
      <c r="AB97" s="47">
        <v>495</v>
      </c>
      <c r="AC97" s="47">
        <f>AB97</f>
        <v>495</v>
      </c>
      <c r="AD97" s="47">
        <f t="shared" si="70"/>
        <v>369</v>
      </c>
      <c r="AE97" s="47">
        <v>369</v>
      </c>
      <c r="AF97" s="47">
        <f>AG97</f>
        <v>369</v>
      </c>
      <c r="AG97" s="47">
        <f t="shared" si="71"/>
        <v>369</v>
      </c>
      <c r="AH97" s="47">
        <v>369</v>
      </c>
      <c r="AI97" s="47">
        <f>AH97</f>
        <v>369</v>
      </c>
      <c r="AJ97" s="47">
        <v>713</v>
      </c>
      <c r="AK97" s="47">
        <v>713</v>
      </c>
      <c r="AL97" s="47">
        <v>713</v>
      </c>
      <c r="AM97" s="47">
        <f>AN97</f>
        <v>397</v>
      </c>
      <c r="AN97" s="47">
        <v>397</v>
      </c>
      <c r="AO97" s="47">
        <v>379</v>
      </c>
      <c r="AP97" s="47">
        <f>AQ97</f>
        <v>397</v>
      </c>
      <c r="AQ97" s="47">
        <v>397</v>
      </c>
      <c r="AR97" s="47">
        <f>AQ97</f>
        <v>397</v>
      </c>
      <c r="AS97" s="47">
        <f>AT97</f>
        <v>495</v>
      </c>
      <c r="AT97" s="47">
        <v>495</v>
      </c>
      <c r="AU97" s="47">
        <f>AT97</f>
        <v>495</v>
      </c>
      <c r="AV97" s="47">
        <f>AW97</f>
        <v>542</v>
      </c>
      <c r="AW97" s="47">
        <v>542</v>
      </c>
      <c r="AX97" s="47">
        <v>541</v>
      </c>
      <c r="AY97" s="47">
        <f>AZ97</f>
        <v>397</v>
      </c>
      <c r="AZ97" s="47">
        <v>397</v>
      </c>
      <c r="BA97" s="47">
        <f>AZ97</f>
        <v>397</v>
      </c>
      <c r="BB97" s="47">
        <f>BC97</f>
        <v>397</v>
      </c>
      <c r="BC97" s="47">
        <v>397</v>
      </c>
      <c r="BD97" s="47">
        <f>BC97</f>
        <v>397</v>
      </c>
      <c r="BE97" s="47">
        <f>BF97</f>
        <v>495</v>
      </c>
      <c r="BF97" s="47">
        <v>495</v>
      </c>
      <c r="BG97" s="47">
        <f>BF97</f>
        <v>495</v>
      </c>
      <c r="BH97" s="47">
        <f>BI97</f>
        <v>397</v>
      </c>
      <c r="BI97" s="47">
        <v>397</v>
      </c>
      <c r="BJ97" s="47">
        <f>BI97</f>
        <v>397</v>
      </c>
      <c r="BK97" s="47">
        <f>BL97</f>
        <v>495</v>
      </c>
      <c r="BL97" s="47">
        <v>495</v>
      </c>
      <c r="BM97" s="47">
        <f>BN97</f>
        <v>495</v>
      </c>
      <c r="BN97" s="47">
        <f>BO97</f>
        <v>495</v>
      </c>
      <c r="BO97" s="47">
        <v>495</v>
      </c>
      <c r="BP97" s="47">
        <f>BO97</f>
        <v>495</v>
      </c>
      <c r="BQ97" s="47">
        <f>BR97</f>
        <v>1186</v>
      </c>
      <c r="BR97" s="47">
        <v>1186</v>
      </c>
      <c r="BS97" s="47">
        <f>BR97</f>
        <v>1186</v>
      </c>
      <c r="BT97" s="47">
        <f>BU97</f>
        <v>1164</v>
      </c>
      <c r="BU97" s="47">
        <v>1164</v>
      </c>
      <c r="BV97" s="47">
        <f>BU97</f>
        <v>1164</v>
      </c>
      <c r="BW97" s="47">
        <f>BX97</f>
        <v>1246</v>
      </c>
      <c r="BX97" s="47">
        <v>1246</v>
      </c>
      <c r="BY97" s="100">
        <f>BX97</f>
        <v>1246</v>
      </c>
      <c r="BZ97" s="21"/>
      <c r="CA97" s="21"/>
      <c r="CB97" s="21"/>
      <c r="CC97" s="21"/>
      <c r="CD97" s="21"/>
      <c r="CE97" s="21"/>
      <c r="CF97" s="21"/>
      <c r="CG97" s="21"/>
      <c r="CH97" s="21"/>
      <c r="CI97" s="21"/>
      <c r="CJ97" s="21"/>
      <c r="CK97" s="21"/>
      <c r="CL97" s="21"/>
      <c r="CM97" s="21"/>
      <c r="CN97" s="21"/>
      <c r="CO97" s="21"/>
      <c r="CP97" s="21"/>
      <c r="CQ97" s="21"/>
      <c r="CR97" s="21"/>
      <c r="CS97" s="21"/>
      <c r="CT97" s="21"/>
      <c r="CU97" s="21"/>
      <c r="CV97" s="21"/>
      <c r="CW97" s="21"/>
      <c r="CX97" s="21"/>
      <c r="CY97" s="21"/>
      <c r="CZ97" s="21"/>
      <c r="DA97" s="21"/>
      <c r="DB97" s="21"/>
      <c r="DC97" s="21"/>
      <c r="DD97" s="21"/>
      <c r="DE97" s="21"/>
      <c r="DF97" s="21"/>
      <c r="DG97" s="21"/>
      <c r="DH97" s="21"/>
      <c r="DI97" s="21"/>
      <c r="DJ97" s="21"/>
      <c r="DK97" s="21"/>
      <c r="DL97" s="21"/>
      <c r="DM97" s="21"/>
      <c r="DN97" s="21"/>
      <c r="DO97" s="21"/>
      <c r="DP97" s="21"/>
      <c r="DQ97" s="21"/>
      <c r="DR97" s="21"/>
      <c r="DS97" s="21"/>
      <c r="DT97" s="21"/>
      <c r="DU97" s="21"/>
      <c r="DV97" s="21"/>
      <c r="DW97" s="21"/>
      <c r="DX97" s="21"/>
      <c r="DY97" s="21"/>
      <c r="DZ97" s="21"/>
      <c r="EA97" s="21"/>
      <c r="EB97" s="21"/>
      <c r="EC97" s="21"/>
      <c r="ED97" s="21"/>
      <c r="EE97" s="21"/>
      <c r="EF97" s="21"/>
      <c r="EG97" s="21"/>
      <c r="EH97" s="21"/>
      <c r="EI97" s="21"/>
      <c r="EJ97" s="21"/>
      <c r="EK97" s="21"/>
      <c r="EL97" s="21"/>
      <c r="EM97" s="21"/>
      <c r="EN97" s="21"/>
      <c r="EO97" s="21"/>
      <c r="EP97" s="21"/>
      <c r="EQ97" s="21"/>
      <c r="ER97" s="21"/>
      <c r="ES97" s="21"/>
      <c r="ET97" s="21"/>
      <c r="EU97" s="21"/>
      <c r="EV97" s="21"/>
      <c r="EW97" s="21"/>
      <c r="EX97" s="21"/>
      <c r="EY97" s="21"/>
      <c r="EZ97" s="21"/>
      <c r="FA97" s="21"/>
      <c r="FB97" s="21"/>
      <c r="FC97" s="21"/>
      <c r="FD97" s="21"/>
      <c r="FE97" s="21"/>
      <c r="FF97" s="21"/>
      <c r="FG97" s="21"/>
      <c r="FH97" s="21"/>
      <c r="FI97" s="21"/>
      <c r="FJ97" s="21"/>
      <c r="FK97" s="21"/>
      <c r="FL97" s="21"/>
      <c r="FM97" s="21"/>
      <c r="FN97" s="21"/>
      <c r="FO97" s="21"/>
      <c r="FP97" s="21"/>
      <c r="FQ97" s="21"/>
      <c r="FR97" s="21"/>
      <c r="FS97" s="21"/>
      <c r="FT97" s="21"/>
      <c r="FU97" s="21"/>
      <c r="FV97" s="21"/>
      <c r="FW97" s="21"/>
      <c r="FX97" s="21"/>
      <c r="FY97" s="21"/>
      <c r="FZ97" s="21"/>
      <c r="GA97" s="21"/>
      <c r="GB97" s="21"/>
      <c r="GC97" s="21"/>
      <c r="GD97" s="21"/>
      <c r="GE97" s="21"/>
      <c r="GF97" s="21"/>
      <c r="GG97" s="21"/>
      <c r="GH97" s="21"/>
      <c r="GI97" s="21"/>
      <c r="GJ97" s="21"/>
      <c r="GK97" s="21"/>
      <c r="GL97" s="21"/>
      <c r="GM97" s="21"/>
      <c r="GN97" s="21"/>
      <c r="GO97" s="21"/>
      <c r="GP97" s="21"/>
      <c r="GQ97" s="21"/>
      <c r="GR97" s="21"/>
      <c r="GS97" s="21"/>
      <c r="GT97" s="21"/>
      <c r="GU97" s="21"/>
      <c r="GV97" s="21"/>
      <c r="GW97" s="21"/>
      <c r="GX97" s="21"/>
      <c r="GY97" s="21"/>
      <c r="GZ97" s="21"/>
      <c r="HA97" s="21"/>
      <c r="HB97" s="21"/>
      <c r="HC97" s="21"/>
      <c r="HD97" s="21"/>
      <c r="HE97" s="21"/>
      <c r="HF97" s="21"/>
      <c r="HG97" s="21"/>
      <c r="HH97" s="21"/>
      <c r="HI97" s="21"/>
      <c r="HJ97" s="21"/>
      <c r="HK97" s="21"/>
      <c r="HL97" s="21"/>
      <c r="HM97" s="21"/>
      <c r="HN97" s="21"/>
      <c r="HO97" s="21"/>
      <c r="HP97" s="21"/>
      <c r="HQ97" s="21"/>
      <c r="HR97" s="21"/>
      <c r="HS97" s="21"/>
      <c r="HT97" s="21"/>
      <c r="HU97" s="21"/>
      <c r="HV97" s="21"/>
      <c r="HW97" s="21"/>
      <c r="HX97" s="21"/>
      <c r="HY97" s="21"/>
      <c r="HZ97" s="21"/>
      <c r="IA97" s="21"/>
      <c r="IB97" s="21"/>
      <c r="IC97" s="21"/>
      <c r="ID97" s="21"/>
      <c r="IE97" s="21"/>
      <c r="IF97" s="21"/>
      <c r="IG97" s="21"/>
      <c r="IH97" s="21"/>
      <c r="II97" s="21"/>
      <c r="IJ97" s="21"/>
      <c r="IK97" s="21"/>
      <c r="IL97" s="21"/>
      <c r="IM97" s="21"/>
      <c r="IN97" s="21"/>
      <c r="IO97" s="21"/>
      <c r="IP97" s="21"/>
      <c r="IQ97" s="21"/>
      <c r="IR97" s="21"/>
      <c r="IS97" s="21"/>
      <c r="IT97" s="21"/>
      <c r="IU97" s="21"/>
      <c r="IV97" s="21"/>
      <c r="IW97" s="21"/>
    </row>
    <row r="98" spans="1:257" s="13" customFormat="1" ht="54" customHeight="1" x14ac:dyDescent="0.2">
      <c r="A98" s="185" t="s">
        <v>268</v>
      </c>
      <c r="B98" s="158" t="s">
        <v>149</v>
      </c>
      <c r="C98" s="15" t="s">
        <v>92</v>
      </c>
      <c r="D98" s="15" t="s">
        <v>38</v>
      </c>
      <c r="E98" s="15" t="s">
        <v>23</v>
      </c>
      <c r="F98" s="69" t="s">
        <v>79</v>
      </c>
      <c r="G98" s="15" t="s">
        <v>7</v>
      </c>
      <c r="H98" s="15" t="s">
        <v>5</v>
      </c>
      <c r="I98" s="164">
        <f>L98+O98+R98+U98+X98+AA98+AD98+AG98+AJ98+AM98+AP98+AS98+AV98+AY98+BB98+BE98+BH98+BK98+BN98+BQ98+BT98+BW98</f>
        <v>28580</v>
      </c>
      <c r="J98" s="119">
        <f t="shared" si="65"/>
        <v>28580</v>
      </c>
      <c r="K98" s="119">
        <f t="shared" si="66"/>
        <v>26837</v>
      </c>
      <c r="L98" s="47">
        <f t="shared" si="67"/>
        <v>1005</v>
      </c>
      <c r="M98" s="47">
        <v>1005</v>
      </c>
      <c r="N98" s="47">
        <f t="shared" si="72"/>
        <v>1005</v>
      </c>
      <c r="O98" s="47">
        <f t="shared" si="68"/>
        <v>2031</v>
      </c>
      <c r="P98" s="47">
        <v>2031</v>
      </c>
      <c r="Q98" s="47">
        <f t="shared" si="73"/>
        <v>2031</v>
      </c>
      <c r="R98" s="47">
        <f t="shared" si="69"/>
        <v>996</v>
      </c>
      <c r="S98" s="47">
        <v>996</v>
      </c>
      <c r="T98" s="47">
        <f>S98</f>
        <v>996</v>
      </c>
      <c r="U98" s="47">
        <f>V98</f>
        <v>1227</v>
      </c>
      <c r="V98" s="47">
        <v>1227</v>
      </c>
      <c r="W98" s="47">
        <f>V98</f>
        <v>1227</v>
      </c>
      <c r="X98" s="47">
        <f>Y98</f>
        <v>658</v>
      </c>
      <c r="Y98" s="47">
        <v>658</v>
      </c>
      <c r="Z98" s="47">
        <f>Y98</f>
        <v>658</v>
      </c>
      <c r="AA98" s="47">
        <f>AB98</f>
        <v>882</v>
      </c>
      <c r="AB98" s="47">
        <v>882</v>
      </c>
      <c r="AC98" s="47">
        <f>AB98</f>
        <v>882</v>
      </c>
      <c r="AD98" s="47">
        <f t="shared" si="70"/>
        <v>314</v>
      </c>
      <c r="AE98" s="47">
        <v>314</v>
      </c>
      <c r="AF98" s="47">
        <f>AE98</f>
        <v>314</v>
      </c>
      <c r="AG98" s="47">
        <f t="shared" si="71"/>
        <v>314</v>
      </c>
      <c r="AH98" s="47">
        <v>314</v>
      </c>
      <c r="AI98" s="47">
        <f>AH98</f>
        <v>314</v>
      </c>
      <c r="AJ98" s="47">
        <f>AK98</f>
        <v>1094</v>
      </c>
      <c r="AK98" s="47">
        <v>1094</v>
      </c>
      <c r="AL98" s="47">
        <f>AK98</f>
        <v>1094</v>
      </c>
      <c r="AM98" s="47">
        <f>AN98</f>
        <v>440</v>
      </c>
      <c r="AN98" s="47">
        <v>440</v>
      </c>
      <c r="AO98" s="47">
        <v>430</v>
      </c>
      <c r="AP98" s="47">
        <f>AQ98</f>
        <v>876</v>
      </c>
      <c r="AQ98" s="47">
        <v>876</v>
      </c>
      <c r="AR98" s="47">
        <f>AQ98</f>
        <v>876</v>
      </c>
      <c r="AS98" s="47">
        <f>AT98</f>
        <v>342</v>
      </c>
      <c r="AT98" s="47">
        <v>342</v>
      </c>
      <c r="AU98" s="47">
        <f>AT98</f>
        <v>342</v>
      </c>
      <c r="AV98" s="47">
        <f>AW98</f>
        <v>806</v>
      </c>
      <c r="AW98" s="47">
        <v>806</v>
      </c>
      <c r="AX98" s="47">
        <f>AW98</f>
        <v>806</v>
      </c>
      <c r="AY98" s="47">
        <f>AZ98</f>
        <v>680</v>
      </c>
      <c r="AZ98" s="47">
        <v>680</v>
      </c>
      <c r="BA98" s="47">
        <v>640</v>
      </c>
      <c r="BB98" s="47">
        <f>BC98</f>
        <v>996</v>
      </c>
      <c r="BC98" s="47">
        <v>996</v>
      </c>
      <c r="BD98" s="47">
        <f>BC98</f>
        <v>996</v>
      </c>
      <c r="BE98" s="47">
        <f>BF98</f>
        <v>440</v>
      </c>
      <c r="BF98" s="47">
        <v>440</v>
      </c>
      <c r="BG98" s="47">
        <f>BF98</f>
        <v>440</v>
      </c>
      <c r="BH98" s="47">
        <f>BI98</f>
        <v>761</v>
      </c>
      <c r="BI98" s="47">
        <v>761</v>
      </c>
      <c r="BJ98" s="47">
        <f>BI98</f>
        <v>761</v>
      </c>
      <c r="BK98" s="47">
        <f>BL98</f>
        <v>1137</v>
      </c>
      <c r="BL98" s="47">
        <v>1137</v>
      </c>
      <c r="BM98" s="47">
        <f>BL98</f>
        <v>1137</v>
      </c>
      <c r="BN98" s="47">
        <f>BO98</f>
        <v>1328</v>
      </c>
      <c r="BO98" s="47">
        <v>1328</v>
      </c>
      <c r="BP98" s="47">
        <f>BO98</f>
        <v>1328</v>
      </c>
      <c r="BQ98" s="47">
        <f>BR98</f>
        <v>5679</v>
      </c>
      <c r="BR98" s="47">
        <v>5679</v>
      </c>
      <c r="BS98" s="47">
        <f>BR98</f>
        <v>5679</v>
      </c>
      <c r="BT98" s="47">
        <f>BU98</f>
        <v>1804</v>
      </c>
      <c r="BU98" s="47">
        <v>1804</v>
      </c>
      <c r="BV98" s="47">
        <f>BU98</f>
        <v>1804</v>
      </c>
      <c r="BW98" s="47">
        <f>BX98</f>
        <v>4770</v>
      </c>
      <c r="BX98" s="47">
        <v>4770</v>
      </c>
      <c r="BY98" s="100">
        <v>3077</v>
      </c>
      <c r="BZ98" s="20"/>
      <c r="CA98" s="20"/>
      <c r="CB98" s="20"/>
      <c r="CC98" s="20"/>
      <c r="CD98" s="20"/>
      <c r="CE98" s="20"/>
      <c r="CF98" s="20"/>
      <c r="CG98" s="20"/>
      <c r="CH98" s="20"/>
      <c r="CI98" s="20"/>
      <c r="CJ98" s="20"/>
      <c r="CK98" s="20"/>
      <c r="CL98" s="20"/>
      <c r="CM98" s="20"/>
      <c r="CN98" s="20"/>
      <c r="CO98" s="20"/>
      <c r="CP98" s="20"/>
      <c r="CQ98" s="20"/>
      <c r="CR98" s="20"/>
      <c r="CS98" s="20"/>
      <c r="CT98" s="20"/>
      <c r="CU98" s="20"/>
      <c r="CV98" s="20"/>
      <c r="CW98" s="20"/>
      <c r="CX98" s="20"/>
      <c r="CY98" s="20"/>
      <c r="CZ98" s="20"/>
      <c r="DA98" s="20"/>
      <c r="DB98" s="20"/>
      <c r="DC98" s="20"/>
      <c r="DD98" s="20"/>
      <c r="DE98" s="20"/>
      <c r="DF98" s="20"/>
      <c r="DG98" s="20"/>
      <c r="DH98" s="20"/>
      <c r="DI98" s="20"/>
      <c r="DJ98" s="20"/>
      <c r="DK98" s="20"/>
      <c r="DL98" s="20"/>
      <c r="DM98" s="20"/>
      <c r="DN98" s="20"/>
      <c r="DO98" s="20"/>
      <c r="DP98" s="20"/>
      <c r="DQ98" s="20"/>
      <c r="DR98" s="20"/>
      <c r="DS98" s="20"/>
      <c r="DT98" s="20"/>
      <c r="DU98" s="20"/>
      <c r="DV98" s="20"/>
      <c r="DW98" s="20"/>
      <c r="DX98" s="20"/>
      <c r="DY98" s="20"/>
      <c r="DZ98" s="20"/>
      <c r="EA98" s="20"/>
      <c r="EB98" s="20"/>
      <c r="EC98" s="20"/>
      <c r="ED98" s="20"/>
      <c r="EE98" s="20"/>
      <c r="EF98" s="20"/>
      <c r="EG98" s="20"/>
      <c r="EH98" s="20"/>
      <c r="EI98" s="20"/>
      <c r="EJ98" s="20"/>
      <c r="EK98" s="20"/>
      <c r="EL98" s="20"/>
      <c r="EM98" s="20"/>
      <c r="EN98" s="20"/>
      <c r="EO98" s="20"/>
      <c r="EP98" s="20"/>
      <c r="EQ98" s="20"/>
      <c r="ER98" s="20"/>
      <c r="ES98" s="20"/>
      <c r="ET98" s="20"/>
      <c r="EU98" s="20"/>
      <c r="EV98" s="20"/>
      <c r="EW98" s="20"/>
      <c r="EX98" s="20"/>
      <c r="EY98" s="20"/>
      <c r="EZ98" s="20"/>
      <c r="FA98" s="20"/>
      <c r="FB98" s="20"/>
      <c r="FC98" s="20"/>
      <c r="FD98" s="20"/>
      <c r="FE98" s="20"/>
      <c r="FF98" s="20"/>
      <c r="FG98" s="20"/>
      <c r="FH98" s="20"/>
      <c r="FI98" s="20"/>
      <c r="FJ98" s="20"/>
      <c r="FK98" s="20"/>
      <c r="FL98" s="20"/>
      <c r="FM98" s="20"/>
      <c r="FN98" s="20"/>
      <c r="FO98" s="20"/>
      <c r="FP98" s="20"/>
      <c r="FQ98" s="20"/>
      <c r="FR98" s="20"/>
      <c r="FS98" s="20"/>
      <c r="FT98" s="20"/>
      <c r="FU98" s="20"/>
      <c r="FV98" s="20"/>
      <c r="FW98" s="20"/>
      <c r="FX98" s="20"/>
      <c r="FY98" s="20"/>
      <c r="FZ98" s="20"/>
      <c r="GA98" s="20"/>
      <c r="GB98" s="20"/>
      <c r="GC98" s="20"/>
      <c r="GD98" s="20"/>
      <c r="GE98" s="20"/>
      <c r="GF98" s="20"/>
      <c r="GG98" s="20"/>
      <c r="GH98" s="20"/>
      <c r="GI98" s="20"/>
      <c r="GJ98" s="20"/>
      <c r="GK98" s="20"/>
      <c r="GL98" s="20"/>
      <c r="GM98" s="20"/>
      <c r="GN98" s="20"/>
      <c r="GO98" s="20"/>
      <c r="GP98" s="20"/>
      <c r="GQ98" s="20"/>
      <c r="GR98" s="20"/>
      <c r="GS98" s="20"/>
      <c r="GT98" s="20"/>
      <c r="GU98" s="20"/>
      <c r="GV98" s="20"/>
      <c r="GW98" s="20"/>
      <c r="GX98" s="20"/>
      <c r="GY98" s="20"/>
      <c r="GZ98" s="20"/>
      <c r="HA98" s="20"/>
      <c r="HB98" s="20"/>
      <c r="HC98" s="20"/>
      <c r="HD98" s="20"/>
      <c r="HE98" s="20"/>
      <c r="HF98" s="20"/>
      <c r="HG98" s="20"/>
      <c r="HH98" s="20"/>
      <c r="HI98" s="20"/>
      <c r="HJ98" s="20"/>
      <c r="HK98" s="20"/>
      <c r="HL98" s="20"/>
      <c r="HM98" s="20"/>
      <c r="HN98" s="20"/>
      <c r="HO98" s="20"/>
      <c r="HP98" s="20"/>
      <c r="HQ98" s="20"/>
      <c r="HR98" s="20"/>
      <c r="HS98" s="20"/>
      <c r="HT98" s="20"/>
      <c r="HU98" s="20"/>
      <c r="HV98" s="20"/>
      <c r="HW98" s="20"/>
      <c r="HX98" s="20"/>
      <c r="HY98" s="20"/>
      <c r="HZ98" s="20"/>
      <c r="IA98" s="20"/>
      <c r="IB98" s="20"/>
      <c r="IC98" s="20"/>
      <c r="ID98" s="20"/>
      <c r="IE98" s="20"/>
      <c r="IF98" s="20"/>
      <c r="IG98" s="20"/>
      <c r="IH98" s="20"/>
      <c r="II98" s="20"/>
      <c r="IJ98" s="20"/>
      <c r="IK98" s="20"/>
      <c r="IL98" s="20"/>
      <c r="IM98" s="20"/>
      <c r="IN98" s="20"/>
      <c r="IO98" s="20"/>
      <c r="IP98" s="20"/>
      <c r="IQ98" s="20"/>
      <c r="IR98" s="20"/>
      <c r="IS98" s="20"/>
      <c r="IT98" s="20"/>
      <c r="IU98" s="20"/>
      <c r="IV98" s="20"/>
      <c r="IW98" s="20"/>
    </row>
    <row r="99" spans="1:257" s="9" customFormat="1" ht="57.75" customHeight="1" x14ac:dyDescent="0.2">
      <c r="A99" s="103" t="s">
        <v>183</v>
      </c>
      <c r="B99" s="158" t="s">
        <v>149</v>
      </c>
      <c r="C99" s="15" t="s">
        <v>96</v>
      </c>
      <c r="D99" s="15" t="s">
        <v>1</v>
      </c>
      <c r="E99" s="15" t="s">
        <v>2</v>
      </c>
      <c r="F99" s="69" t="s">
        <v>3</v>
      </c>
      <c r="G99" s="15" t="s">
        <v>7</v>
      </c>
      <c r="H99" s="12" t="s">
        <v>5</v>
      </c>
      <c r="I99" s="164">
        <f>L99+O99+R99+U99+X99+AA99+AD99+AG99+AJ99+AM99+AP99+AS99+AV99+AY99+BB99+BE99+BH99+BK99+BN99+BQ99+BT99+BW99</f>
        <v>21403</v>
      </c>
      <c r="J99" s="119">
        <f t="shared" si="65"/>
        <v>21403</v>
      </c>
      <c r="K99" s="119">
        <f t="shared" si="66"/>
        <v>21062</v>
      </c>
      <c r="L99" s="47">
        <v>1041</v>
      </c>
      <c r="M99" s="47">
        <f>L99</f>
        <v>1041</v>
      </c>
      <c r="N99" s="47">
        <f t="shared" si="72"/>
        <v>1041</v>
      </c>
      <c r="O99" s="47">
        <v>1655</v>
      </c>
      <c r="P99" s="47">
        <f>O99</f>
        <v>1655</v>
      </c>
      <c r="Q99" s="47">
        <f t="shared" si="73"/>
        <v>1655</v>
      </c>
      <c r="R99" s="47">
        <v>522</v>
      </c>
      <c r="S99" s="47">
        <f>R99</f>
        <v>522</v>
      </c>
      <c r="T99" s="47">
        <f>S99</f>
        <v>522</v>
      </c>
      <c r="U99" s="47">
        <v>1038</v>
      </c>
      <c r="V99" s="47">
        <f>U99</f>
        <v>1038</v>
      </c>
      <c r="W99" s="47">
        <f>V99</f>
        <v>1038</v>
      </c>
      <c r="X99" s="47">
        <v>462</v>
      </c>
      <c r="Y99" s="47">
        <v>462</v>
      </c>
      <c r="Z99" s="47">
        <f>Y99</f>
        <v>462</v>
      </c>
      <c r="AA99" s="47">
        <v>625</v>
      </c>
      <c r="AB99" s="47">
        <v>625</v>
      </c>
      <c r="AC99" s="47">
        <f>AB99</f>
        <v>625</v>
      </c>
      <c r="AD99" s="47">
        <f t="shared" si="70"/>
        <v>608</v>
      </c>
      <c r="AE99" s="47">
        <v>608</v>
      </c>
      <c r="AF99" s="47">
        <f>AE99</f>
        <v>608</v>
      </c>
      <c r="AG99" s="47">
        <f t="shared" si="71"/>
        <v>519</v>
      </c>
      <c r="AH99" s="47">
        <v>519</v>
      </c>
      <c r="AI99" s="47">
        <f>AH99</f>
        <v>519</v>
      </c>
      <c r="AJ99" s="47">
        <f>AK99</f>
        <v>794</v>
      </c>
      <c r="AK99" s="47">
        <v>794</v>
      </c>
      <c r="AL99" s="47">
        <f>AK99</f>
        <v>794</v>
      </c>
      <c r="AM99" s="47">
        <f>AN99</f>
        <v>420</v>
      </c>
      <c r="AN99" s="47">
        <v>420</v>
      </c>
      <c r="AO99" s="47">
        <v>420</v>
      </c>
      <c r="AP99" s="47">
        <f>AQ99</f>
        <v>586</v>
      </c>
      <c r="AQ99" s="47">
        <v>586</v>
      </c>
      <c r="AR99" s="47">
        <v>586</v>
      </c>
      <c r="AS99" s="47">
        <f>AT99</f>
        <v>643</v>
      </c>
      <c r="AT99" s="47">
        <v>643</v>
      </c>
      <c r="AU99" s="47">
        <v>643</v>
      </c>
      <c r="AV99" s="47">
        <f>AW99</f>
        <v>824</v>
      </c>
      <c r="AW99" s="47">
        <v>824</v>
      </c>
      <c r="AX99" s="47">
        <v>824</v>
      </c>
      <c r="AY99" s="47">
        <f>AZ99</f>
        <v>538</v>
      </c>
      <c r="AZ99" s="47">
        <v>538</v>
      </c>
      <c r="BA99" s="47">
        <v>469</v>
      </c>
      <c r="BB99" s="47">
        <f>BC99</f>
        <v>617</v>
      </c>
      <c r="BC99" s="47">
        <v>617</v>
      </c>
      <c r="BD99" s="47">
        <v>617</v>
      </c>
      <c r="BE99" s="47">
        <f>BF99</f>
        <v>545</v>
      </c>
      <c r="BF99" s="47">
        <v>545</v>
      </c>
      <c r="BG99" s="47">
        <v>545</v>
      </c>
      <c r="BH99" s="47">
        <f>BI99</f>
        <v>743</v>
      </c>
      <c r="BI99" s="47">
        <v>743</v>
      </c>
      <c r="BJ99" s="47">
        <v>743</v>
      </c>
      <c r="BK99" s="47">
        <f>BL99</f>
        <v>1051</v>
      </c>
      <c r="BL99" s="47">
        <v>1051</v>
      </c>
      <c r="BM99" s="47">
        <f>BL99</f>
        <v>1051</v>
      </c>
      <c r="BN99" s="47">
        <f>BO99</f>
        <v>1345</v>
      </c>
      <c r="BO99" s="47">
        <v>1345</v>
      </c>
      <c r="BP99" s="47">
        <v>1345</v>
      </c>
      <c r="BQ99" s="47">
        <f>BR99</f>
        <v>3058</v>
      </c>
      <c r="BR99" s="47">
        <v>3058</v>
      </c>
      <c r="BS99" s="47">
        <v>3020</v>
      </c>
      <c r="BT99" s="47">
        <f>BU99</f>
        <v>1646</v>
      </c>
      <c r="BU99" s="47">
        <v>1646</v>
      </c>
      <c r="BV99" s="47">
        <v>1646</v>
      </c>
      <c r="BW99" s="47">
        <f>BX99</f>
        <v>2123</v>
      </c>
      <c r="BX99" s="47">
        <v>2123</v>
      </c>
      <c r="BY99" s="100">
        <v>1889</v>
      </c>
      <c r="BZ99" s="21"/>
      <c r="CA99" s="21"/>
      <c r="CB99" s="21"/>
      <c r="CC99" s="21"/>
      <c r="CD99" s="21"/>
      <c r="CE99" s="21"/>
      <c r="CF99" s="21"/>
      <c r="CG99" s="21"/>
      <c r="CH99" s="21"/>
      <c r="CI99" s="21"/>
      <c r="CJ99" s="21"/>
      <c r="CK99" s="21"/>
      <c r="CL99" s="21"/>
      <c r="CM99" s="21"/>
      <c r="CN99" s="21"/>
      <c r="CO99" s="21"/>
      <c r="CP99" s="21"/>
      <c r="CQ99" s="21"/>
      <c r="CR99" s="21"/>
      <c r="CS99" s="21"/>
      <c r="CT99" s="21"/>
      <c r="CU99" s="21"/>
      <c r="CV99" s="21"/>
      <c r="CW99" s="21"/>
      <c r="CX99" s="21"/>
      <c r="CY99" s="21"/>
      <c r="CZ99" s="21"/>
      <c r="DA99" s="21"/>
      <c r="DB99" s="21"/>
      <c r="DC99" s="21"/>
      <c r="DD99" s="21"/>
      <c r="DE99" s="21"/>
      <c r="DF99" s="21"/>
      <c r="DG99" s="21"/>
      <c r="DH99" s="21"/>
      <c r="DI99" s="21"/>
      <c r="DJ99" s="21"/>
      <c r="DK99" s="21"/>
      <c r="DL99" s="21"/>
      <c r="DM99" s="21"/>
      <c r="DN99" s="21"/>
      <c r="DO99" s="21"/>
      <c r="DP99" s="21"/>
      <c r="DQ99" s="21"/>
      <c r="DR99" s="21"/>
      <c r="DS99" s="21"/>
      <c r="DT99" s="21"/>
      <c r="DU99" s="21"/>
      <c r="DV99" s="21"/>
      <c r="DW99" s="21"/>
      <c r="DX99" s="21"/>
      <c r="DY99" s="21"/>
      <c r="DZ99" s="21"/>
      <c r="EA99" s="21"/>
      <c r="EB99" s="21"/>
      <c r="EC99" s="21"/>
      <c r="ED99" s="21"/>
      <c r="EE99" s="21"/>
      <c r="EF99" s="21"/>
      <c r="EG99" s="21"/>
      <c r="EH99" s="21"/>
      <c r="EI99" s="21"/>
      <c r="EJ99" s="21"/>
      <c r="EK99" s="21"/>
      <c r="EL99" s="21"/>
      <c r="EM99" s="21"/>
      <c r="EN99" s="21"/>
      <c r="EO99" s="21"/>
      <c r="EP99" s="21"/>
      <c r="EQ99" s="21"/>
      <c r="ER99" s="21"/>
      <c r="ES99" s="21"/>
      <c r="ET99" s="21"/>
      <c r="EU99" s="21"/>
      <c r="EV99" s="21"/>
      <c r="EW99" s="21"/>
      <c r="EX99" s="21"/>
      <c r="EY99" s="21"/>
      <c r="EZ99" s="21"/>
      <c r="FA99" s="21"/>
      <c r="FB99" s="21"/>
      <c r="FC99" s="21"/>
      <c r="FD99" s="21"/>
      <c r="FE99" s="21"/>
      <c r="FF99" s="21"/>
      <c r="FG99" s="21"/>
      <c r="FH99" s="21"/>
      <c r="FI99" s="21"/>
      <c r="FJ99" s="21"/>
      <c r="FK99" s="21"/>
      <c r="FL99" s="21"/>
      <c r="FM99" s="21"/>
      <c r="FN99" s="21"/>
      <c r="FO99" s="21"/>
      <c r="FP99" s="21"/>
      <c r="FQ99" s="21"/>
      <c r="FR99" s="21"/>
      <c r="FS99" s="21"/>
      <c r="FT99" s="21"/>
      <c r="FU99" s="21"/>
      <c r="FV99" s="21"/>
      <c r="FW99" s="21"/>
      <c r="FX99" s="21"/>
      <c r="FY99" s="21"/>
      <c r="FZ99" s="21"/>
      <c r="GA99" s="21"/>
      <c r="GB99" s="21"/>
      <c r="GC99" s="21"/>
      <c r="GD99" s="21"/>
      <c r="GE99" s="21"/>
      <c r="GF99" s="21"/>
      <c r="GG99" s="21"/>
      <c r="GH99" s="21"/>
      <c r="GI99" s="21"/>
      <c r="GJ99" s="21"/>
      <c r="GK99" s="21"/>
      <c r="GL99" s="21"/>
      <c r="GM99" s="21"/>
      <c r="GN99" s="21"/>
      <c r="GO99" s="21"/>
      <c r="GP99" s="21"/>
      <c r="GQ99" s="21"/>
      <c r="GR99" s="21"/>
      <c r="GS99" s="21"/>
      <c r="GT99" s="21"/>
      <c r="GU99" s="21"/>
      <c r="GV99" s="21"/>
      <c r="GW99" s="21"/>
      <c r="GX99" s="21"/>
      <c r="GY99" s="21"/>
      <c r="GZ99" s="21"/>
      <c r="HA99" s="21"/>
      <c r="HB99" s="21"/>
      <c r="HC99" s="21"/>
      <c r="HD99" s="21"/>
      <c r="HE99" s="21"/>
      <c r="HF99" s="21"/>
      <c r="HG99" s="21"/>
      <c r="HH99" s="21"/>
      <c r="HI99" s="21"/>
      <c r="HJ99" s="21"/>
      <c r="HK99" s="21"/>
      <c r="HL99" s="21"/>
      <c r="HM99" s="21"/>
      <c r="HN99" s="21"/>
      <c r="HO99" s="21"/>
      <c r="HP99" s="21"/>
      <c r="HQ99" s="21"/>
      <c r="HR99" s="21"/>
      <c r="HS99" s="21"/>
      <c r="HT99" s="21"/>
      <c r="HU99" s="21"/>
      <c r="HV99" s="21"/>
      <c r="HW99" s="21"/>
      <c r="HX99" s="21"/>
      <c r="HY99" s="21"/>
      <c r="HZ99" s="21"/>
      <c r="IA99" s="21"/>
      <c r="IB99" s="21"/>
      <c r="IC99" s="21"/>
      <c r="ID99" s="21"/>
      <c r="IE99" s="21"/>
      <c r="IF99" s="21"/>
      <c r="IG99" s="21"/>
      <c r="IH99" s="21"/>
      <c r="II99" s="21"/>
      <c r="IJ99" s="21"/>
      <c r="IK99" s="21"/>
      <c r="IL99" s="21"/>
      <c r="IM99" s="21"/>
      <c r="IN99" s="21"/>
      <c r="IO99" s="21"/>
      <c r="IP99" s="21"/>
      <c r="IQ99" s="21"/>
      <c r="IR99" s="21"/>
      <c r="IS99" s="21"/>
      <c r="IT99" s="21"/>
      <c r="IU99" s="21"/>
      <c r="IV99" s="21"/>
      <c r="IW99" s="21"/>
    </row>
    <row r="100" spans="1:257" s="9" customFormat="1" ht="41.25" customHeight="1" x14ac:dyDescent="0.2">
      <c r="A100" s="103" t="s">
        <v>184</v>
      </c>
      <c r="B100" s="158" t="s">
        <v>149</v>
      </c>
      <c r="C100" s="15" t="s">
        <v>92</v>
      </c>
      <c r="D100" s="15" t="s">
        <v>38</v>
      </c>
      <c r="E100" s="15" t="s">
        <v>23</v>
      </c>
      <c r="F100" s="69" t="s">
        <v>78</v>
      </c>
      <c r="G100" s="15" t="s">
        <v>7</v>
      </c>
      <c r="H100" s="15" t="s">
        <v>5</v>
      </c>
      <c r="I100" s="164">
        <f>L100+O100+R100+U100+X100+AA100+AD100+AG100+AJ100+AM100+AP100+AS100+AV100+AY100+BB100+BE100+BH100+BK100+BN100+BQ100+BT100+BW100</f>
        <v>209926</v>
      </c>
      <c r="J100" s="119">
        <f t="shared" si="65"/>
        <v>209926</v>
      </c>
      <c r="K100" s="119">
        <f t="shared" si="66"/>
        <v>208258</v>
      </c>
      <c r="L100" s="47">
        <f>M100</f>
        <v>12997</v>
      </c>
      <c r="M100" s="47">
        <v>12997</v>
      </c>
      <c r="N100" s="47">
        <f t="shared" si="72"/>
        <v>12997</v>
      </c>
      <c r="O100" s="47">
        <f>P100</f>
        <v>12642</v>
      </c>
      <c r="P100" s="47">
        <v>12642</v>
      </c>
      <c r="Q100" s="47">
        <f t="shared" si="73"/>
        <v>12642</v>
      </c>
      <c r="R100" s="47">
        <f>S100</f>
        <v>8450</v>
      </c>
      <c r="S100" s="47">
        <v>8450</v>
      </c>
      <c r="T100" s="47">
        <f>S100</f>
        <v>8450</v>
      </c>
      <c r="U100" s="47">
        <f>V100</f>
        <v>14866</v>
      </c>
      <c r="V100" s="47">
        <v>14866</v>
      </c>
      <c r="W100" s="47">
        <v>14866</v>
      </c>
      <c r="X100" s="47">
        <f>Y100</f>
        <v>6775</v>
      </c>
      <c r="Y100" s="47">
        <v>6775</v>
      </c>
      <c r="Z100" s="47">
        <v>6775</v>
      </c>
      <c r="AA100" s="47">
        <f>AB100</f>
        <v>5490</v>
      </c>
      <c r="AB100" s="47">
        <v>5490</v>
      </c>
      <c r="AC100" s="47">
        <v>5489</v>
      </c>
      <c r="AD100" s="47">
        <f>AE100</f>
        <v>7632</v>
      </c>
      <c r="AE100" s="47">
        <v>7632</v>
      </c>
      <c r="AF100" s="47">
        <f>AE100</f>
        <v>7632</v>
      </c>
      <c r="AG100" s="47">
        <f>AH100</f>
        <v>6789</v>
      </c>
      <c r="AH100" s="47">
        <v>6789</v>
      </c>
      <c r="AI100" s="47">
        <f>AH100</f>
        <v>6789</v>
      </c>
      <c r="AJ100" s="47">
        <f>AK100</f>
        <v>7553</v>
      </c>
      <c r="AK100" s="47">
        <v>7553</v>
      </c>
      <c r="AL100" s="47">
        <f>AK100</f>
        <v>7553</v>
      </c>
      <c r="AM100" s="47">
        <f>AN100</f>
        <v>4796</v>
      </c>
      <c r="AN100" s="47">
        <v>4796</v>
      </c>
      <c r="AO100" s="47">
        <f>AN100</f>
        <v>4796</v>
      </c>
      <c r="AP100" s="47">
        <f>AQ100</f>
        <v>8473</v>
      </c>
      <c r="AQ100" s="47">
        <v>8473</v>
      </c>
      <c r="AR100" s="47">
        <f>AQ100</f>
        <v>8473</v>
      </c>
      <c r="AS100" s="47">
        <f>AT100</f>
        <v>6136</v>
      </c>
      <c r="AT100" s="47">
        <v>6136</v>
      </c>
      <c r="AU100" s="47">
        <f>AT100</f>
        <v>6136</v>
      </c>
      <c r="AV100" s="47">
        <f>AW100</f>
        <v>8683</v>
      </c>
      <c r="AW100" s="47">
        <v>8683</v>
      </c>
      <c r="AX100" s="47">
        <f>AW100</f>
        <v>8683</v>
      </c>
      <c r="AY100" s="47">
        <f>AZ100</f>
        <v>7685</v>
      </c>
      <c r="AZ100" s="47">
        <v>7685</v>
      </c>
      <c r="BA100" s="47">
        <v>6018</v>
      </c>
      <c r="BB100" s="47">
        <f>BC100</f>
        <v>6379</v>
      </c>
      <c r="BC100" s="47">
        <v>6379</v>
      </c>
      <c r="BD100" s="47">
        <f>BC100</f>
        <v>6379</v>
      </c>
      <c r="BE100" s="47">
        <f>BF100</f>
        <v>5790</v>
      </c>
      <c r="BF100" s="47">
        <v>5790</v>
      </c>
      <c r="BG100" s="47">
        <v>5790</v>
      </c>
      <c r="BH100" s="47">
        <f>BI100</f>
        <v>9871</v>
      </c>
      <c r="BI100" s="47">
        <v>9871</v>
      </c>
      <c r="BJ100" s="47">
        <v>9871</v>
      </c>
      <c r="BK100" s="47">
        <f>BL100</f>
        <v>14121</v>
      </c>
      <c r="BL100" s="47">
        <v>14121</v>
      </c>
      <c r="BM100" s="47">
        <f>BL100</f>
        <v>14121</v>
      </c>
      <c r="BN100" s="47">
        <f>BO100</f>
        <v>7902</v>
      </c>
      <c r="BO100" s="47">
        <v>7902</v>
      </c>
      <c r="BP100" s="47">
        <f>BO100</f>
        <v>7902</v>
      </c>
      <c r="BQ100" s="47">
        <f>BR100</f>
        <v>12733</v>
      </c>
      <c r="BR100" s="47">
        <v>12733</v>
      </c>
      <c r="BS100" s="47">
        <f>BR100</f>
        <v>12733</v>
      </c>
      <c r="BT100" s="47">
        <f>BU100</f>
        <v>11292</v>
      </c>
      <c r="BU100" s="47">
        <v>11292</v>
      </c>
      <c r="BV100" s="47">
        <f>BU100</f>
        <v>11292</v>
      </c>
      <c r="BW100" s="47">
        <f>BX100</f>
        <v>22871</v>
      </c>
      <c r="BX100" s="47">
        <v>22871</v>
      </c>
      <c r="BY100" s="100">
        <f>BX100</f>
        <v>22871</v>
      </c>
      <c r="BZ100" s="21"/>
      <c r="CA100" s="21"/>
      <c r="CB100" s="21"/>
      <c r="CC100" s="21"/>
      <c r="CD100" s="21"/>
      <c r="CE100" s="21"/>
      <c r="CF100" s="21"/>
      <c r="CG100" s="21"/>
      <c r="CH100" s="21"/>
      <c r="CI100" s="21"/>
      <c r="CJ100" s="21"/>
      <c r="CK100" s="21"/>
      <c r="CL100" s="21"/>
      <c r="CM100" s="21"/>
      <c r="CN100" s="21"/>
      <c r="CO100" s="21"/>
      <c r="CP100" s="21"/>
      <c r="CQ100" s="21"/>
      <c r="CR100" s="21"/>
      <c r="CS100" s="21"/>
      <c r="CT100" s="21"/>
      <c r="CU100" s="21"/>
      <c r="CV100" s="21"/>
      <c r="CW100" s="21"/>
      <c r="CX100" s="21"/>
      <c r="CY100" s="21"/>
      <c r="CZ100" s="21"/>
      <c r="DA100" s="21"/>
      <c r="DB100" s="21"/>
      <c r="DC100" s="21"/>
      <c r="DD100" s="21"/>
      <c r="DE100" s="21"/>
      <c r="DF100" s="21"/>
      <c r="DG100" s="21"/>
      <c r="DH100" s="21"/>
      <c r="DI100" s="21"/>
      <c r="DJ100" s="21"/>
      <c r="DK100" s="21"/>
      <c r="DL100" s="21"/>
      <c r="DM100" s="21"/>
      <c r="DN100" s="21"/>
      <c r="DO100" s="21"/>
      <c r="DP100" s="21"/>
      <c r="DQ100" s="21"/>
      <c r="DR100" s="21"/>
      <c r="DS100" s="21"/>
      <c r="DT100" s="21"/>
      <c r="DU100" s="21"/>
      <c r="DV100" s="21"/>
      <c r="DW100" s="21"/>
      <c r="DX100" s="21"/>
      <c r="DY100" s="21"/>
      <c r="DZ100" s="21"/>
      <c r="EA100" s="21"/>
      <c r="EB100" s="21"/>
      <c r="EC100" s="21"/>
      <c r="ED100" s="21"/>
      <c r="EE100" s="21"/>
      <c r="EF100" s="21"/>
      <c r="EG100" s="21"/>
      <c r="EH100" s="21"/>
      <c r="EI100" s="21"/>
      <c r="EJ100" s="21"/>
      <c r="EK100" s="21"/>
      <c r="EL100" s="21"/>
      <c r="EM100" s="21"/>
      <c r="EN100" s="21"/>
      <c r="EO100" s="21"/>
      <c r="EP100" s="21"/>
      <c r="EQ100" s="21"/>
      <c r="ER100" s="21"/>
      <c r="ES100" s="21"/>
      <c r="ET100" s="21"/>
      <c r="EU100" s="21"/>
      <c r="EV100" s="21"/>
      <c r="EW100" s="21"/>
      <c r="EX100" s="21"/>
      <c r="EY100" s="21"/>
      <c r="EZ100" s="21"/>
      <c r="FA100" s="21"/>
      <c r="FB100" s="21"/>
      <c r="FC100" s="21"/>
      <c r="FD100" s="21"/>
      <c r="FE100" s="21"/>
      <c r="FF100" s="21"/>
      <c r="FG100" s="21"/>
      <c r="FH100" s="21"/>
      <c r="FI100" s="21"/>
      <c r="FJ100" s="21"/>
      <c r="FK100" s="21"/>
      <c r="FL100" s="21"/>
      <c r="FM100" s="21"/>
      <c r="FN100" s="21"/>
      <c r="FO100" s="21"/>
      <c r="FP100" s="21"/>
      <c r="FQ100" s="21"/>
      <c r="FR100" s="21"/>
      <c r="FS100" s="21"/>
      <c r="FT100" s="21"/>
      <c r="FU100" s="21"/>
      <c r="FV100" s="21"/>
      <c r="FW100" s="21"/>
      <c r="FX100" s="21"/>
      <c r="FY100" s="21"/>
      <c r="FZ100" s="21"/>
      <c r="GA100" s="21"/>
      <c r="GB100" s="21"/>
      <c r="GC100" s="21"/>
      <c r="GD100" s="21"/>
      <c r="GE100" s="21"/>
      <c r="GF100" s="21"/>
      <c r="GG100" s="21"/>
      <c r="GH100" s="21"/>
      <c r="GI100" s="21"/>
      <c r="GJ100" s="21"/>
      <c r="GK100" s="21"/>
      <c r="GL100" s="21"/>
      <c r="GM100" s="21"/>
      <c r="GN100" s="21"/>
      <c r="GO100" s="21"/>
      <c r="GP100" s="21"/>
      <c r="GQ100" s="21"/>
      <c r="GR100" s="21"/>
      <c r="GS100" s="21"/>
      <c r="GT100" s="21"/>
      <c r="GU100" s="21"/>
      <c r="GV100" s="21"/>
      <c r="GW100" s="21"/>
      <c r="GX100" s="21"/>
      <c r="GY100" s="21"/>
      <c r="GZ100" s="21"/>
      <c r="HA100" s="21"/>
      <c r="HB100" s="21"/>
      <c r="HC100" s="21"/>
      <c r="HD100" s="21"/>
      <c r="HE100" s="21"/>
      <c r="HF100" s="21"/>
      <c r="HG100" s="21"/>
      <c r="HH100" s="21"/>
      <c r="HI100" s="21"/>
      <c r="HJ100" s="21"/>
      <c r="HK100" s="21"/>
      <c r="HL100" s="21"/>
      <c r="HM100" s="21"/>
      <c r="HN100" s="21"/>
      <c r="HO100" s="21"/>
      <c r="HP100" s="21"/>
      <c r="HQ100" s="21"/>
      <c r="HR100" s="21"/>
      <c r="HS100" s="21"/>
      <c r="HT100" s="21"/>
      <c r="HU100" s="21"/>
      <c r="HV100" s="21"/>
      <c r="HW100" s="21"/>
      <c r="HX100" s="21"/>
      <c r="HY100" s="21"/>
      <c r="HZ100" s="21"/>
      <c r="IA100" s="21"/>
      <c r="IB100" s="21"/>
      <c r="IC100" s="21"/>
      <c r="ID100" s="21"/>
      <c r="IE100" s="21"/>
      <c r="IF100" s="21"/>
      <c r="IG100" s="21"/>
      <c r="IH100" s="21"/>
      <c r="II100" s="21"/>
      <c r="IJ100" s="21"/>
      <c r="IK100" s="21"/>
      <c r="IL100" s="21"/>
      <c r="IM100" s="21"/>
      <c r="IN100" s="21"/>
      <c r="IO100" s="21"/>
      <c r="IP100" s="21"/>
      <c r="IQ100" s="21"/>
      <c r="IR100" s="21"/>
      <c r="IS100" s="21"/>
      <c r="IT100" s="21"/>
      <c r="IU100" s="21"/>
      <c r="IV100" s="21"/>
      <c r="IW100" s="21"/>
    </row>
    <row r="101" spans="1:257" s="9" customFormat="1" ht="41.25" customHeight="1" x14ac:dyDescent="0.2">
      <c r="A101" s="103" t="s">
        <v>185</v>
      </c>
      <c r="B101" s="158" t="s">
        <v>149</v>
      </c>
      <c r="C101" s="15" t="s">
        <v>98</v>
      </c>
      <c r="D101" s="15" t="s">
        <v>2</v>
      </c>
      <c r="E101" s="15" t="s">
        <v>1</v>
      </c>
      <c r="F101" s="15" t="s">
        <v>14</v>
      </c>
      <c r="G101" s="15" t="s">
        <v>7</v>
      </c>
      <c r="H101" s="12" t="s">
        <v>5</v>
      </c>
      <c r="I101" s="164">
        <f t="shared" ref="I101:I164" si="74">L101+O101+R101+U101+X101+AA101+AD101+AG101+AJ101+AM101+AP101+AS101+AV101+AY101+BB101+BE101+BH101+BK101+BN101+BQ101+BT101+BW101</f>
        <v>10584</v>
      </c>
      <c r="J101" s="119">
        <f t="shared" si="65"/>
        <v>10584</v>
      </c>
      <c r="K101" s="119">
        <f t="shared" si="66"/>
        <v>9697</v>
      </c>
      <c r="L101" s="47">
        <f t="shared" ref="L101:L102" si="75">M101</f>
        <v>436</v>
      </c>
      <c r="M101" s="47">
        <v>436</v>
      </c>
      <c r="N101" s="47">
        <f t="shared" si="72"/>
        <v>436</v>
      </c>
      <c r="O101" s="47">
        <f t="shared" ref="O101:O102" si="76">P101</f>
        <v>436</v>
      </c>
      <c r="P101" s="47">
        <v>436</v>
      </c>
      <c r="Q101" s="47">
        <f t="shared" si="73"/>
        <v>436</v>
      </c>
      <c r="R101" s="47">
        <f t="shared" ref="R101:R102" si="77">S101</f>
        <v>436</v>
      </c>
      <c r="S101" s="47">
        <v>436</v>
      </c>
      <c r="T101" s="47">
        <f>S101</f>
        <v>436</v>
      </c>
      <c r="U101" s="47">
        <f t="shared" ref="U101:U102" si="78">V101</f>
        <v>436</v>
      </c>
      <c r="V101" s="47">
        <v>436</v>
      </c>
      <c r="W101" s="47">
        <f>V101</f>
        <v>436</v>
      </c>
      <c r="X101" s="47">
        <f t="shared" ref="X101:X102" si="79">Y101</f>
        <v>436</v>
      </c>
      <c r="Y101" s="47">
        <v>436</v>
      </c>
      <c r="Z101" s="47">
        <v>398</v>
      </c>
      <c r="AA101" s="47">
        <f t="shared" ref="AA101:AA102" si="80">AB101</f>
        <v>436</v>
      </c>
      <c r="AB101" s="47">
        <v>436</v>
      </c>
      <c r="AC101" s="47">
        <f>AB101</f>
        <v>436</v>
      </c>
      <c r="AD101" s="47">
        <f t="shared" ref="AD101:AD102" si="81">AE101</f>
        <v>436</v>
      </c>
      <c r="AE101" s="47">
        <v>436</v>
      </c>
      <c r="AF101" s="47">
        <f>AE101</f>
        <v>436</v>
      </c>
      <c r="AG101" s="47">
        <f t="shared" ref="AG101:AG102" si="82">AH101</f>
        <v>436</v>
      </c>
      <c r="AH101" s="47">
        <v>436</v>
      </c>
      <c r="AI101" s="47">
        <v>388</v>
      </c>
      <c r="AJ101" s="47">
        <f t="shared" ref="AJ101:AJ102" si="83">AK101</f>
        <v>436</v>
      </c>
      <c r="AK101" s="47">
        <v>436</v>
      </c>
      <c r="AL101" s="47">
        <v>407</v>
      </c>
      <c r="AM101" s="47">
        <f t="shared" ref="AM101:AM102" si="84">AN101</f>
        <v>436</v>
      </c>
      <c r="AN101" s="47">
        <v>436</v>
      </c>
      <c r="AO101" s="47">
        <v>224</v>
      </c>
      <c r="AP101" s="47">
        <f t="shared" ref="AP101:AP102" si="85">AQ101</f>
        <v>436</v>
      </c>
      <c r="AQ101" s="47">
        <v>436</v>
      </c>
      <c r="AR101" s="47">
        <f>AQ101</f>
        <v>436</v>
      </c>
      <c r="AS101" s="47">
        <f t="shared" ref="AS101:AS102" si="86">AT101</f>
        <v>436</v>
      </c>
      <c r="AT101" s="47">
        <v>436</v>
      </c>
      <c r="AU101" s="47">
        <v>329</v>
      </c>
      <c r="AV101" s="47">
        <f t="shared" ref="AV101:AV102" si="87">AW101</f>
        <v>436</v>
      </c>
      <c r="AW101" s="47">
        <v>436</v>
      </c>
      <c r="AX101" s="47">
        <v>436</v>
      </c>
      <c r="AY101" s="47">
        <f t="shared" ref="AY101:AY102" si="88">AZ101</f>
        <v>436</v>
      </c>
      <c r="AZ101" s="47">
        <v>436</v>
      </c>
      <c r="BA101" s="47">
        <v>157</v>
      </c>
      <c r="BB101" s="47">
        <f t="shared" ref="BB101:BB102" si="89">BC101</f>
        <v>436</v>
      </c>
      <c r="BC101" s="47">
        <v>436</v>
      </c>
      <c r="BD101" s="47">
        <v>436</v>
      </c>
      <c r="BE101" s="47">
        <f t="shared" ref="BE101:BE102" si="90">BF101</f>
        <v>436</v>
      </c>
      <c r="BF101" s="47">
        <v>436</v>
      </c>
      <c r="BG101" s="47">
        <v>324</v>
      </c>
      <c r="BH101" s="47">
        <f t="shared" ref="BH101:BH102" si="91">BI101</f>
        <v>436</v>
      </c>
      <c r="BI101" s="47">
        <v>436</v>
      </c>
      <c r="BJ101" s="47">
        <v>436</v>
      </c>
      <c r="BK101" s="47">
        <f t="shared" ref="BK101:BK102" si="92">BL101</f>
        <v>436</v>
      </c>
      <c r="BL101" s="47">
        <v>436</v>
      </c>
      <c r="BM101" s="47">
        <v>436</v>
      </c>
      <c r="BN101" s="47">
        <f t="shared" ref="BN101:BN102" si="93">BO101</f>
        <v>436</v>
      </c>
      <c r="BO101" s="47">
        <v>436</v>
      </c>
      <c r="BP101" s="47">
        <v>436</v>
      </c>
      <c r="BQ101" s="47">
        <f t="shared" ref="BQ101:BQ102" si="94">BR101</f>
        <v>1380</v>
      </c>
      <c r="BR101" s="47">
        <v>1380</v>
      </c>
      <c r="BS101" s="47">
        <v>1380</v>
      </c>
      <c r="BT101" s="47">
        <f t="shared" ref="BT101:BT102" si="95">BU101</f>
        <v>460</v>
      </c>
      <c r="BU101" s="47">
        <v>460</v>
      </c>
      <c r="BV101" s="47">
        <v>460</v>
      </c>
      <c r="BW101" s="47">
        <f t="shared" ref="BW101:BW102" si="96">BX101</f>
        <v>460</v>
      </c>
      <c r="BX101" s="47">
        <v>460</v>
      </c>
      <c r="BY101" s="100">
        <v>398</v>
      </c>
      <c r="BZ101" s="21"/>
      <c r="CA101" s="21"/>
      <c r="CB101" s="21"/>
      <c r="CC101" s="21"/>
      <c r="CD101" s="21"/>
      <c r="CE101" s="21"/>
      <c r="CF101" s="21"/>
      <c r="CG101" s="21"/>
      <c r="CH101" s="21"/>
      <c r="CI101" s="21"/>
      <c r="CJ101" s="21"/>
      <c r="CK101" s="21"/>
      <c r="CL101" s="21"/>
      <c r="CM101" s="21"/>
      <c r="CN101" s="21"/>
      <c r="CO101" s="21"/>
      <c r="CP101" s="21"/>
      <c r="CQ101" s="21"/>
      <c r="CR101" s="21"/>
      <c r="CS101" s="21"/>
      <c r="CT101" s="21"/>
      <c r="CU101" s="21"/>
      <c r="CV101" s="21"/>
      <c r="CW101" s="21"/>
      <c r="CX101" s="21"/>
      <c r="CY101" s="21"/>
      <c r="CZ101" s="21"/>
      <c r="DA101" s="21"/>
      <c r="DB101" s="21"/>
      <c r="DC101" s="21"/>
      <c r="DD101" s="21"/>
      <c r="DE101" s="21"/>
      <c r="DF101" s="21"/>
      <c r="DG101" s="21"/>
      <c r="DH101" s="21"/>
      <c r="DI101" s="21"/>
      <c r="DJ101" s="21"/>
      <c r="DK101" s="21"/>
      <c r="DL101" s="21"/>
      <c r="DM101" s="21"/>
      <c r="DN101" s="21"/>
      <c r="DO101" s="21"/>
      <c r="DP101" s="21"/>
      <c r="DQ101" s="21"/>
      <c r="DR101" s="21"/>
      <c r="DS101" s="21"/>
      <c r="DT101" s="21"/>
      <c r="DU101" s="21"/>
      <c r="DV101" s="21"/>
      <c r="DW101" s="21"/>
      <c r="DX101" s="21"/>
      <c r="DY101" s="21"/>
      <c r="DZ101" s="21"/>
      <c r="EA101" s="21"/>
      <c r="EB101" s="21"/>
      <c r="EC101" s="21"/>
      <c r="ED101" s="21"/>
      <c r="EE101" s="21"/>
      <c r="EF101" s="21"/>
      <c r="EG101" s="21"/>
      <c r="EH101" s="21"/>
      <c r="EI101" s="21"/>
      <c r="EJ101" s="21"/>
      <c r="EK101" s="21"/>
      <c r="EL101" s="21"/>
      <c r="EM101" s="21"/>
      <c r="EN101" s="21"/>
      <c r="EO101" s="21"/>
      <c r="EP101" s="21"/>
      <c r="EQ101" s="21"/>
      <c r="ER101" s="21"/>
      <c r="ES101" s="21"/>
      <c r="ET101" s="21"/>
      <c r="EU101" s="21"/>
      <c r="EV101" s="21"/>
      <c r="EW101" s="21"/>
      <c r="EX101" s="21"/>
      <c r="EY101" s="21"/>
      <c r="EZ101" s="21"/>
      <c r="FA101" s="21"/>
      <c r="FB101" s="21"/>
      <c r="FC101" s="21"/>
      <c r="FD101" s="21"/>
      <c r="FE101" s="21"/>
      <c r="FF101" s="21"/>
      <c r="FG101" s="21"/>
      <c r="FH101" s="21"/>
      <c r="FI101" s="21"/>
      <c r="FJ101" s="21"/>
      <c r="FK101" s="21"/>
      <c r="FL101" s="21"/>
      <c r="FM101" s="21"/>
      <c r="FN101" s="21"/>
      <c r="FO101" s="21"/>
      <c r="FP101" s="21"/>
      <c r="FQ101" s="21"/>
      <c r="FR101" s="21"/>
      <c r="FS101" s="21"/>
      <c r="FT101" s="21"/>
      <c r="FU101" s="21"/>
      <c r="FV101" s="21"/>
      <c r="FW101" s="21"/>
      <c r="FX101" s="21"/>
      <c r="FY101" s="21"/>
      <c r="FZ101" s="21"/>
      <c r="GA101" s="21"/>
      <c r="GB101" s="21"/>
      <c r="GC101" s="21"/>
      <c r="GD101" s="21"/>
      <c r="GE101" s="21"/>
      <c r="GF101" s="21"/>
      <c r="GG101" s="21"/>
      <c r="GH101" s="21"/>
      <c r="GI101" s="21"/>
      <c r="GJ101" s="21"/>
      <c r="GK101" s="21"/>
      <c r="GL101" s="21"/>
      <c r="GM101" s="21"/>
      <c r="GN101" s="21"/>
      <c r="GO101" s="21"/>
      <c r="GP101" s="21"/>
      <c r="GQ101" s="21"/>
      <c r="GR101" s="21"/>
      <c r="GS101" s="21"/>
      <c r="GT101" s="21"/>
      <c r="GU101" s="21"/>
      <c r="GV101" s="21"/>
      <c r="GW101" s="21"/>
      <c r="GX101" s="21"/>
      <c r="GY101" s="21"/>
      <c r="GZ101" s="21"/>
      <c r="HA101" s="21"/>
      <c r="HB101" s="21"/>
      <c r="HC101" s="21"/>
      <c r="HD101" s="21"/>
      <c r="HE101" s="21"/>
      <c r="HF101" s="21"/>
      <c r="HG101" s="21"/>
      <c r="HH101" s="21"/>
      <c r="HI101" s="21"/>
      <c r="HJ101" s="21"/>
      <c r="HK101" s="21"/>
      <c r="HL101" s="21"/>
      <c r="HM101" s="21"/>
      <c r="HN101" s="21"/>
      <c r="HO101" s="21"/>
      <c r="HP101" s="21"/>
      <c r="HQ101" s="21"/>
      <c r="HR101" s="21"/>
      <c r="HS101" s="21"/>
      <c r="HT101" s="21"/>
      <c r="HU101" s="21"/>
      <c r="HV101" s="21"/>
      <c r="HW101" s="21"/>
      <c r="HX101" s="21"/>
      <c r="HY101" s="21"/>
      <c r="HZ101" s="21"/>
      <c r="IA101" s="21"/>
      <c r="IB101" s="21"/>
      <c r="IC101" s="21"/>
      <c r="ID101" s="21"/>
      <c r="IE101" s="21"/>
      <c r="IF101" s="21"/>
      <c r="IG101" s="21"/>
      <c r="IH101" s="21"/>
      <c r="II101" s="21"/>
      <c r="IJ101" s="21"/>
      <c r="IK101" s="21"/>
      <c r="IL101" s="21"/>
      <c r="IM101" s="21"/>
      <c r="IN101" s="21"/>
      <c r="IO101" s="21"/>
      <c r="IP101" s="21"/>
      <c r="IQ101" s="21"/>
      <c r="IR101" s="21"/>
      <c r="IS101" s="21"/>
      <c r="IT101" s="21"/>
      <c r="IU101" s="21"/>
      <c r="IV101" s="21"/>
      <c r="IW101" s="21"/>
    </row>
    <row r="102" spans="1:257" s="9" customFormat="1" ht="48.75" customHeight="1" x14ac:dyDescent="0.2">
      <c r="A102" s="186" t="s">
        <v>186</v>
      </c>
      <c r="B102" s="158" t="s">
        <v>149</v>
      </c>
      <c r="C102" s="15" t="s">
        <v>92</v>
      </c>
      <c r="D102" s="15" t="s">
        <v>38</v>
      </c>
      <c r="E102" s="15" t="s">
        <v>23</v>
      </c>
      <c r="F102" s="69" t="s">
        <v>81</v>
      </c>
      <c r="G102" s="15" t="s">
        <v>7</v>
      </c>
      <c r="H102" s="12" t="s">
        <v>5</v>
      </c>
      <c r="I102" s="164">
        <f t="shared" si="74"/>
        <v>40531</v>
      </c>
      <c r="J102" s="119">
        <f t="shared" si="65"/>
        <v>40531</v>
      </c>
      <c r="K102" s="119">
        <f t="shared" si="66"/>
        <v>40482</v>
      </c>
      <c r="L102" s="47">
        <f t="shared" si="75"/>
        <v>1647</v>
      </c>
      <c r="M102" s="47">
        <v>1647</v>
      </c>
      <c r="N102" s="47">
        <f t="shared" si="72"/>
        <v>1647</v>
      </c>
      <c r="O102" s="47">
        <f t="shared" si="76"/>
        <v>2838</v>
      </c>
      <c r="P102" s="47">
        <v>2838</v>
      </c>
      <c r="Q102" s="47">
        <f t="shared" si="73"/>
        <v>2838</v>
      </c>
      <c r="R102" s="47">
        <f t="shared" si="77"/>
        <v>1141</v>
      </c>
      <c r="S102" s="47">
        <v>1141</v>
      </c>
      <c r="T102" s="47">
        <v>1141</v>
      </c>
      <c r="U102" s="47">
        <f t="shared" si="78"/>
        <v>1938</v>
      </c>
      <c r="V102" s="47">
        <v>1938</v>
      </c>
      <c r="W102" s="47">
        <v>1938</v>
      </c>
      <c r="X102" s="47">
        <f t="shared" si="79"/>
        <v>1141</v>
      </c>
      <c r="Y102" s="47">
        <v>1141</v>
      </c>
      <c r="Z102" s="47">
        <v>1141</v>
      </c>
      <c r="AA102" s="47">
        <f t="shared" si="80"/>
        <v>1456</v>
      </c>
      <c r="AB102" s="47">
        <v>1456</v>
      </c>
      <c r="AC102" s="47">
        <v>1454</v>
      </c>
      <c r="AD102" s="47">
        <f t="shared" si="81"/>
        <v>886</v>
      </c>
      <c r="AE102" s="47">
        <v>886</v>
      </c>
      <c r="AF102" s="47">
        <v>886</v>
      </c>
      <c r="AG102" s="47">
        <f t="shared" si="82"/>
        <v>768</v>
      </c>
      <c r="AH102" s="47">
        <v>768</v>
      </c>
      <c r="AI102" s="47">
        <v>768</v>
      </c>
      <c r="AJ102" s="47">
        <f t="shared" si="83"/>
        <v>1652</v>
      </c>
      <c r="AK102" s="47">
        <v>1652</v>
      </c>
      <c r="AL102" s="47">
        <v>1652</v>
      </c>
      <c r="AM102" s="47">
        <f t="shared" si="84"/>
        <v>776</v>
      </c>
      <c r="AN102" s="47">
        <v>776</v>
      </c>
      <c r="AO102" s="47">
        <v>729</v>
      </c>
      <c r="AP102" s="47">
        <f t="shared" si="85"/>
        <v>1252</v>
      </c>
      <c r="AQ102" s="47">
        <v>1252</v>
      </c>
      <c r="AR102" s="47">
        <v>1252</v>
      </c>
      <c r="AS102" s="47">
        <f t="shared" si="86"/>
        <v>1117</v>
      </c>
      <c r="AT102" s="47">
        <v>1117</v>
      </c>
      <c r="AU102" s="47">
        <v>1117</v>
      </c>
      <c r="AV102" s="47">
        <f t="shared" si="87"/>
        <v>1377</v>
      </c>
      <c r="AW102" s="47">
        <v>1377</v>
      </c>
      <c r="AX102" s="47">
        <v>1377</v>
      </c>
      <c r="AY102" s="47">
        <f t="shared" si="88"/>
        <v>914</v>
      </c>
      <c r="AZ102" s="47">
        <v>914</v>
      </c>
      <c r="BA102" s="47">
        <v>914</v>
      </c>
      <c r="BB102" s="47">
        <f t="shared" si="89"/>
        <v>1239</v>
      </c>
      <c r="BC102" s="47">
        <v>1239</v>
      </c>
      <c r="BD102" s="47">
        <v>1239</v>
      </c>
      <c r="BE102" s="47">
        <f t="shared" si="90"/>
        <v>972</v>
      </c>
      <c r="BF102" s="47">
        <v>972</v>
      </c>
      <c r="BG102" s="47">
        <v>972</v>
      </c>
      <c r="BH102" s="47">
        <f t="shared" si="91"/>
        <v>1009</v>
      </c>
      <c r="BI102" s="47">
        <v>1009</v>
      </c>
      <c r="BJ102" s="47">
        <v>1009</v>
      </c>
      <c r="BK102" s="47">
        <f t="shared" si="92"/>
        <v>2644</v>
      </c>
      <c r="BL102" s="47">
        <v>2644</v>
      </c>
      <c r="BM102" s="47">
        <v>2644</v>
      </c>
      <c r="BN102" s="47">
        <f t="shared" si="93"/>
        <v>2451</v>
      </c>
      <c r="BO102" s="47">
        <v>2451</v>
      </c>
      <c r="BP102" s="47">
        <v>2451</v>
      </c>
      <c r="BQ102" s="47">
        <f t="shared" si="94"/>
        <v>6909</v>
      </c>
      <c r="BR102" s="47">
        <v>6909</v>
      </c>
      <c r="BS102" s="47">
        <v>6909</v>
      </c>
      <c r="BT102" s="47">
        <f t="shared" si="95"/>
        <v>2082</v>
      </c>
      <c r="BU102" s="47">
        <v>2082</v>
      </c>
      <c r="BV102" s="47">
        <v>2082</v>
      </c>
      <c r="BW102" s="47">
        <f t="shared" si="96"/>
        <v>4322</v>
      </c>
      <c r="BX102" s="47">
        <v>4322</v>
      </c>
      <c r="BY102" s="100">
        <v>4322</v>
      </c>
      <c r="BZ102" s="21"/>
      <c r="CA102" s="21"/>
      <c r="CB102" s="21"/>
      <c r="CC102" s="21"/>
      <c r="CD102" s="21"/>
      <c r="CE102" s="21"/>
      <c r="CF102" s="21"/>
      <c r="CG102" s="21"/>
      <c r="CH102" s="21"/>
      <c r="CI102" s="21"/>
      <c r="CJ102" s="21"/>
      <c r="CK102" s="21"/>
      <c r="CL102" s="21"/>
      <c r="CM102" s="21"/>
      <c r="CN102" s="21"/>
      <c r="CO102" s="21"/>
      <c r="CP102" s="21"/>
      <c r="CQ102" s="21"/>
      <c r="CR102" s="21"/>
      <c r="CS102" s="21"/>
      <c r="CT102" s="21"/>
      <c r="CU102" s="21"/>
      <c r="CV102" s="21"/>
      <c r="CW102" s="21"/>
      <c r="CX102" s="21"/>
      <c r="CY102" s="21"/>
      <c r="CZ102" s="21"/>
      <c r="DA102" s="21"/>
      <c r="DB102" s="21"/>
      <c r="DC102" s="21"/>
      <c r="DD102" s="21"/>
      <c r="DE102" s="21"/>
      <c r="DF102" s="21"/>
      <c r="DG102" s="21"/>
      <c r="DH102" s="21"/>
      <c r="DI102" s="21"/>
      <c r="DJ102" s="21"/>
      <c r="DK102" s="21"/>
      <c r="DL102" s="21"/>
      <c r="DM102" s="21"/>
      <c r="DN102" s="21"/>
      <c r="DO102" s="21"/>
      <c r="DP102" s="21"/>
      <c r="DQ102" s="21"/>
      <c r="DR102" s="21"/>
      <c r="DS102" s="21"/>
      <c r="DT102" s="21"/>
      <c r="DU102" s="21"/>
      <c r="DV102" s="21"/>
      <c r="DW102" s="21"/>
      <c r="DX102" s="21"/>
      <c r="DY102" s="21"/>
      <c r="DZ102" s="21"/>
      <c r="EA102" s="21"/>
      <c r="EB102" s="21"/>
      <c r="EC102" s="21"/>
      <c r="ED102" s="21"/>
      <c r="EE102" s="21"/>
      <c r="EF102" s="21"/>
      <c r="EG102" s="21"/>
      <c r="EH102" s="21"/>
      <c r="EI102" s="21"/>
      <c r="EJ102" s="21"/>
      <c r="EK102" s="21"/>
      <c r="EL102" s="21"/>
      <c r="EM102" s="21"/>
      <c r="EN102" s="21"/>
      <c r="EO102" s="21"/>
      <c r="EP102" s="21"/>
      <c r="EQ102" s="21"/>
      <c r="ER102" s="21"/>
      <c r="ES102" s="21"/>
      <c r="ET102" s="21"/>
      <c r="EU102" s="21"/>
      <c r="EV102" s="21"/>
      <c r="EW102" s="21"/>
      <c r="EX102" s="21"/>
      <c r="EY102" s="21"/>
      <c r="EZ102" s="21"/>
      <c r="FA102" s="21"/>
      <c r="FB102" s="21"/>
      <c r="FC102" s="21"/>
      <c r="FD102" s="21"/>
      <c r="FE102" s="21"/>
      <c r="FF102" s="21"/>
      <c r="FG102" s="21"/>
      <c r="FH102" s="21"/>
      <c r="FI102" s="21"/>
      <c r="FJ102" s="21"/>
      <c r="FK102" s="21"/>
      <c r="FL102" s="21"/>
      <c r="FM102" s="21"/>
      <c r="FN102" s="21"/>
      <c r="FO102" s="21"/>
      <c r="FP102" s="21"/>
      <c r="FQ102" s="21"/>
      <c r="FR102" s="21"/>
      <c r="FS102" s="21"/>
      <c r="FT102" s="21"/>
      <c r="FU102" s="21"/>
      <c r="FV102" s="21"/>
      <c r="FW102" s="21"/>
      <c r="FX102" s="21"/>
      <c r="FY102" s="21"/>
      <c r="FZ102" s="21"/>
      <c r="GA102" s="21"/>
      <c r="GB102" s="21"/>
      <c r="GC102" s="21"/>
      <c r="GD102" s="21"/>
      <c r="GE102" s="21"/>
      <c r="GF102" s="21"/>
      <c r="GG102" s="21"/>
      <c r="GH102" s="21"/>
      <c r="GI102" s="21"/>
      <c r="GJ102" s="21"/>
      <c r="GK102" s="21"/>
      <c r="GL102" s="21"/>
      <c r="GM102" s="21"/>
      <c r="GN102" s="21"/>
      <c r="GO102" s="21"/>
      <c r="GP102" s="21"/>
      <c r="GQ102" s="21"/>
      <c r="GR102" s="21"/>
      <c r="GS102" s="21"/>
      <c r="GT102" s="21"/>
      <c r="GU102" s="21"/>
      <c r="GV102" s="21"/>
      <c r="GW102" s="21"/>
      <c r="GX102" s="21"/>
      <c r="GY102" s="21"/>
      <c r="GZ102" s="21"/>
      <c r="HA102" s="21"/>
      <c r="HB102" s="21"/>
      <c r="HC102" s="21"/>
      <c r="HD102" s="21"/>
      <c r="HE102" s="21"/>
      <c r="HF102" s="21"/>
      <c r="HG102" s="21"/>
      <c r="HH102" s="21"/>
      <c r="HI102" s="21"/>
      <c r="HJ102" s="21"/>
      <c r="HK102" s="21"/>
      <c r="HL102" s="21"/>
      <c r="HM102" s="21"/>
      <c r="HN102" s="21"/>
      <c r="HO102" s="21"/>
      <c r="HP102" s="21"/>
      <c r="HQ102" s="21"/>
      <c r="HR102" s="21"/>
      <c r="HS102" s="21"/>
      <c r="HT102" s="21"/>
      <c r="HU102" s="21"/>
      <c r="HV102" s="21"/>
      <c r="HW102" s="21"/>
      <c r="HX102" s="21"/>
      <c r="HY102" s="21"/>
      <c r="HZ102" s="21"/>
      <c r="IA102" s="21"/>
      <c r="IB102" s="21"/>
      <c r="IC102" s="21"/>
      <c r="ID102" s="21"/>
      <c r="IE102" s="21"/>
      <c r="IF102" s="21"/>
      <c r="IG102" s="21"/>
      <c r="IH102" s="21"/>
      <c r="II102" s="21"/>
      <c r="IJ102" s="21"/>
      <c r="IK102" s="21"/>
      <c r="IL102" s="21"/>
      <c r="IM102" s="21"/>
      <c r="IN102" s="21"/>
      <c r="IO102" s="21"/>
      <c r="IP102" s="21"/>
      <c r="IQ102" s="21"/>
      <c r="IR102" s="21"/>
      <c r="IS102" s="21"/>
      <c r="IT102" s="21"/>
      <c r="IU102" s="21"/>
      <c r="IV102" s="21"/>
      <c r="IW102" s="21"/>
    </row>
    <row r="103" spans="1:257" s="13" customFormat="1" ht="37.5" customHeight="1" x14ac:dyDescent="0.2">
      <c r="A103" s="104" t="s">
        <v>187</v>
      </c>
      <c r="B103" s="187" t="s">
        <v>94</v>
      </c>
      <c r="C103" s="53" t="s">
        <v>99</v>
      </c>
      <c r="D103" s="53" t="s">
        <v>1</v>
      </c>
      <c r="E103" s="53" t="s">
        <v>10</v>
      </c>
      <c r="F103" s="73" t="s">
        <v>9</v>
      </c>
      <c r="G103" s="53" t="s">
        <v>7</v>
      </c>
      <c r="H103" s="53" t="s">
        <v>5</v>
      </c>
      <c r="I103" s="164">
        <f t="shared" si="74"/>
        <v>61576</v>
      </c>
      <c r="J103" s="26">
        <f t="shared" si="65"/>
        <v>67841</v>
      </c>
      <c r="K103" s="26">
        <f t="shared" si="66"/>
        <v>67841</v>
      </c>
      <c r="L103" s="50">
        <v>2363</v>
      </c>
      <c r="M103" s="50">
        <v>2798</v>
      </c>
      <c r="N103" s="50">
        <v>2798</v>
      </c>
      <c r="O103" s="50">
        <v>3051</v>
      </c>
      <c r="P103" s="50">
        <v>3431</v>
      </c>
      <c r="Q103" s="50">
        <v>3431</v>
      </c>
      <c r="R103" s="50">
        <v>1419</v>
      </c>
      <c r="S103" s="50">
        <v>1599</v>
      </c>
      <c r="T103" s="50">
        <v>1599</v>
      </c>
      <c r="U103" s="50">
        <v>2259</v>
      </c>
      <c r="V103" s="50">
        <v>3257</v>
      </c>
      <c r="W103" s="50">
        <v>3257</v>
      </c>
      <c r="X103" s="50">
        <v>1184</v>
      </c>
      <c r="Y103" s="50">
        <v>1366</v>
      </c>
      <c r="Z103" s="50">
        <v>1366</v>
      </c>
      <c r="AA103" s="50">
        <v>1302</v>
      </c>
      <c r="AB103" s="50">
        <v>1357</v>
      </c>
      <c r="AC103" s="50">
        <v>1357</v>
      </c>
      <c r="AD103" s="50">
        <v>1378</v>
      </c>
      <c r="AE103" s="50">
        <v>1473</v>
      </c>
      <c r="AF103" s="50">
        <v>1473</v>
      </c>
      <c r="AG103" s="50">
        <v>1190</v>
      </c>
      <c r="AH103" s="50">
        <v>1425</v>
      </c>
      <c r="AI103" s="50">
        <v>1425</v>
      </c>
      <c r="AJ103" s="50">
        <v>1520</v>
      </c>
      <c r="AK103" s="50">
        <v>1755</v>
      </c>
      <c r="AL103" s="50">
        <v>1755</v>
      </c>
      <c r="AM103" s="50">
        <v>990</v>
      </c>
      <c r="AN103" s="50">
        <v>1240</v>
      </c>
      <c r="AO103" s="50">
        <v>1240</v>
      </c>
      <c r="AP103" s="50">
        <v>2022</v>
      </c>
      <c r="AQ103" s="50">
        <v>2257</v>
      </c>
      <c r="AR103" s="50">
        <v>2257</v>
      </c>
      <c r="AS103" s="50">
        <v>1139</v>
      </c>
      <c r="AT103" s="50">
        <v>1324</v>
      </c>
      <c r="AU103" s="50">
        <v>1324</v>
      </c>
      <c r="AV103" s="50">
        <v>1810</v>
      </c>
      <c r="AW103" s="50">
        <v>2710</v>
      </c>
      <c r="AX103" s="50">
        <v>2710</v>
      </c>
      <c r="AY103" s="50">
        <v>1699</v>
      </c>
      <c r="AZ103" s="50">
        <v>1759</v>
      </c>
      <c r="BA103" s="50">
        <v>1759</v>
      </c>
      <c r="BB103" s="50">
        <v>1298</v>
      </c>
      <c r="BC103" s="50">
        <v>1563</v>
      </c>
      <c r="BD103" s="50">
        <v>1563</v>
      </c>
      <c r="BE103" s="50">
        <v>1282</v>
      </c>
      <c r="BF103" s="50">
        <v>1332</v>
      </c>
      <c r="BG103" s="50">
        <v>1332</v>
      </c>
      <c r="BH103" s="50">
        <v>1302</v>
      </c>
      <c r="BI103" s="50">
        <v>1502</v>
      </c>
      <c r="BJ103" s="50">
        <v>1502</v>
      </c>
      <c r="BK103" s="50">
        <v>3886</v>
      </c>
      <c r="BL103" s="50">
        <v>3886</v>
      </c>
      <c r="BM103" s="50">
        <v>3886</v>
      </c>
      <c r="BN103" s="50">
        <v>2953</v>
      </c>
      <c r="BO103" s="50">
        <v>3003</v>
      </c>
      <c r="BP103" s="50">
        <v>3003</v>
      </c>
      <c r="BQ103" s="50">
        <v>12837</v>
      </c>
      <c r="BR103" s="50">
        <v>13537</v>
      </c>
      <c r="BS103" s="50">
        <v>13537</v>
      </c>
      <c r="BT103" s="50">
        <v>4504</v>
      </c>
      <c r="BU103" s="50">
        <v>4524</v>
      </c>
      <c r="BV103" s="50">
        <v>4524</v>
      </c>
      <c r="BW103" s="50">
        <v>10188</v>
      </c>
      <c r="BX103" s="50">
        <v>10743</v>
      </c>
      <c r="BY103" s="101">
        <v>10743</v>
      </c>
      <c r="BZ103" s="20"/>
      <c r="CA103" s="20"/>
      <c r="CB103" s="20"/>
      <c r="CC103" s="20"/>
      <c r="CD103" s="20"/>
      <c r="CE103" s="20"/>
      <c r="CF103" s="20"/>
      <c r="CG103" s="20"/>
      <c r="CH103" s="20"/>
      <c r="CI103" s="20"/>
      <c r="CJ103" s="20"/>
      <c r="CK103" s="20"/>
      <c r="CL103" s="20"/>
      <c r="CM103" s="20"/>
      <c r="CN103" s="20"/>
      <c r="CO103" s="20"/>
      <c r="CP103" s="20"/>
      <c r="CQ103" s="20"/>
      <c r="CR103" s="20"/>
      <c r="CS103" s="20"/>
      <c r="CT103" s="20"/>
      <c r="CU103" s="20"/>
      <c r="CV103" s="20"/>
      <c r="CW103" s="20"/>
      <c r="CX103" s="20"/>
      <c r="CY103" s="20"/>
      <c r="CZ103" s="20"/>
      <c r="DA103" s="20"/>
      <c r="DB103" s="20"/>
      <c r="DC103" s="20"/>
      <c r="DD103" s="20"/>
      <c r="DE103" s="20"/>
      <c r="DF103" s="20"/>
      <c r="DG103" s="20"/>
      <c r="DH103" s="20"/>
      <c r="DI103" s="20"/>
      <c r="DJ103" s="20"/>
      <c r="DK103" s="20"/>
      <c r="DL103" s="20"/>
      <c r="DM103" s="20"/>
      <c r="DN103" s="20"/>
      <c r="DO103" s="20"/>
      <c r="DP103" s="20"/>
      <c r="DQ103" s="20"/>
      <c r="DR103" s="20"/>
      <c r="DS103" s="20"/>
      <c r="DT103" s="20"/>
      <c r="DU103" s="20"/>
      <c r="DV103" s="20"/>
      <c r="DW103" s="20"/>
      <c r="DX103" s="20"/>
      <c r="DY103" s="20"/>
      <c r="DZ103" s="20"/>
      <c r="EA103" s="20"/>
      <c r="EB103" s="20"/>
      <c r="EC103" s="20"/>
      <c r="ED103" s="20"/>
      <c r="EE103" s="20"/>
      <c r="EF103" s="20"/>
      <c r="EG103" s="20"/>
      <c r="EH103" s="20"/>
      <c r="EI103" s="20"/>
      <c r="EJ103" s="20"/>
      <c r="EK103" s="20"/>
      <c r="EL103" s="20"/>
      <c r="EM103" s="20"/>
      <c r="EN103" s="20"/>
      <c r="EO103" s="20"/>
      <c r="EP103" s="20"/>
      <c r="EQ103" s="20"/>
      <c r="ER103" s="20"/>
      <c r="ES103" s="20"/>
      <c r="ET103" s="20"/>
      <c r="EU103" s="20"/>
      <c r="EV103" s="20"/>
      <c r="EW103" s="20"/>
      <c r="EX103" s="20"/>
      <c r="EY103" s="20"/>
      <c r="EZ103" s="20"/>
      <c r="FA103" s="20"/>
      <c r="FB103" s="20"/>
      <c r="FC103" s="20"/>
      <c r="FD103" s="20"/>
      <c r="FE103" s="20"/>
      <c r="FF103" s="20"/>
      <c r="FG103" s="20"/>
      <c r="FH103" s="20"/>
      <c r="FI103" s="20"/>
      <c r="FJ103" s="20"/>
      <c r="FK103" s="20"/>
      <c r="FL103" s="20"/>
      <c r="FM103" s="20"/>
      <c r="FN103" s="20"/>
      <c r="FO103" s="20"/>
      <c r="FP103" s="20"/>
      <c r="FQ103" s="20"/>
      <c r="FR103" s="20"/>
      <c r="FS103" s="20"/>
      <c r="FT103" s="20"/>
      <c r="FU103" s="20"/>
      <c r="FV103" s="20"/>
      <c r="FW103" s="20"/>
      <c r="FX103" s="20"/>
      <c r="FY103" s="20"/>
      <c r="FZ103" s="20"/>
      <c r="GA103" s="20"/>
      <c r="GB103" s="20"/>
      <c r="GC103" s="20"/>
      <c r="GD103" s="20"/>
      <c r="GE103" s="20"/>
      <c r="GF103" s="20"/>
      <c r="GG103" s="20"/>
      <c r="GH103" s="20"/>
      <c r="GI103" s="20"/>
      <c r="GJ103" s="20"/>
      <c r="GK103" s="20"/>
      <c r="GL103" s="20"/>
      <c r="GM103" s="20"/>
      <c r="GN103" s="20"/>
      <c r="GO103" s="20"/>
      <c r="GP103" s="20"/>
      <c r="GQ103" s="20"/>
      <c r="GR103" s="20"/>
      <c r="GS103" s="20"/>
      <c r="GT103" s="20"/>
      <c r="GU103" s="20"/>
      <c r="GV103" s="20"/>
      <c r="GW103" s="20"/>
      <c r="GX103" s="20"/>
      <c r="GY103" s="20"/>
      <c r="GZ103" s="20"/>
      <c r="HA103" s="20"/>
      <c r="HB103" s="20"/>
      <c r="HC103" s="20"/>
      <c r="HD103" s="20"/>
      <c r="HE103" s="20"/>
      <c r="HF103" s="20"/>
      <c r="HG103" s="20"/>
      <c r="HH103" s="20"/>
      <c r="HI103" s="20"/>
      <c r="HJ103" s="20"/>
      <c r="HK103" s="20"/>
      <c r="HL103" s="20"/>
      <c r="HM103" s="20"/>
      <c r="HN103" s="20"/>
      <c r="HO103" s="20"/>
      <c r="HP103" s="20"/>
      <c r="HQ103" s="20"/>
      <c r="HR103" s="20"/>
      <c r="HS103" s="20"/>
      <c r="HT103" s="20"/>
      <c r="HU103" s="20"/>
      <c r="HV103" s="20"/>
      <c r="HW103" s="20"/>
      <c r="HX103" s="20"/>
      <c r="HY103" s="20"/>
      <c r="HZ103" s="20"/>
      <c r="IA103" s="20"/>
      <c r="IB103" s="20"/>
      <c r="IC103" s="20"/>
      <c r="ID103" s="20"/>
      <c r="IE103" s="20"/>
      <c r="IF103" s="20"/>
      <c r="IG103" s="20"/>
      <c r="IH103" s="20"/>
      <c r="II103" s="20"/>
      <c r="IJ103" s="20"/>
      <c r="IK103" s="20"/>
      <c r="IL103" s="20"/>
      <c r="IM103" s="20"/>
      <c r="IN103" s="20"/>
      <c r="IO103" s="20"/>
      <c r="IP103" s="20"/>
      <c r="IQ103" s="20"/>
      <c r="IR103" s="20"/>
      <c r="IS103" s="20"/>
      <c r="IT103" s="20"/>
      <c r="IU103" s="20"/>
      <c r="IV103" s="20"/>
      <c r="IW103" s="20"/>
    </row>
    <row r="104" spans="1:257" s="9" customFormat="1" ht="44.25" customHeight="1" x14ac:dyDescent="0.2">
      <c r="A104" s="103" t="s">
        <v>188</v>
      </c>
      <c r="B104" s="158" t="s">
        <v>149</v>
      </c>
      <c r="C104" s="15" t="s">
        <v>93</v>
      </c>
      <c r="D104" s="15" t="s">
        <v>26</v>
      </c>
      <c r="E104" s="15" t="s">
        <v>11</v>
      </c>
      <c r="F104" s="69" t="s">
        <v>29</v>
      </c>
      <c r="G104" s="15" t="s">
        <v>7</v>
      </c>
      <c r="H104" s="15" t="s">
        <v>5</v>
      </c>
      <c r="I104" s="164">
        <f t="shared" si="74"/>
        <v>8857964</v>
      </c>
      <c r="J104" s="26">
        <f t="shared" si="65"/>
        <v>9022106</v>
      </c>
      <c r="K104" s="26">
        <f t="shared" si="66"/>
        <v>8981178</v>
      </c>
      <c r="L104" s="47">
        <v>370402</v>
      </c>
      <c r="M104" s="47">
        <v>377736</v>
      </c>
      <c r="N104" s="47">
        <v>376420</v>
      </c>
      <c r="O104" s="47">
        <v>766777</v>
      </c>
      <c r="P104" s="47">
        <v>788625</v>
      </c>
      <c r="Q104" s="47">
        <f>P104</f>
        <v>788625</v>
      </c>
      <c r="R104" s="47">
        <v>167997</v>
      </c>
      <c r="S104" s="47">
        <v>170333</v>
      </c>
      <c r="T104" s="47">
        <v>168276</v>
      </c>
      <c r="U104" s="47">
        <v>404359</v>
      </c>
      <c r="V104" s="47">
        <v>411819</v>
      </c>
      <c r="W104" s="47">
        <v>410282</v>
      </c>
      <c r="X104" s="47">
        <v>165136</v>
      </c>
      <c r="Y104" s="47">
        <v>172421</v>
      </c>
      <c r="Z104" s="47">
        <v>169710</v>
      </c>
      <c r="AA104" s="47">
        <v>201189</v>
      </c>
      <c r="AB104" s="47">
        <v>207533</v>
      </c>
      <c r="AC104" s="47">
        <v>207533</v>
      </c>
      <c r="AD104" s="47">
        <v>229450</v>
      </c>
      <c r="AE104" s="47">
        <v>232845</v>
      </c>
      <c r="AF104" s="47">
        <f>AE104</f>
        <v>232845</v>
      </c>
      <c r="AG104" s="47">
        <v>189794</v>
      </c>
      <c r="AH104" s="47">
        <v>196060</v>
      </c>
      <c r="AI104" s="47">
        <v>194875</v>
      </c>
      <c r="AJ104" s="47">
        <v>262564</v>
      </c>
      <c r="AK104" s="47">
        <v>269808</v>
      </c>
      <c r="AL104" s="47">
        <v>266881</v>
      </c>
      <c r="AM104" s="47">
        <v>111522</v>
      </c>
      <c r="AN104" s="47">
        <v>113208</v>
      </c>
      <c r="AO104" s="47">
        <v>112877</v>
      </c>
      <c r="AP104" s="47">
        <v>283592</v>
      </c>
      <c r="AQ104" s="47">
        <v>292335</v>
      </c>
      <c r="AR104" s="47">
        <v>288212</v>
      </c>
      <c r="AS104" s="47">
        <v>124015</v>
      </c>
      <c r="AT104" s="47">
        <v>124698</v>
      </c>
      <c r="AU104" s="47">
        <v>123560</v>
      </c>
      <c r="AV104" s="47">
        <v>277149</v>
      </c>
      <c r="AW104" s="47">
        <v>283968</v>
      </c>
      <c r="AX104" s="47">
        <v>283966</v>
      </c>
      <c r="AY104" s="47">
        <v>216811</v>
      </c>
      <c r="AZ104" s="47">
        <v>223300</v>
      </c>
      <c r="BA104" s="47">
        <v>218343</v>
      </c>
      <c r="BB104" s="47">
        <v>201807</v>
      </c>
      <c r="BC104" s="47">
        <v>205698</v>
      </c>
      <c r="BD104" s="47">
        <v>203301</v>
      </c>
      <c r="BE104" s="47">
        <v>189373</v>
      </c>
      <c r="BF104" s="47">
        <v>194263</v>
      </c>
      <c r="BG104" s="47">
        <v>192870</v>
      </c>
      <c r="BH104" s="47">
        <v>242774</v>
      </c>
      <c r="BI104" s="47">
        <v>246019</v>
      </c>
      <c r="BJ104" s="47">
        <v>244777</v>
      </c>
      <c r="BK104" s="47">
        <v>529080</v>
      </c>
      <c r="BL104" s="47">
        <v>537758</v>
      </c>
      <c r="BM104" s="47">
        <v>536172</v>
      </c>
      <c r="BN104" s="47">
        <v>369614</v>
      </c>
      <c r="BO104" s="47">
        <v>379348</v>
      </c>
      <c r="BP104" s="47">
        <v>378262</v>
      </c>
      <c r="BQ104" s="47">
        <v>1736998</v>
      </c>
      <c r="BR104" s="47">
        <v>1765565</v>
      </c>
      <c r="BS104" s="47">
        <v>1764362</v>
      </c>
      <c r="BT104" s="47">
        <v>591916</v>
      </c>
      <c r="BU104" s="47">
        <v>595265</v>
      </c>
      <c r="BV104" s="47">
        <v>591617</v>
      </c>
      <c r="BW104" s="47">
        <v>1225645</v>
      </c>
      <c r="BX104" s="47">
        <v>1233501</v>
      </c>
      <c r="BY104" s="100">
        <v>1227412</v>
      </c>
      <c r="BZ104" s="21"/>
      <c r="CA104" s="21"/>
      <c r="CB104" s="21"/>
      <c r="CC104" s="21"/>
      <c r="CD104" s="21"/>
      <c r="CE104" s="21"/>
      <c r="CF104" s="21"/>
      <c r="CG104" s="21"/>
      <c r="CH104" s="21"/>
      <c r="CI104" s="21"/>
      <c r="CJ104" s="21"/>
      <c r="CK104" s="21"/>
      <c r="CL104" s="21"/>
      <c r="CM104" s="21"/>
      <c r="CN104" s="21"/>
      <c r="CO104" s="21"/>
      <c r="CP104" s="21"/>
      <c r="CQ104" s="21"/>
      <c r="CR104" s="21"/>
      <c r="CS104" s="21"/>
      <c r="CT104" s="21"/>
      <c r="CU104" s="21"/>
      <c r="CV104" s="21"/>
      <c r="CW104" s="21"/>
      <c r="CX104" s="21"/>
      <c r="CY104" s="21"/>
      <c r="CZ104" s="21"/>
      <c r="DA104" s="21"/>
      <c r="DB104" s="21"/>
      <c r="DC104" s="21"/>
      <c r="DD104" s="21"/>
      <c r="DE104" s="21"/>
      <c r="DF104" s="21"/>
      <c r="DG104" s="21"/>
      <c r="DH104" s="21"/>
      <c r="DI104" s="21"/>
      <c r="DJ104" s="21"/>
      <c r="DK104" s="21"/>
      <c r="DL104" s="21"/>
      <c r="DM104" s="21"/>
      <c r="DN104" s="21"/>
      <c r="DO104" s="21"/>
      <c r="DP104" s="21"/>
      <c r="DQ104" s="21"/>
      <c r="DR104" s="21"/>
      <c r="DS104" s="21"/>
      <c r="DT104" s="21"/>
      <c r="DU104" s="21"/>
      <c r="DV104" s="21"/>
      <c r="DW104" s="21"/>
      <c r="DX104" s="21"/>
      <c r="DY104" s="21"/>
      <c r="DZ104" s="21"/>
      <c r="EA104" s="21"/>
      <c r="EB104" s="21"/>
      <c r="EC104" s="21"/>
      <c r="ED104" s="21"/>
      <c r="EE104" s="21"/>
      <c r="EF104" s="21"/>
      <c r="EG104" s="21"/>
      <c r="EH104" s="21"/>
      <c r="EI104" s="21"/>
      <c r="EJ104" s="21"/>
      <c r="EK104" s="21"/>
      <c r="EL104" s="21"/>
      <c r="EM104" s="21"/>
      <c r="EN104" s="21"/>
      <c r="EO104" s="21"/>
      <c r="EP104" s="21"/>
      <c r="EQ104" s="21"/>
      <c r="ER104" s="21"/>
      <c r="ES104" s="21"/>
      <c r="ET104" s="21"/>
      <c r="EU104" s="21"/>
      <c r="EV104" s="21"/>
      <c r="EW104" s="21"/>
      <c r="EX104" s="21"/>
      <c r="EY104" s="21"/>
      <c r="EZ104" s="21"/>
      <c r="FA104" s="21"/>
      <c r="FB104" s="21"/>
      <c r="FC104" s="21"/>
      <c r="FD104" s="21"/>
      <c r="FE104" s="21"/>
      <c r="FF104" s="21"/>
      <c r="FG104" s="21"/>
      <c r="FH104" s="21"/>
      <c r="FI104" s="21"/>
      <c r="FJ104" s="21"/>
      <c r="FK104" s="21"/>
      <c r="FL104" s="21"/>
      <c r="FM104" s="21"/>
      <c r="FN104" s="21"/>
      <c r="FO104" s="21"/>
      <c r="FP104" s="21"/>
      <c r="FQ104" s="21"/>
      <c r="FR104" s="21"/>
      <c r="FS104" s="21"/>
      <c r="FT104" s="21"/>
      <c r="FU104" s="21"/>
      <c r="FV104" s="21"/>
      <c r="FW104" s="21"/>
      <c r="FX104" s="21"/>
      <c r="FY104" s="21"/>
      <c r="FZ104" s="21"/>
      <c r="GA104" s="21"/>
      <c r="GB104" s="21"/>
      <c r="GC104" s="21"/>
      <c r="GD104" s="21"/>
      <c r="GE104" s="21"/>
      <c r="GF104" s="21"/>
      <c r="GG104" s="21"/>
      <c r="GH104" s="21"/>
      <c r="GI104" s="21"/>
      <c r="GJ104" s="21"/>
      <c r="GK104" s="21"/>
      <c r="GL104" s="21"/>
      <c r="GM104" s="21"/>
      <c r="GN104" s="21"/>
      <c r="GO104" s="21"/>
      <c r="GP104" s="21"/>
      <c r="GQ104" s="21"/>
      <c r="GR104" s="21"/>
      <c r="GS104" s="21"/>
      <c r="GT104" s="21"/>
      <c r="GU104" s="21"/>
      <c r="GV104" s="21"/>
      <c r="GW104" s="21"/>
      <c r="GX104" s="21"/>
      <c r="GY104" s="21"/>
      <c r="GZ104" s="21"/>
      <c r="HA104" s="21"/>
      <c r="HB104" s="21"/>
      <c r="HC104" s="21"/>
      <c r="HD104" s="21"/>
      <c r="HE104" s="21"/>
      <c r="HF104" s="21"/>
      <c r="HG104" s="21"/>
      <c r="HH104" s="21"/>
      <c r="HI104" s="21"/>
      <c r="HJ104" s="21"/>
      <c r="HK104" s="21"/>
      <c r="HL104" s="21"/>
      <c r="HM104" s="21"/>
      <c r="HN104" s="21"/>
      <c r="HO104" s="21"/>
      <c r="HP104" s="21"/>
      <c r="HQ104" s="21"/>
      <c r="HR104" s="21"/>
      <c r="HS104" s="21"/>
      <c r="HT104" s="21"/>
      <c r="HU104" s="21"/>
      <c r="HV104" s="21"/>
      <c r="HW104" s="21"/>
      <c r="HX104" s="21"/>
      <c r="HY104" s="21"/>
      <c r="HZ104" s="21"/>
      <c r="IA104" s="21"/>
      <c r="IB104" s="21"/>
      <c r="IC104" s="21"/>
      <c r="ID104" s="21"/>
      <c r="IE104" s="21"/>
      <c r="IF104" s="21"/>
      <c r="IG104" s="21"/>
      <c r="IH104" s="21"/>
      <c r="II104" s="21"/>
      <c r="IJ104" s="21"/>
      <c r="IK104" s="21"/>
      <c r="IL104" s="21"/>
      <c r="IM104" s="21"/>
      <c r="IN104" s="21"/>
      <c r="IO104" s="21"/>
      <c r="IP104" s="21"/>
      <c r="IQ104" s="21"/>
      <c r="IR104" s="21"/>
      <c r="IS104" s="21"/>
      <c r="IT104" s="21"/>
      <c r="IU104" s="21"/>
      <c r="IV104" s="21"/>
      <c r="IW104" s="21"/>
    </row>
    <row r="105" spans="1:257" s="6" customFormat="1" ht="38.25" customHeight="1" x14ac:dyDescent="0.2">
      <c r="A105" s="102" t="s">
        <v>189</v>
      </c>
      <c r="B105" s="158" t="s">
        <v>149</v>
      </c>
      <c r="C105" s="15" t="s">
        <v>93</v>
      </c>
      <c r="D105" s="15" t="s">
        <v>26</v>
      </c>
      <c r="E105" s="15" t="s">
        <v>11</v>
      </c>
      <c r="F105" s="69" t="s">
        <v>30</v>
      </c>
      <c r="G105" s="15" t="s">
        <v>7</v>
      </c>
      <c r="H105" s="12" t="s">
        <v>5</v>
      </c>
      <c r="I105" s="164">
        <f t="shared" si="74"/>
        <v>107909</v>
      </c>
      <c r="J105" s="26">
        <f t="shared" si="65"/>
        <v>107909</v>
      </c>
      <c r="K105" s="26">
        <f t="shared" si="66"/>
        <v>104490</v>
      </c>
      <c r="L105" s="47">
        <v>4525</v>
      </c>
      <c r="M105" s="47">
        <v>4662</v>
      </c>
      <c r="N105" s="47">
        <f>M105</f>
        <v>4662</v>
      </c>
      <c r="O105" s="47">
        <v>10387</v>
      </c>
      <c r="P105" s="47">
        <v>9387</v>
      </c>
      <c r="Q105" s="47">
        <v>9198</v>
      </c>
      <c r="R105" s="47">
        <v>1803</v>
      </c>
      <c r="S105" s="47">
        <v>1873</v>
      </c>
      <c r="T105" s="47">
        <v>1843</v>
      </c>
      <c r="U105" s="47">
        <v>4308</v>
      </c>
      <c r="V105" s="47">
        <v>4730</v>
      </c>
      <c r="W105" s="47">
        <v>4729</v>
      </c>
      <c r="X105" s="47">
        <v>1812</v>
      </c>
      <c r="Y105" s="47">
        <v>2077</v>
      </c>
      <c r="Z105" s="47">
        <v>1928</v>
      </c>
      <c r="AA105" s="47">
        <v>2172</v>
      </c>
      <c r="AB105" s="47">
        <v>2220</v>
      </c>
      <c r="AC105" s="47">
        <v>2219</v>
      </c>
      <c r="AD105" s="47">
        <v>2189</v>
      </c>
      <c r="AE105" s="47">
        <v>2189</v>
      </c>
      <c r="AF105" s="47">
        <v>1990</v>
      </c>
      <c r="AG105" s="47">
        <v>1906</v>
      </c>
      <c r="AH105" s="47">
        <v>1956</v>
      </c>
      <c r="AI105" s="47">
        <f>AH105</f>
        <v>1956</v>
      </c>
      <c r="AJ105" s="47">
        <v>2973</v>
      </c>
      <c r="AK105" s="47">
        <v>3113</v>
      </c>
      <c r="AL105" s="47">
        <v>3071</v>
      </c>
      <c r="AM105" s="47">
        <v>1138</v>
      </c>
      <c r="AN105" s="47">
        <v>1138</v>
      </c>
      <c r="AO105" s="47">
        <f>AN105</f>
        <v>1138</v>
      </c>
      <c r="AP105" s="47">
        <v>3268</v>
      </c>
      <c r="AQ105" s="47">
        <v>3268</v>
      </c>
      <c r="AR105" s="47">
        <v>3068</v>
      </c>
      <c r="AS105" s="47">
        <v>1261</v>
      </c>
      <c r="AT105" s="47">
        <v>1306</v>
      </c>
      <c r="AU105" s="47">
        <v>1257</v>
      </c>
      <c r="AV105" s="47">
        <v>3108</v>
      </c>
      <c r="AW105" s="47">
        <v>3108</v>
      </c>
      <c r="AX105" s="47">
        <v>3021</v>
      </c>
      <c r="AY105" s="47">
        <v>2164</v>
      </c>
      <c r="AZ105" s="47">
        <v>2164</v>
      </c>
      <c r="BA105" s="47">
        <v>2042</v>
      </c>
      <c r="BB105" s="47">
        <v>2666</v>
      </c>
      <c r="BC105" s="47">
        <v>2666</v>
      </c>
      <c r="BD105" s="47">
        <v>2487</v>
      </c>
      <c r="BE105" s="47">
        <v>1893</v>
      </c>
      <c r="BF105" s="47">
        <v>1971</v>
      </c>
      <c r="BG105" s="47">
        <f>BF105</f>
        <v>1971</v>
      </c>
      <c r="BH105" s="47">
        <v>2473</v>
      </c>
      <c r="BI105" s="47">
        <v>2594</v>
      </c>
      <c r="BJ105" s="47">
        <f>BI105</f>
        <v>2594</v>
      </c>
      <c r="BK105" s="47">
        <v>6149</v>
      </c>
      <c r="BL105" s="47">
        <v>6225</v>
      </c>
      <c r="BM105" s="47">
        <f>BL105</f>
        <v>6225</v>
      </c>
      <c r="BN105" s="47">
        <v>4799</v>
      </c>
      <c r="BO105" s="47">
        <v>4799</v>
      </c>
      <c r="BP105" s="47">
        <v>4642</v>
      </c>
      <c r="BQ105" s="47">
        <v>23170</v>
      </c>
      <c r="BR105" s="47">
        <v>22688</v>
      </c>
      <c r="BS105" s="47">
        <v>21882</v>
      </c>
      <c r="BT105" s="47">
        <v>6912</v>
      </c>
      <c r="BU105" s="47">
        <v>6942</v>
      </c>
      <c r="BV105" s="47">
        <v>6911</v>
      </c>
      <c r="BW105" s="47">
        <v>16833</v>
      </c>
      <c r="BX105" s="47">
        <v>16833</v>
      </c>
      <c r="BY105" s="100">
        <v>15656</v>
      </c>
      <c r="BZ105" s="14"/>
      <c r="CA105" s="14"/>
      <c r="CB105" s="14"/>
      <c r="CC105" s="14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14"/>
      <c r="CP105" s="14"/>
      <c r="CQ105" s="14"/>
      <c r="CR105" s="14"/>
      <c r="CS105" s="14"/>
      <c r="CT105" s="14"/>
      <c r="CU105" s="14"/>
      <c r="CV105" s="14"/>
      <c r="CW105" s="14"/>
      <c r="CX105" s="14"/>
      <c r="CY105" s="14"/>
      <c r="CZ105" s="14"/>
      <c r="DA105" s="14"/>
      <c r="DB105" s="14"/>
      <c r="DC105" s="14"/>
      <c r="DD105" s="14"/>
      <c r="DE105" s="14"/>
      <c r="DF105" s="14"/>
      <c r="DG105" s="14"/>
      <c r="DH105" s="14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14"/>
      <c r="DU105" s="14"/>
      <c r="DV105" s="14"/>
      <c r="DW105" s="14"/>
      <c r="DX105" s="14"/>
      <c r="DY105" s="14"/>
      <c r="DZ105" s="14"/>
      <c r="EA105" s="14"/>
      <c r="EB105" s="14"/>
      <c r="EC105" s="14"/>
      <c r="ED105" s="14"/>
      <c r="EE105" s="14"/>
      <c r="EF105" s="14"/>
      <c r="EG105" s="14"/>
      <c r="EH105" s="14"/>
      <c r="EI105" s="14"/>
      <c r="EJ105" s="14"/>
      <c r="EK105" s="14"/>
      <c r="EL105" s="14"/>
      <c r="EM105" s="14"/>
      <c r="EN105" s="14"/>
      <c r="EO105" s="14"/>
      <c r="EP105" s="14"/>
      <c r="EQ105" s="14"/>
      <c r="ER105" s="14"/>
      <c r="ES105" s="14"/>
      <c r="ET105" s="14"/>
      <c r="EU105" s="14"/>
      <c r="EV105" s="14"/>
      <c r="EW105" s="14"/>
      <c r="EX105" s="14"/>
      <c r="EY105" s="14"/>
      <c r="EZ105" s="14"/>
      <c r="FA105" s="14"/>
      <c r="FB105" s="14"/>
      <c r="FC105" s="14"/>
      <c r="FD105" s="14"/>
      <c r="FE105" s="14"/>
      <c r="FF105" s="14"/>
      <c r="FG105" s="14"/>
      <c r="FH105" s="14"/>
      <c r="FI105" s="14"/>
      <c r="FJ105" s="14"/>
      <c r="FK105" s="14"/>
      <c r="FL105" s="14"/>
      <c r="FM105" s="14"/>
      <c r="FN105" s="14"/>
      <c r="FO105" s="14"/>
      <c r="FP105" s="14"/>
      <c r="FQ105" s="14"/>
      <c r="FR105" s="14"/>
      <c r="FS105" s="14"/>
      <c r="FT105" s="14"/>
      <c r="FU105" s="14"/>
      <c r="FV105" s="14"/>
      <c r="FW105" s="14"/>
      <c r="FX105" s="14"/>
      <c r="FY105" s="14"/>
      <c r="FZ105" s="14"/>
      <c r="GA105" s="14"/>
      <c r="GB105" s="14"/>
      <c r="GC105" s="14"/>
      <c r="GD105" s="14"/>
      <c r="GE105" s="14"/>
      <c r="GF105" s="14"/>
      <c r="GG105" s="14"/>
      <c r="GH105" s="14"/>
      <c r="GI105" s="14"/>
      <c r="GJ105" s="14"/>
      <c r="GK105" s="14"/>
      <c r="GL105" s="14"/>
      <c r="GM105" s="14"/>
      <c r="GN105" s="14"/>
      <c r="GO105" s="14"/>
      <c r="GP105" s="14"/>
      <c r="GQ105" s="14"/>
      <c r="GR105" s="14"/>
      <c r="GS105" s="14"/>
      <c r="GT105" s="14"/>
      <c r="GU105" s="14"/>
      <c r="GV105" s="14"/>
      <c r="GW105" s="14"/>
      <c r="GX105" s="14"/>
      <c r="GY105" s="14"/>
      <c r="GZ105" s="14"/>
      <c r="HA105" s="14"/>
      <c r="HB105" s="14"/>
      <c r="HC105" s="14"/>
      <c r="HD105" s="14"/>
      <c r="HE105" s="14"/>
      <c r="HF105" s="14"/>
      <c r="HG105" s="14"/>
      <c r="HH105" s="14"/>
      <c r="HI105" s="14"/>
      <c r="HJ105" s="14"/>
      <c r="HK105" s="14"/>
      <c r="HL105" s="14"/>
      <c r="HM105" s="14"/>
      <c r="HN105" s="14"/>
      <c r="HO105" s="14"/>
      <c r="HP105" s="14"/>
      <c r="HQ105" s="14"/>
      <c r="HR105" s="14"/>
      <c r="HS105" s="14"/>
      <c r="HT105" s="14"/>
      <c r="HU105" s="14"/>
      <c r="HV105" s="14"/>
      <c r="HW105" s="14"/>
      <c r="HX105" s="14"/>
      <c r="HY105" s="14"/>
      <c r="HZ105" s="14"/>
      <c r="IA105" s="14"/>
      <c r="IB105" s="14"/>
      <c r="IC105" s="14"/>
      <c r="ID105" s="14"/>
      <c r="IE105" s="14"/>
      <c r="IF105" s="14"/>
      <c r="IG105" s="14"/>
      <c r="IH105" s="14"/>
      <c r="II105" s="14"/>
      <c r="IJ105" s="14"/>
      <c r="IK105" s="14"/>
      <c r="IL105" s="14"/>
      <c r="IM105" s="14"/>
      <c r="IN105" s="14"/>
      <c r="IO105" s="14"/>
      <c r="IP105" s="14"/>
      <c r="IQ105" s="14"/>
      <c r="IR105" s="14"/>
      <c r="IS105" s="14"/>
      <c r="IT105" s="14"/>
      <c r="IU105" s="14"/>
      <c r="IV105" s="14"/>
      <c r="IW105" s="14"/>
    </row>
    <row r="106" spans="1:257" s="6" customFormat="1" ht="60.75" customHeight="1" x14ac:dyDescent="0.2">
      <c r="A106" s="188" t="s">
        <v>190</v>
      </c>
      <c r="B106" s="158" t="s">
        <v>149</v>
      </c>
      <c r="C106" s="15" t="s">
        <v>93</v>
      </c>
      <c r="D106" s="15" t="s">
        <v>26</v>
      </c>
      <c r="E106" s="15" t="s">
        <v>1</v>
      </c>
      <c r="F106" s="69" t="s">
        <v>27</v>
      </c>
      <c r="G106" s="15" t="s">
        <v>7</v>
      </c>
      <c r="H106" s="12" t="s">
        <v>5</v>
      </c>
      <c r="I106" s="164">
        <f>L106+O106+R106+U106+X106+AA106+AD106+AG106+AJ106+AM106+AP106+AS106+AV106+AY106+BB106+BE106+BH106+BK106+BN106+BQ106+BT106+BW106</f>
        <v>2783288</v>
      </c>
      <c r="J106" s="26">
        <f>M106+P106+S106+V106+Y106+AB106+AE106+AH106+AK106+AN106+AQ106+AT106+AW106+AZ106+BC106+BF106+BI106+BL106+BO106+BR106+BU106+BX106</f>
        <v>2859170</v>
      </c>
      <c r="K106" s="26">
        <f>N106+Q106+T106+W106+Z106+AC106+AF106+AI106+AL106+AO106+AR106+AU106+AX106+BA106+BD106+BG106+BJ106+BM106+BP106+BS106+BV106+BY106</f>
        <v>2840196</v>
      </c>
      <c r="L106" s="47">
        <v>122444</v>
      </c>
      <c r="M106" s="47">
        <v>117411</v>
      </c>
      <c r="N106" s="47">
        <v>116662</v>
      </c>
      <c r="O106" s="47">
        <v>192445</v>
      </c>
      <c r="P106" s="47">
        <v>197891</v>
      </c>
      <c r="Q106" s="47">
        <v>197891</v>
      </c>
      <c r="R106" s="47">
        <v>37559</v>
      </c>
      <c r="S106" s="47">
        <v>40595</v>
      </c>
      <c r="T106" s="47">
        <v>39962</v>
      </c>
      <c r="U106" s="47">
        <v>98982</v>
      </c>
      <c r="V106" s="47">
        <v>107402</v>
      </c>
      <c r="W106" s="47">
        <v>106807</v>
      </c>
      <c r="X106" s="47">
        <v>34002</v>
      </c>
      <c r="Y106" s="47">
        <v>35392</v>
      </c>
      <c r="Z106" s="47">
        <v>34995</v>
      </c>
      <c r="AA106" s="47">
        <v>33342</v>
      </c>
      <c r="AB106" s="47">
        <v>34281</v>
      </c>
      <c r="AC106" s="47">
        <v>34256</v>
      </c>
      <c r="AD106" s="47">
        <v>32341</v>
      </c>
      <c r="AE106" s="47">
        <v>33255</v>
      </c>
      <c r="AF106" s="47">
        <f>AE106</f>
        <v>33255</v>
      </c>
      <c r="AG106" s="47">
        <v>31328</v>
      </c>
      <c r="AH106" s="47">
        <v>32212</v>
      </c>
      <c r="AI106" s="47">
        <v>32188</v>
      </c>
      <c r="AJ106" s="47">
        <v>49127</v>
      </c>
      <c r="AK106" s="47">
        <v>43514</v>
      </c>
      <c r="AL106" s="47">
        <v>42496</v>
      </c>
      <c r="AM106" s="47">
        <v>19172</v>
      </c>
      <c r="AN106" s="47">
        <v>19714</v>
      </c>
      <c r="AO106" s="47">
        <v>19667</v>
      </c>
      <c r="AP106" s="47">
        <v>46300</v>
      </c>
      <c r="AQ106" s="47">
        <v>49796</v>
      </c>
      <c r="AR106" s="47">
        <v>48980</v>
      </c>
      <c r="AS106" s="47">
        <v>32959</v>
      </c>
      <c r="AT106" s="47">
        <v>30892</v>
      </c>
      <c r="AU106" s="47">
        <v>30456</v>
      </c>
      <c r="AV106" s="47">
        <v>64947</v>
      </c>
      <c r="AW106" s="47">
        <v>68281</v>
      </c>
      <c r="AX106" s="47">
        <v>67270</v>
      </c>
      <c r="AY106" s="47">
        <v>30186</v>
      </c>
      <c r="AZ106" s="47">
        <v>34213</v>
      </c>
      <c r="BA106" s="47">
        <v>32654</v>
      </c>
      <c r="BB106" s="47">
        <v>63675</v>
      </c>
      <c r="BC106" s="47">
        <v>63479</v>
      </c>
      <c r="BD106" s="47">
        <v>62846</v>
      </c>
      <c r="BE106" s="47">
        <v>39823</v>
      </c>
      <c r="BF106" s="47">
        <v>44059</v>
      </c>
      <c r="BG106" s="47">
        <v>43680</v>
      </c>
      <c r="BH106" s="47">
        <v>67387</v>
      </c>
      <c r="BI106" s="47">
        <v>69292</v>
      </c>
      <c r="BJ106" s="47">
        <v>69292</v>
      </c>
      <c r="BK106" s="47">
        <v>134011</v>
      </c>
      <c r="BL106" s="47">
        <v>137795</v>
      </c>
      <c r="BM106" s="47">
        <v>136086</v>
      </c>
      <c r="BN106" s="47">
        <v>108259</v>
      </c>
      <c r="BO106" s="47">
        <v>111319</v>
      </c>
      <c r="BP106" s="47">
        <v>111109</v>
      </c>
      <c r="BQ106" s="47">
        <v>732538</v>
      </c>
      <c r="BR106" s="47">
        <v>753497</v>
      </c>
      <c r="BS106" s="47">
        <v>750531</v>
      </c>
      <c r="BT106" s="47">
        <v>237616</v>
      </c>
      <c r="BU106" s="47">
        <v>244220</v>
      </c>
      <c r="BV106" s="47">
        <v>243356</v>
      </c>
      <c r="BW106" s="47">
        <v>574845</v>
      </c>
      <c r="BX106" s="47">
        <v>590660</v>
      </c>
      <c r="BY106" s="100">
        <v>585757</v>
      </c>
      <c r="BZ106" s="14"/>
      <c r="CA106" s="14"/>
      <c r="CB106" s="14"/>
      <c r="CC106" s="14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14"/>
      <c r="CP106" s="14"/>
      <c r="CQ106" s="14"/>
      <c r="CR106" s="14"/>
      <c r="CS106" s="14"/>
      <c r="CT106" s="14"/>
      <c r="CU106" s="14"/>
      <c r="CV106" s="14"/>
      <c r="CW106" s="14"/>
      <c r="CX106" s="14"/>
      <c r="CY106" s="14"/>
      <c r="CZ106" s="14"/>
      <c r="DA106" s="14"/>
      <c r="DB106" s="14"/>
      <c r="DC106" s="14"/>
      <c r="DD106" s="14"/>
      <c r="DE106" s="14"/>
      <c r="DF106" s="14"/>
      <c r="DG106" s="14"/>
      <c r="DH106" s="14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14"/>
      <c r="DU106" s="14"/>
      <c r="DV106" s="14"/>
      <c r="DW106" s="14"/>
      <c r="DX106" s="14"/>
      <c r="DY106" s="14"/>
      <c r="DZ106" s="14"/>
      <c r="EA106" s="14"/>
      <c r="EB106" s="14"/>
      <c r="EC106" s="14"/>
      <c r="ED106" s="14"/>
      <c r="EE106" s="14"/>
      <c r="EF106" s="14"/>
      <c r="EG106" s="14"/>
      <c r="EH106" s="14"/>
      <c r="EI106" s="14"/>
      <c r="EJ106" s="14"/>
      <c r="EK106" s="14"/>
      <c r="EL106" s="14"/>
      <c r="EM106" s="14"/>
      <c r="EN106" s="14"/>
      <c r="EO106" s="14"/>
      <c r="EP106" s="14"/>
      <c r="EQ106" s="14"/>
      <c r="ER106" s="14"/>
      <c r="ES106" s="14"/>
      <c r="ET106" s="14"/>
      <c r="EU106" s="14"/>
      <c r="EV106" s="14"/>
      <c r="EW106" s="14"/>
      <c r="EX106" s="14"/>
      <c r="EY106" s="14"/>
      <c r="EZ106" s="14"/>
      <c r="FA106" s="14"/>
      <c r="FB106" s="14"/>
      <c r="FC106" s="14"/>
      <c r="FD106" s="14"/>
      <c r="FE106" s="14"/>
      <c r="FF106" s="14"/>
      <c r="FG106" s="14"/>
      <c r="FH106" s="14"/>
      <c r="FI106" s="14"/>
      <c r="FJ106" s="14"/>
      <c r="FK106" s="14"/>
      <c r="FL106" s="14"/>
      <c r="FM106" s="14"/>
      <c r="FN106" s="14"/>
      <c r="FO106" s="14"/>
      <c r="FP106" s="14"/>
      <c r="FQ106" s="14"/>
      <c r="FR106" s="14"/>
      <c r="FS106" s="14"/>
      <c r="FT106" s="14"/>
      <c r="FU106" s="14"/>
      <c r="FV106" s="14"/>
      <c r="FW106" s="14"/>
      <c r="FX106" s="14"/>
      <c r="FY106" s="14"/>
      <c r="FZ106" s="14"/>
      <c r="GA106" s="14"/>
      <c r="GB106" s="14"/>
      <c r="GC106" s="14"/>
      <c r="GD106" s="14"/>
      <c r="GE106" s="14"/>
      <c r="GF106" s="14"/>
      <c r="GG106" s="14"/>
      <c r="GH106" s="14"/>
      <c r="GI106" s="14"/>
      <c r="GJ106" s="14"/>
      <c r="GK106" s="14"/>
      <c r="GL106" s="14"/>
      <c r="GM106" s="14"/>
      <c r="GN106" s="14"/>
      <c r="GO106" s="14"/>
      <c r="GP106" s="14"/>
      <c r="GQ106" s="14"/>
      <c r="GR106" s="14"/>
      <c r="GS106" s="14"/>
      <c r="GT106" s="14"/>
      <c r="GU106" s="14"/>
      <c r="GV106" s="14"/>
      <c r="GW106" s="14"/>
      <c r="GX106" s="14"/>
      <c r="GY106" s="14"/>
      <c r="GZ106" s="14"/>
      <c r="HA106" s="14"/>
      <c r="HB106" s="14"/>
      <c r="HC106" s="14"/>
      <c r="HD106" s="14"/>
      <c r="HE106" s="14"/>
      <c r="HF106" s="14"/>
      <c r="HG106" s="14"/>
      <c r="HH106" s="14"/>
      <c r="HI106" s="14"/>
      <c r="HJ106" s="14"/>
      <c r="HK106" s="14"/>
      <c r="HL106" s="14"/>
      <c r="HM106" s="14"/>
      <c r="HN106" s="14"/>
      <c r="HO106" s="14"/>
      <c r="HP106" s="14"/>
      <c r="HQ106" s="14"/>
      <c r="HR106" s="14"/>
      <c r="HS106" s="14"/>
      <c r="HT106" s="14"/>
      <c r="HU106" s="14"/>
      <c r="HV106" s="14"/>
      <c r="HW106" s="14"/>
      <c r="HX106" s="14"/>
      <c r="HY106" s="14"/>
      <c r="HZ106" s="14"/>
      <c r="IA106" s="14"/>
      <c r="IB106" s="14"/>
      <c r="IC106" s="14"/>
      <c r="ID106" s="14"/>
      <c r="IE106" s="14"/>
      <c r="IF106" s="14"/>
      <c r="IG106" s="14"/>
      <c r="IH106" s="14"/>
      <c r="II106" s="14"/>
      <c r="IJ106" s="14"/>
      <c r="IK106" s="14"/>
      <c r="IL106" s="14"/>
      <c r="IM106" s="14"/>
      <c r="IN106" s="14"/>
      <c r="IO106" s="14"/>
      <c r="IP106" s="14"/>
      <c r="IQ106" s="14"/>
      <c r="IR106" s="14"/>
      <c r="IS106" s="14"/>
      <c r="IT106" s="14"/>
      <c r="IU106" s="14"/>
      <c r="IV106" s="14"/>
      <c r="IW106" s="14"/>
    </row>
    <row r="107" spans="1:257" s="6" customFormat="1" ht="70.5" customHeight="1" x14ac:dyDescent="0.2">
      <c r="A107" s="188" t="s">
        <v>191</v>
      </c>
      <c r="B107" s="158" t="s">
        <v>149</v>
      </c>
      <c r="C107" s="15" t="s">
        <v>93</v>
      </c>
      <c r="D107" s="15" t="s">
        <v>38</v>
      </c>
      <c r="E107" s="15" t="s">
        <v>2</v>
      </c>
      <c r="F107" s="69" t="s">
        <v>69</v>
      </c>
      <c r="G107" s="15" t="s">
        <v>7</v>
      </c>
      <c r="H107" s="15" t="s">
        <v>5</v>
      </c>
      <c r="I107" s="164">
        <f t="shared" si="74"/>
        <v>305600</v>
      </c>
      <c r="J107" s="120">
        <f>M107+P107+S107+V107+Y107+AB107+AE107+AH107+AK107+AN107+AQ107+AT107+AW107+AZ107+BC107+BF107+BI107+BL107+BO107+BR107+BU107+BX107</f>
        <v>308444</v>
      </c>
      <c r="K107" s="120">
        <f>N107+Q107+T107+W107+Z107+AC107+AF107+AI107+AL107+AO107+AR107+AU107+AX107+BA107+BD107+BG107+BJ107+BM107+BP107+BS107+BV107+BY107</f>
        <v>306600</v>
      </c>
      <c r="L107" s="47">
        <v>9420</v>
      </c>
      <c r="M107" s="47">
        <v>7980</v>
      </c>
      <c r="N107" s="47">
        <v>7972</v>
      </c>
      <c r="O107" s="47">
        <v>21680</v>
      </c>
      <c r="P107" s="47">
        <v>28031</v>
      </c>
      <c r="Q107" s="47">
        <v>28030</v>
      </c>
      <c r="R107" s="47">
        <v>3899</v>
      </c>
      <c r="S107" s="47">
        <v>3883</v>
      </c>
      <c r="T107" s="47">
        <f>S107</f>
        <v>3883</v>
      </c>
      <c r="U107" s="47">
        <v>10325</v>
      </c>
      <c r="V107" s="47">
        <v>10467</v>
      </c>
      <c r="W107" s="47">
        <f>V107</f>
        <v>10467</v>
      </c>
      <c r="X107" s="47">
        <v>2604</v>
      </c>
      <c r="Y107" s="47">
        <v>2709</v>
      </c>
      <c r="Z107" s="47">
        <f>Y107</f>
        <v>2709</v>
      </c>
      <c r="AA107" s="47">
        <v>4850</v>
      </c>
      <c r="AB107" s="47">
        <v>5107</v>
      </c>
      <c r="AC107" s="47">
        <v>4757</v>
      </c>
      <c r="AD107" s="47">
        <v>3643</v>
      </c>
      <c r="AE107" s="47">
        <v>3383</v>
      </c>
      <c r="AF107" s="47">
        <f>AE107</f>
        <v>3383</v>
      </c>
      <c r="AG107" s="47">
        <v>3980</v>
      </c>
      <c r="AH107" s="47">
        <v>3892</v>
      </c>
      <c r="AI107" s="47">
        <v>3891</v>
      </c>
      <c r="AJ107" s="47">
        <v>4814</v>
      </c>
      <c r="AK107" s="47">
        <v>5264</v>
      </c>
      <c r="AL107" s="47">
        <f>AK107</f>
        <v>5264</v>
      </c>
      <c r="AM107" s="47">
        <v>2106</v>
      </c>
      <c r="AN107" s="47">
        <v>1932</v>
      </c>
      <c r="AO107" s="47">
        <v>1924</v>
      </c>
      <c r="AP107" s="47">
        <v>6220</v>
      </c>
      <c r="AQ107" s="47">
        <v>6340</v>
      </c>
      <c r="AR107" s="47">
        <v>5875</v>
      </c>
      <c r="AS107" s="47">
        <v>2530</v>
      </c>
      <c r="AT107" s="47">
        <v>2280</v>
      </c>
      <c r="AU107" s="47">
        <v>2273</v>
      </c>
      <c r="AV107" s="47">
        <v>8036</v>
      </c>
      <c r="AW107" s="47">
        <v>7640</v>
      </c>
      <c r="AX107" s="47">
        <v>7546</v>
      </c>
      <c r="AY107" s="47">
        <v>3911</v>
      </c>
      <c r="AZ107" s="47">
        <v>4090</v>
      </c>
      <c r="BA107" s="47">
        <v>3580</v>
      </c>
      <c r="BB107" s="47">
        <v>5898</v>
      </c>
      <c r="BC107" s="47">
        <v>5935</v>
      </c>
      <c r="BD107" s="47">
        <v>5798</v>
      </c>
      <c r="BE107" s="47">
        <v>4291</v>
      </c>
      <c r="BF107" s="47">
        <v>4044</v>
      </c>
      <c r="BG107" s="47">
        <v>4013</v>
      </c>
      <c r="BH107" s="47">
        <v>7217</v>
      </c>
      <c r="BI107" s="47">
        <v>6957</v>
      </c>
      <c r="BJ107" s="47">
        <v>6882</v>
      </c>
      <c r="BK107" s="47">
        <v>17770</v>
      </c>
      <c r="BL107" s="47">
        <v>17110</v>
      </c>
      <c r="BM107" s="47">
        <v>17081</v>
      </c>
      <c r="BN107" s="47">
        <v>11593</v>
      </c>
      <c r="BO107" s="47">
        <v>11593</v>
      </c>
      <c r="BP107" s="47">
        <f>BO107</f>
        <v>11593</v>
      </c>
      <c r="BQ107" s="47">
        <v>81898</v>
      </c>
      <c r="BR107" s="47">
        <v>80990</v>
      </c>
      <c r="BS107" s="47">
        <f>BR107</f>
        <v>80990</v>
      </c>
      <c r="BT107" s="47">
        <v>25427</v>
      </c>
      <c r="BU107" s="47">
        <v>24650</v>
      </c>
      <c r="BV107" s="47">
        <f>BU107</f>
        <v>24650</v>
      </c>
      <c r="BW107" s="47">
        <v>63488</v>
      </c>
      <c r="BX107" s="47">
        <v>64167</v>
      </c>
      <c r="BY107" s="100">
        <v>64039</v>
      </c>
      <c r="BZ107" s="14"/>
      <c r="CA107" s="14"/>
      <c r="CB107" s="14"/>
      <c r="CC107" s="14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14"/>
      <c r="CP107" s="14"/>
      <c r="CQ107" s="14"/>
      <c r="CR107" s="14"/>
      <c r="CS107" s="14"/>
      <c r="CT107" s="14"/>
      <c r="CU107" s="14"/>
      <c r="CV107" s="14"/>
      <c r="CW107" s="14"/>
      <c r="CX107" s="14"/>
      <c r="CY107" s="14"/>
      <c r="CZ107" s="14"/>
      <c r="DA107" s="14"/>
      <c r="DB107" s="14"/>
      <c r="DC107" s="14"/>
      <c r="DD107" s="14"/>
      <c r="DE107" s="14"/>
      <c r="DF107" s="14"/>
      <c r="DG107" s="14"/>
      <c r="DH107" s="14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14"/>
      <c r="DU107" s="14"/>
      <c r="DV107" s="14"/>
      <c r="DW107" s="14"/>
      <c r="DX107" s="14"/>
      <c r="DY107" s="14"/>
      <c r="DZ107" s="14"/>
      <c r="EA107" s="14"/>
      <c r="EB107" s="14"/>
      <c r="EC107" s="14"/>
      <c r="ED107" s="14"/>
      <c r="EE107" s="14"/>
      <c r="EF107" s="14"/>
      <c r="EG107" s="14"/>
      <c r="EH107" s="14"/>
      <c r="EI107" s="14"/>
      <c r="EJ107" s="14"/>
      <c r="EK107" s="14"/>
      <c r="EL107" s="14"/>
      <c r="EM107" s="14"/>
      <c r="EN107" s="14"/>
      <c r="EO107" s="14"/>
      <c r="EP107" s="14"/>
      <c r="EQ107" s="14"/>
      <c r="ER107" s="14"/>
      <c r="ES107" s="14"/>
      <c r="ET107" s="14"/>
      <c r="EU107" s="14"/>
      <c r="EV107" s="14"/>
      <c r="EW107" s="14"/>
      <c r="EX107" s="14"/>
      <c r="EY107" s="14"/>
      <c r="EZ107" s="14"/>
      <c r="FA107" s="14"/>
      <c r="FB107" s="14"/>
      <c r="FC107" s="14"/>
      <c r="FD107" s="14"/>
      <c r="FE107" s="14"/>
      <c r="FF107" s="14"/>
      <c r="FG107" s="14"/>
      <c r="FH107" s="14"/>
      <c r="FI107" s="14"/>
      <c r="FJ107" s="14"/>
      <c r="FK107" s="14"/>
      <c r="FL107" s="14"/>
      <c r="FM107" s="14"/>
      <c r="FN107" s="14"/>
      <c r="FO107" s="14"/>
      <c r="FP107" s="14"/>
      <c r="FQ107" s="14"/>
      <c r="FR107" s="14"/>
      <c r="FS107" s="14"/>
      <c r="FT107" s="14"/>
      <c r="FU107" s="14"/>
      <c r="FV107" s="14"/>
      <c r="FW107" s="14"/>
      <c r="FX107" s="14"/>
      <c r="FY107" s="14"/>
      <c r="FZ107" s="14"/>
      <c r="GA107" s="14"/>
      <c r="GB107" s="14"/>
      <c r="GC107" s="14"/>
      <c r="GD107" s="14"/>
      <c r="GE107" s="14"/>
      <c r="GF107" s="14"/>
      <c r="GG107" s="14"/>
      <c r="GH107" s="14"/>
      <c r="GI107" s="14"/>
      <c r="GJ107" s="14"/>
      <c r="GK107" s="14"/>
      <c r="GL107" s="14"/>
      <c r="GM107" s="14"/>
      <c r="GN107" s="14"/>
      <c r="GO107" s="14"/>
      <c r="GP107" s="14"/>
      <c r="GQ107" s="14"/>
      <c r="GR107" s="14"/>
      <c r="GS107" s="14"/>
      <c r="GT107" s="14"/>
      <c r="GU107" s="14"/>
      <c r="GV107" s="14"/>
      <c r="GW107" s="14"/>
      <c r="GX107" s="14"/>
      <c r="GY107" s="14"/>
      <c r="GZ107" s="14"/>
      <c r="HA107" s="14"/>
      <c r="HB107" s="14"/>
      <c r="HC107" s="14"/>
      <c r="HD107" s="14"/>
      <c r="HE107" s="14"/>
      <c r="HF107" s="14"/>
      <c r="HG107" s="14"/>
      <c r="HH107" s="14"/>
      <c r="HI107" s="14"/>
      <c r="HJ107" s="14"/>
      <c r="HK107" s="14"/>
      <c r="HL107" s="14"/>
      <c r="HM107" s="14"/>
      <c r="HN107" s="14"/>
      <c r="HO107" s="14"/>
      <c r="HP107" s="14"/>
      <c r="HQ107" s="14"/>
      <c r="HR107" s="14"/>
      <c r="HS107" s="14"/>
      <c r="HT107" s="14"/>
      <c r="HU107" s="14"/>
      <c r="HV107" s="14"/>
      <c r="HW107" s="14"/>
      <c r="HX107" s="14"/>
      <c r="HY107" s="14"/>
      <c r="HZ107" s="14"/>
      <c r="IA107" s="14"/>
      <c r="IB107" s="14"/>
      <c r="IC107" s="14"/>
      <c r="ID107" s="14"/>
      <c r="IE107" s="14"/>
      <c r="IF107" s="14"/>
      <c r="IG107" s="14"/>
      <c r="IH107" s="14"/>
      <c r="II107" s="14"/>
      <c r="IJ107" s="14"/>
      <c r="IK107" s="14"/>
      <c r="IL107" s="14"/>
      <c r="IM107" s="14"/>
      <c r="IN107" s="14"/>
      <c r="IO107" s="14"/>
      <c r="IP107" s="14"/>
      <c r="IQ107" s="14"/>
      <c r="IR107" s="14"/>
      <c r="IS107" s="14"/>
      <c r="IT107" s="14"/>
      <c r="IU107" s="14"/>
      <c r="IV107" s="14"/>
      <c r="IW107" s="14"/>
    </row>
    <row r="108" spans="1:257" s="9" customFormat="1" ht="78" customHeight="1" x14ac:dyDescent="0.2">
      <c r="A108" s="189" t="s">
        <v>192</v>
      </c>
      <c r="B108" s="28" t="s">
        <v>149</v>
      </c>
      <c r="C108" s="12" t="s">
        <v>339</v>
      </c>
      <c r="D108" s="12" t="s">
        <v>38</v>
      </c>
      <c r="E108" s="12" t="s">
        <v>12</v>
      </c>
      <c r="F108" s="72" t="s">
        <v>34</v>
      </c>
      <c r="G108" s="12" t="s">
        <v>7</v>
      </c>
      <c r="H108" s="12" t="s">
        <v>5</v>
      </c>
      <c r="I108" s="164">
        <f t="shared" si="74"/>
        <v>334435</v>
      </c>
      <c r="J108" s="76">
        <v>334435</v>
      </c>
      <c r="K108" s="26">
        <f>N108+Q108+T108+W108+Z108+AC108+AF108+AI108+AL108+AO108+AR108+AU108+AX108+BA108+BD108+BG108+BJ108+BM108+BP108+BS108+BV108+BY108</f>
        <v>329716</v>
      </c>
      <c r="L108" s="76">
        <v>12322</v>
      </c>
      <c r="M108" s="76">
        <v>12322</v>
      </c>
      <c r="N108" s="76">
        <v>11962</v>
      </c>
      <c r="O108" s="76">
        <v>59099</v>
      </c>
      <c r="P108" s="76">
        <v>63432</v>
      </c>
      <c r="Q108" s="76">
        <v>63432</v>
      </c>
      <c r="R108" s="76">
        <v>10744</v>
      </c>
      <c r="S108" s="76">
        <v>9744</v>
      </c>
      <c r="T108" s="76">
        <v>9737</v>
      </c>
      <c r="U108" s="76">
        <v>14839</v>
      </c>
      <c r="V108" s="76">
        <v>14053</v>
      </c>
      <c r="W108" s="76">
        <v>13740</v>
      </c>
      <c r="X108" s="76">
        <v>13502</v>
      </c>
      <c r="Y108" s="76">
        <v>12535</v>
      </c>
      <c r="Z108" s="76">
        <v>12259</v>
      </c>
      <c r="AA108" s="76">
        <v>13399</v>
      </c>
      <c r="AB108" s="76">
        <v>12699</v>
      </c>
      <c r="AC108" s="76">
        <v>12374</v>
      </c>
      <c r="AD108" s="76">
        <v>7553</v>
      </c>
      <c r="AE108" s="76">
        <v>7795</v>
      </c>
      <c r="AF108" s="76">
        <f>AE108</f>
        <v>7795</v>
      </c>
      <c r="AG108" s="76">
        <v>17058</v>
      </c>
      <c r="AH108" s="76">
        <v>15253</v>
      </c>
      <c r="AI108" s="76">
        <f>AH108</f>
        <v>15253</v>
      </c>
      <c r="AJ108" s="76">
        <v>12169</v>
      </c>
      <c r="AK108" s="76">
        <v>11469</v>
      </c>
      <c r="AL108" s="76">
        <f>AK108</f>
        <v>11469</v>
      </c>
      <c r="AM108" s="76">
        <v>6542</v>
      </c>
      <c r="AN108" s="76">
        <v>8920</v>
      </c>
      <c r="AO108" s="76">
        <f>AN108</f>
        <v>8920</v>
      </c>
      <c r="AP108" s="76">
        <v>20315</v>
      </c>
      <c r="AQ108" s="76">
        <v>19915</v>
      </c>
      <c r="AR108" s="76">
        <v>19566</v>
      </c>
      <c r="AS108" s="76">
        <v>12456</v>
      </c>
      <c r="AT108" s="76">
        <v>12456</v>
      </c>
      <c r="AU108" s="76">
        <v>11786</v>
      </c>
      <c r="AV108" s="76">
        <v>8286</v>
      </c>
      <c r="AW108" s="76">
        <v>8286</v>
      </c>
      <c r="AX108" s="76">
        <v>8117</v>
      </c>
      <c r="AY108" s="76">
        <v>17242</v>
      </c>
      <c r="AZ108" s="76">
        <v>17555</v>
      </c>
      <c r="BA108" s="76">
        <f>AZ108</f>
        <v>17555</v>
      </c>
      <c r="BB108" s="76">
        <v>16052</v>
      </c>
      <c r="BC108" s="76">
        <v>16328</v>
      </c>
      <c r="BD108" s="76">
        <f>BC108</f>
        <v>16328</v>
      </c>
      <c r="BE108" s="76">
        <v>12565</v>
      </c>
      <c r="BF108" s="76">
        <v>12498</v>
      </c>
      <c r="BG108" s="76">
        <v>11727</v>
      </c>
      <c r="BH108" s="76">
        <v>27067</v>
      </c>
      <c r="BI108" s="76">
        <v>26875</v>
      </c>
      <c r="BJ108" s="76">
        <f>BI108</f>
        <v>26875</v>
      </c>
      <c r="BK108" s="76">
        <v>23332</v>
      </c>
      <c r="BL108" s="76">
        <v>21912</v>
      </c>
      <c r="BM108" s="76">
        <v>21252</v>
      </c>
      <c r="BN108" s="76">
        <v>13238</v>
      </c>
      <c r="BO108" s="76">
        <v>14895</v>
      </c>
      <c r="BP108" s="76">
        <f>BO108</f>
        <v>14895</v>
      </c>
      <c r="BQ108" s="76">
        <v>0</v>
      </c>
      <c r="BR108" s="76">
        <v>0</v>
      </c>
      <c r="BS108" s="76"/>
      <c r="BT108" s="76">
        <v>12781</v>
      </c>
      <c r="BU108" s="76">
        <v>11651</v>
      </c>
      <c r="BV108" s="76">
        <v>11031</v>
      </c>
      <c r="BW108" s="76">
        <v>3874</v>
      </c>
      <c r="BX108" s="76">
        <v>3842</v>
      </c>
      <c r="BY108" s="190">
        <v>3643</v>
      </c>
      <c r="BZ108" s="21"/>
      <c r="CA108" s="21"/>
      <c r="CB108" s="21"/>
      <c r="CC108" s="21"/>
      <c r="CD108" s="21"/>
      <c r="CE108" s="21"/>
      <c r="CF108" s="21"/>
      <c r="CG108" s="21"/>
      <c r="CH108" s="21"/>
      <c r="CI108" s="21"/>
      <c r="CJ108" s="21"/>
      <c r="CK108" s="21"/>
      <c r="CL108" s="21"/>
      <c r="CM108" s="21"/>
      <c r="CN108" s="21"/>
      <c r="CO108" s="21"/>
      <c r="CP108" s="21"/>
      <c r="CQ108" s="21"/>
      <c r="CR108" s="21"/>
      <c r="CS108" s="21"/>
      <c r="CT108" s="21"/>
      <c r="CU108" s="21"/>
      <c r="CV108" s="21"/>
      <c r="CW108" s="21"/>
      <c r="CX108" s="21"/>
      <c r="CY108" s="21"/>
      <c r="CZ108" s="21"/>
      <c r="DA108" s="21"/>
      <c r="DB108" s="21"/>
      <c r="DC108" s="21"/>
      <c r="DD108" s="21"/>
      <c r="DE108" s="21"/>
      <c r="DF108" s="21"/>
      <c r="DG108" s="21"/>
      <c r="DH108" s="21"/>
      <c r="DI108" s="21"/>
      <c r="DJ108" s="21"/>
      <c r="DK108" s="21"/>
      <c r="DL108" s="21"/>
      <c r="DM108" s="21"/>
      <c r="DN108" s="21"/>
      <c r="DO108" s="21"/>
      <c r="DP108" s="21"/>
      <c r="DQ108" s="21"/>
      <c r="DR108" s="21"/>
      <c r="DS108" s="21"/>
      <c r="DT108" s="21"/>
      <c r="DU108" s="21"/>
      <c r="DV108" s="21"/>
      <c r="DW108" s="21"/>
      <c r="DX108" s="21"/>
      <c r="DY108" s="21"/>
      <c r="DZ108" s="21"/>
      <c r="EA108" s="21"/>
      <c r="EB108" s="21"/>
      <c r="EC108" s="21"/>
      <c r="ED108" s="21"/>
      <c r="EE108" s="21"/>
      <c r="EF108" s="21"/>
      <c r="EG108" s="21"/>
      <c r="EH108" s="21"/>
      <c r="EI108" s="21"/>
      <c r="EJ108" s="21"/>
      <c r="EK108" s="21"/>
      <c r="EL108" s="21"/>
      <c r="EM108" s="21"/>
      <c r="EN108" s="21"/>
      <c r="EO108" s="21"/>
      <c r="EP108" s="21"/>
      <c r="EQ108" s="21"/>
      <c r="ER108" s="21"/>
      <c r="ES108" s="21"/>
      <c r="ET108" s="21"/>
      <c r="EU108" s="21"/>
      <c r="EV108" s="21"/>
      <c r="EW108" s="21"/>
      <c r="EX108" s="21"/>
      <c r="EY108" s="21"/>
      <c r="EZ108" s="21"/>
      <c r="FA108" s="21"/>
      <c r="FB108" s="21"/>
      <c r="FC108" s="21"/>
      <c r="FD108" s="21"/>
      <c r="FE108" s="21"/>
      <c r="FF108" s="21"/>
      <c r="FG108" s="21"/>
      <c r="FH108" s="21"/>
      <c r="FI108" s="21"/>
      <c r="FJ108" s="21"/>
      <c r="FK108" s="21"/>
      <c r="FL108" s="21"/>
      <c r="FM108" s="21"/>
      <c r="FN108" s="21"/>
      <c r="FO108" s="21"/>
      <c r="FP108" s="21"/>
      <c r="FQ108" s="21"/>
      <c r="FR108" s="21"/>
      <c r="FS108" s="21"/>
      <c r="FT108" s="21"/>
      <c r="FU108" s="21"/>
      <c r="FV108" s="21"/>
      <c r="FW108" s="21"/>
      <c r="FX108" s="21"/>
      <c r="FY108" s="21"/>
      <c r="FZ108" s="21"/>
      <c r="GA108" s="21"/>
      <c r="GB108" s="21"/>
      <c r="GC108" s="21"/>
      <c r="GD108" s="21"/>
      <c r="GE108" s="21"/>
      <c r="GF108" s="21"/>
      <c r="GG108" s="21"/>
      <c r="GH108" s="21"/>
      <c r="GI108" s="21"/>
      <c r="GJ108" s="21"/>
      <c r="GK108" s="21"/>
      <c r="GL108" s="21"/>
      <c r="GM108" s="21"/>
      <c r="GN108" s="21"/>
      <c r="GO108" s="21"/>
      <c r="GP108" s="21"/>
      <c r="GQ108" s="21"/>
      <c r="GR108" s="21"/>
      <c r="GS108" s="21"/>
      <c r="GT108" s="21"/>
      <c r="GU108" s="21"/>
      <c r="GV108" s="21"/>
      <c r="GW108" s="21"/>
      <c r="GX108" s="21"/>
      <c r="GY108" s="21"/>
      <c r="GZ108" s="21"/>
      <c r="HA108" s="21"/>
      <c r="HB108" s="21"/>
      <c r="HC108" s="21"/>
      <c r="HD108" s="21"/>
      <c r="HE108" s="21"/>
      <c r="HF108" s="21"/>
      <c r="HG108" s="21"/>
      <c r="HH108" s="21"/>
      <c r="HI108" s="21"/>
      <c r="HJ108" s="21"/>
      <c r="HK108" s="21"/>
      <c r="HL108" s="21"/>
      <c r="HM108" s="21"/>
      <c r="HN108" s="21"/>
      <c r="HO108" s="21"/>
      <c r="HP108" s="21"/>
      <c r="HQ108" s="21"/>
      <c r="HR108" s="21"/>
      <c r="HS108" s="21"/>
      <c r="HT108" s="21"/>
      <c r="HU108" s="21"/>
      <c r="HV108" s="21"/>
      <c r="HW108" s="21"/>
      <c r="HX108" s="21"/>
      <c r="HY108" s="21"/>
      <c r="HZ108" s="21"/>
      <c r="IA108" s="21"/>
      <c r="IB108" s="21"/>
      <c r="IC108" s="21"/>
      <c r="ID108" s="21"/>
      <c r="IE108" s="21"/>
      <c r="IF108" s="21"/>
      <c r="IG108" s="21"/>
      <c r="IH108" s="21"/>
      <c r="II108" s="21"/>
      <c r="IJ108" s="21"/>
      <c r="IK108" s="21"/>
      <c r="IL108" s="21"/>
      <c r="IM108" s="21"/>
      <c r="IN108" s="21"/>
      <c r="IO108" s="21"/>
      <c r="IP108" s="21"/>
      <c r="IQ108" s="21"/>
      <c r="IR108" s="21"/>
      <c r="IS108" s="21"/>
      <c r="IT108" s="21"/>
      <c r="IU108" s="21"/>
      <c r="IV108" s="21"/>
      <c r="IW108" s="21"/>
    </row>
    <row r="109" spans="1:257" s="9" customFormat="1" ht="136.5" customHeight="1" x14ac:dyDescent="0.2">
      <c r="A109" s="191" t="s">
        <v>193</v>
      </c>
      <c r="B109" s="192" t="s">
        <v>94</v>
      </c>
      <c r="C109" s="15" t="s">
        <v>92</v>
      </c>
      <c r="D109" s="15" t="s">
        <v>38</v>
      </c>
      <c r="E109" s="15" t="s">
        <v>12</v>
      </c>
      <c r="F109" s="69" t="s">
        <v>40</v>
      </c>
      <c r="G109" s="15" t="s">
        <v>7</v>
      </c>
      <c r="H109" s="12" t="s">
        <v>5</v>
      </c>
      <c r="I109" s="164">
        <f t="shared" si="74"/>
        <v>1898252</v>
      </c>
      <c r="J109" s="26">
        <v>1442130</v>
      </c>
      <c r="K109" s="26">
        <f>N109+Q109+T109+W109+Z109+AC109+AF109+AI109+AL109+AO109+AR109+AU109+AX109+BA109+BD109+BG109+BJ109+BM109+BP109+BS109+BV109+BY109</f>
        <v>1414525</v>
      </c>
      <c r="L109" s="47">
        <v>83523</v>
      </c>
      <c r="M109" s="47">
        <v>65523</v>
      </c>
      <c r="N109" s="47">
        <v>64310</v>
      </c>
      <c r="O109" s="47">
        <v>148064</v>
      </c>
      <c r="P109" s="47">
        <v>118064</v>
      </c>
      <c r="Q109" s="47">
        <v>117332</v>
      </c>
      <c r="R109" s="47">
        <v>26576</v>
      </c>
      <c r="S109" s="47">
        <v>20576</v>
      </c>
      <c r="T109" s="47">
        <v>20038</v>
      </c>
      <c r="U109" s="47">
        <v>75930</v>
      </c>
      <c r="V109" s="47">
        <v>55930</v>
      </c>
      <c r="W109" s="47">
        <v>55102</v>
      </c>
      <c r="X109" s="47">
        <v>34169</v>
      </c>
      <c r="Y109" s="47">
        <v>25169</v>
      </c>
      <c r="Z109" s="47">
        <v>24435</v>
      </c>
      <c r="AA109" s="47">
        <v>45558</v>
      </c>
      <c r="AB109" s="47">
        <v>33558</v>
      </c>
      <c r="AC109" s="47">
        <v>33462</v>
      </c>
      <c r="AD109" s="47">
        <v>22779</v>
      </c>
      <c r="AE109" s="47">
        <v>17779</v>
      </c>
      <c r="AF109" s="47">
        <v>16245</v>
      </c>
      <c r="AG109" s="47">
        <v>47456</v>
      </c>
      <c r="AH109" s="47">
        <v>37456</v>
      </c>
      <c r="AI109" s="47">
        <v>36458</v>
      </c>
      <c r="AJ109" s="47">
        <v>66439</v>
      </c>
      <c r="AK109" s="47">
        <v>49439</v>
      </c>
      <c r="AL109" s="47">
        <v>47795</v>
      </c>
      <c r="AM109" s="47">
        <v>20881</v>
      </c>
      <c r="AN109" s="47">
        <v>14881</v>
      </c>
      <c r="AO109" s="47">
        <v>14364</v>
      </c>
      <c r="AP109" s="47">
        <v>58846</v>
      </c>
      <c r="AQ109" s="47">
        <v>43846</v>
      </c>
      <c r="AR109" s="47">
        <v>42968</v>
      </c>
      <c r="AS109" s="47">
        <v>18983</v>
      </c>
      <c r="AT109" s="47">
        <v>13983</v>
      </c>
      <c r="AU109" s="47">
        <v>13547</v>
      </c>
      <c r="AV109" s="47">
        <v>53151</v>
      </c>
      <c r="AW109" s="47">
        <v>41151</v>
      </c>
      <c r="AX109" s="47">
        <v>40250</v>
      </c>
      <c r="AY109" s="47">
        <v>36067</v>
      </c>
      <c r="AZ109" s="47">
        <v>28067</v>
      </c>
      <c r="BA109" s="47">
        <v>27206</v>
      </c>
      <c r="BB109" s="47">
        <v>43660</v>
      </c>
      <c r="BC109" s="47">
        <v>33660</v>
      </c>
      <c r="BD109" s="47">
        <v>32711</v>
      </c>
      <c r="BE109" s="47">
        <v>20881</v>
      </c>
      <c r="BF109" s="47">
        <v>16881</v>
      </c>
      <c r="BG109" s="47">
        <v>16672</v>
      </c>
      <c r="BH109" s="47">
        <v>39863</v>
      </c>
      <c r="BI109" s="47">
        <v>28863</v>
      </c>
      <c r="BJ109" s="47">
        <v>28578</v>
      </c>
      <c r="BK109" s="47">
        <v>129081</v>
      </c>
      <c r="BL109" s="47">
        <v>99081</v>
      </c>
      <c r="BM109" s="47">
        <v>98421</v>
      </c>
      <c r="BN109" s="47">
        <v>98709</v>
      </c>
      <c r="BO109" s="47">
        <v>67709</v>
      </c>
      <c r="BP109" s="47">
        <v>67130</v>
      </c>
      <c r="BQ109" s="47">
        <v>510629</v>
      </c>
      <c r="BR109" s="47">
        <v>397507</v>
      </c>
      <c r="BS109" s="47">
        <v>387102</v>
      </c>
      <c r="BT109" s="47">
        <v>115793</v>
      </c>
      <c r="BU109" s="47">
        <v>85793</v>
      </c>
      <c r="BV109" s="47">
        <v>84148</v>
      </c>
      <c r="BW109" s="47">
        <v>201214</v>
      </c>
      <c r="BX109" s="47">
        <v>147214</v>
      </c>
      <c r="BY109" s="100">
        <v>146251</v>
      </c>
      <c r="BZ109" s="21"/>
      <c r="CA109" s="21"/>
      <c r="CB109" s="21"/>
      <c r="CC109" s="21"/>
      <c r="CD109" s="21"/>
      <c r="CE109" s="21"/>
      <c r="CF109" s="21"/>
      <c r="CG109" s="21"/>
      <c r="CH109" s="21"/>
      <c r="CI109" s="21"/>
      <c r="CJ109" s="21"/>
      <c r="CK109" s="21"/>
      <c r="CL109" s="21"/>
      <c r="CM109" s="21"/>
      <c r="CN109" s="21"/>
      <c r="CO109" s="21"/>
      <c r="CP109" s="21"/>
      <c r="CQ109" s="21"/>
      <c r="CR109" s="21"/>
      <c r="CS109" s="21"/>
      <c r="CT109" s="21"/>
      <c r="CU109" s="21"/>
      <c r="CV109" s="21"/>
      <c r="CW109" s="21"/>
      <c r="CX109" s="21"/>
      <c r="CY109" s="21"/>
      <c r="CZ109" s="21"/>
      <c r="DA109" s="21"/>
      <c r="DB109" s="21"/>
      <c r="DC109" s="21"/>
      <c r="DD109" s="21"/>
      <c r="DE109" s="21"/>
      <c r="DF109" s="21"/>
      <c r="DG109" s="21"/>
      <c r="DH109" s="21"/>
      <c r="DI109" s="21"/>
      <c r="DJ109" s="21"/>
      <c r="DK109" s="21"/>
      <c r="DL109" s="21"/>
      <c r="DM109" s="21"/>
      <c r="DN109" s="21"/>
      <c r="DO109" s="21"/>
      <c r="DP109" s="21"/>
      <c r="DQ109" s="21"/>
      <c r="DR109" s="21"/>
      <c r="DS109" s="21"/>
      <c r="DT109" s="21"/>
      <c r="DU109" s="21"/>
      <c r="DV109" s="21"/>
      <c r="DW109" s="21"/>
      <c r="DX109" s="21"/>
      <c r="DY109" s="21"/>
      <c r="DZ109" s="21"/>
      <c r="EA109" s="21"/>
      <c r="EB109" s="21"/>
      <c r="EC109" s="21"/>
      <c r="ED109" s="21"/>
      <c r="EE109" s="21"/>
      <c r="EF109" s="21"/>
      <c r="EG109" s="21"/>
      <c r="EH109" s="21"/>
      <c r="EI109" s="21"/>
      <c r="EJ109" s="21"/>
      <c r="EK109" s="21"/>
      <c r="EL109" s="21"/>
      <c r="EM109" s="21"/>
      <c r="EN109" s="21"/>
      <c r="EO109" s="21"/>
      <c r="EP109" s="21"/>
      <c r="EQ109" s="21"/>
      <c r="ER109" s="21"/>
      <c r="ES109" s="21"/>
      <c r="ET109" s="21"/>
      <c r="EU109" s="21"/>
      <c r="EV109" s="21"/>
      <c r="EW109" s="21"/>
      <c r="EX109" s="21"/>
      <c r="EY109" s="21"/>
      <c r="EZ109" s="21"/>
      <c r="FA109" s="21"/>
      <c r="FB109" s="21"/>
      <c r="FC109" s="21"/>
      <c r="FD109" s="21"/>
      <c r="FE109" s="21"/>
      <c r="FF109" s="21"/>
      <c r="FG109" s="21"/>
      <c r="FH109" s="21"/>
      <c r="FI109" s="21"/>
      <c r="FJ109" s="21"/>
      <c r="FK109" s="21"/>
      <c r="FL109" s="21"/>
      <c r="FM109" s="21"/>
      <c r="FN109" s="21"/>
      <c r="FO109" s="21"/>
      <c r="FP109" s="21"/>
      <c r="FQ109" s="21"/>
      <c r="FR109" s="21"/>
      <c r="FS109" s="21"/>
      <c r="FT109" s="21"/>
      <c r="FU109" s="21"/>
      <c r="FV109" s="21"/>
      <c r="FW109" s="21"/>
      <c r="FX109" s="21"/>
      <c r="FY109" s="21"/>
      <c r="FZ109" s="21"/>
      <c r="GA109" s="21"/>
      <c r="GB109" s="21"/>
      <c r="GC109" s="21"/>
      <c r="GD109" s="21"/>
      <c r="GE109" s="21"/>
      <c r="GF109" s="21"/>
      <c r="GG109" s="21"/>
      <c r="GH109" s="21"/>
      <c r="GI109" s="21"/>
      <c r="GJ109" s="21"/>
      <c r="GK109" s="21"/>
      <c r="GL109" s="21"/>
      <c r="GM109" s="21"/>
      <c r="GN109" s="21"/>
      <c r="GO109" s="21"/>
      <c r="GP109" s="21"/>
      <c r="GQ109" s="21"/>
      <c r="GR109" s="21"/>
      <c r="GS109" s="21"/>
      <c r="GT109" s="21"/>
      <c r="GU109" s="21"/>
      <c r="GV109" s="21"/>
      <c r="GW109" s="21"/>
      <c r="GX109" s="21"/>
      <c r="GY109" s="21"/>
      <c r="GZ109" s="21"/>
      <c r="HA109" s="21"/>
      <c r="HB109" s="21"/>
      <c r="HC109" s="21"/>
      <c r="HD109" s="21"/>
      <c r="HE109" s="21"/>
      <c r="HF109" s="21"/>
      <c r="HG109" s="21"/>
      <c r="HH109" s="21"/>
      <c r="HI109" s="21"/>
      <c r="HJ109" s="21"/>
      <c r="HK109" s="21"/>
      <c r="HL109" s="21"/>
      <c r="HM109" s="21"/>
      <c r="HN109" s="21"/>
      <c r="HO109" s="21"/>
      <c r="HP109" s="21"/>
      <c r="HQ109" s="21"/>
      <c r="HR109" s="21"/>
      <c r="HS109" s="21"/>
      <c r="HT109" s="21"/>
      <c r="HU109" s="21"/>
      <c r="HV109" s="21"/>
      <c r="HW109" s="21"/>
      <c r="HX109" s="21"/>
      <c r="HY109" s="21"/>
      <c r="HZ109" s="21"/>
      <c r="IA109" s="21"/>
      <c r="IB109" s="21"/>
      <c r="IC109" s="21"/>
      <c r="ID109" s="21"/>
      <c r="IE109" s="21"/>
      <c r="IF109" s="21"/>
      <c r="IG109" s="21"/>
      <c r="IH109" s="21"/>
      <c r="II109" s="21"/>
      <c r="IJ109" s="21"/>
      <c r="IK109" s="21"/>
      <c r="IL109" s="21"/>
      <c r="IM109" s="21"/>
      <c r="IN109" s="21"/>
      <c r="IO109" s="21"/>
      <c r="IP109" s="21"/>
      <c r="IQ109" s="21"/>
      <c r="IR109" s="21"/>
      <c r="IS109" s="21"/>
      <c r="IT109" s="21"/>
      <c r="IU109" s="21"/>
      <c r="IV109" s="21"/>
      <c r="IW109" s="21"/>
    </row>
    <row r="110" spans="1:257" s="13" customFormat="1" ht="63.75" customHeight="1" x14ac:dyDescent="0.2">
      <c r="A110" s="191" t="s">
        <v>194</v>
      </c>
      <c r="B110" s="192" t="s">
        <v>149</v>
      </c>
      <c r="C110" s="12" t="s">
        <v>92</v>
      </c>
      <c r="D110" s="12" t="s">
        <v>38</v>
      </c>
      <c r="E110" s="12" t="s">
        <v>12</v>
      </c>
      <c r="F110" s="72" t="s">
        <v>338</v>
      </c>
      <c r="G110" s="12" t="s">
        <v>7</v>
      </c>
      <c r="H110" s="12" t="s">
        <v>5</v>
      </c>
      <c r="I110" s="164">
        <f t="shared" si="74"/>
        <v>842575</v>
      </c>
      <c r="J110" s="26">
        <v>842575</v>
      </c>
      <c r="K110" s="26">
        <f>K111+K112+K113+K114</f>
        <v>744495</v>
      </c>
      <c r="L110" s="26">
        <f t="shared" ref="L110:BW110" si="97">L111+L112+L113+L114</f>
        <v>29528</v>
      </c>
      <c r="M110" s="26">
        <f t="shared" si="97"/>
        <v>29728</v>
      </c>
      <c r="N110" s="26">
        <f t="shared" si="97"/>
        <v>27578</v>
      </c>
      <c r="O110" s="26">
        <f t="shared" si="97"/>
        <v>61427</v>
      </c>
      <c r="P110" s="26">
        <f t="shared" si="97"/>
        <v>62087</v>
      </c>
      <c r="Q110" s="26">
        <f t="shared" si="97"/>
        <v>60856</v>
      </c>
      <c r="R110" s="26">
        <f t="shared" si="97"/>
        <v>12174</v>
      </c>
      <c r="S110" s="26">
        <f t="shared" si="97"/>
        <v>12324</v>
      </c>
      <c r="T110" s="26">
        <f t="shared" si="97"/>
        <v>12109</v>
      </c>
      <c r="U110" s="26">
        <f t="shared" si="97"/>
        <v>31614</v>
      </c>
      <c r="V110" s="26">
        <f t="shared" si="97"/>
        <v>31624</v>
      </c>
      <c r="W110" s="26">
        <f t="shared" si="97"/>
        <v>29261</v>
      </c>
      <c r="X110" s="26">
        <f t="shared" si="97"/>
        <v>8601</v>
      </c>
      <c r="Y110" s="26">
        <f t="shared" si="97"/>
        <v>9441</v>
      </c>
      <c r="Z110" s="26">
        <f t="shared" si="97"/>
        <v>8404</v>
      </c>
      <c r="AA110" s="26">
        <f t="shared" si="97"/>
        <v>10641</v>
      </c>
      <c r="AB110" s="26">
        <f t="shared" si="97"/>
        <v>10741</v>
      </c>
      <c r="AC110" s="26">
        <f t="shared" si="97"/>
        <v>10027</v>
      </c>
      <c r="AD110" s="26">
        <f t="shared" si="97"/>
        <v>13258</v>
      </c>
      <c r="AE110" s="26">
        <f t="shared" si="97"/>
        <v>13308</v>
      </c>
      <c r="AF110" s="26">
        <f t="shared" si="97"/>
        <v>12789</v>
      </c>
      <c r="AG110" s="26">
        <f t="shared" si="97"/>
        <v>8281</v>
      </c>
      <c r="AH110" s="26">
        <f t="shared" si="97"/>
        <v>8331</v>
      </c>
      <c r="AI110" s="26">
        <f t="shared" si="97"/>
        <v>7521</v>
      </c>
      <c r="AJ110" s="26">
        <f t="shared" si="97"/>
        <v>13353</v>
      </c>
      <c r="AK110" s="26">
        <f t="shared" si="97"/>
        <v>13813</v>
      </c>
      <c r="AL110" s="26">
        <f t="shared" si="97"/>
        <v>12292</v>
      </c>
      <c r="AM110" s="26">
        <f t="shared" si="97"/>
        <v>3331</v>
      </c>
      <c r="AN110" s="26">
        <f t="shared" si="97"/>
        <v>3431</v>
      </c>
      <c r="AO110" s="26">
        <f t="shared" si="97"/>
        <v>3191</v>
      </c>
      <c r="AP110" s="26">
        <f t="shared" si="97"/>
        <v>13984</v>
      </c>
      <c r="AQ110" s="26">
        <f t="shared" si="97"/>
        <v>14434</v>
      </c>
      <c r="AR110" s="26">
        <f t="shared" si="97"/>
        <v>12042</v>
      </c>
      <c r="AS110" s="26">
        <f t="shared" si="97"/>
        <v>7363</v>
      </c>
      <c r="AT110" s="26">
        <f t="shared" si="97"/>
        <v>7413</v>
      </c>
      <c r="AU110" s="26">
        <f t="shared" si="97"/>
        <v>5838</v>
      </c>
      <c r="AV110" s="26">
        <f t="shared" si="97"/>
        <v>15018</v>
      </c>
      <c r="AW110" s="26">
        <f t="shared" si="97"/>
        <v>15358</v>
      </c>
      <c r="AX110" s="26">
        <f t="shared" si="97"/>
        <v>12783</v>
      </c>
      <c r="AY110" s="26">
        <f t="shared" si="97"/>
        <v>10746</v>
      </c>
      <c r="AZ110" s="26">
        <f t="shared" si="97"/>
        <v>10816</v>
      </c>
      <c r="BA110" s="26">
        <f t="shared" si="97"/>
        <v>8667</v>
      </c>
      <c r="BB110" s="26">
        <f t="shared" si="97"/>
        <v>14590</v>
      </c>
      <c r="BC110" s="26">
        <f t="shared" si="97"/>
        <v>14890</v>
      </c>
      <c r="BD110" s="26">
        <f t="shared" si="97"/>
        <v>11881</v>
      </c>
      <c r="BE110" s="26">
        <f>BE111+BE112+BE113+BE114</f>
        <v>11378</v>
      </c>
      <c r="BF110" s="26">
        <f t="shared" si="97"/>
        <v>11738</v>
      </c>
      <c r="BG110" s="26">
        <f t="shared" si="97"/>
        <v>9472</v>
      </c>
      <c r="BH110" s="26">
        <f t="shared" si="97"/>
        <v>10729</v>
      </c>
      <c r="BI110" s="26">
        <f t="shared" si="97"/>
        <v>11279</v>
      </c>
      <c r="BJ110" s="26">
        <f t="shared" si="97"/>
        <v>8977</v>
      </c>
      <c r="BK110" s="26">
        <f t="shared" si="97"/>
        <v>44256</v>
      </c>
      <c r="BL110" s="26">
        <f t="shared" si="97"/>
        <v>44256</v>
      </c>
      <c r="BM110" s="26">
        <f t="shared" si="97"/>
        <v>36439</v>
      </c>
      <c r="BN110" s="26">
        <f t="shared" si="97"/>
        <v>34049</v>
      </c>
      <c r="BO110" s="26">
        <f t="shared" si="97"/>
        <v>34049</v>
      </c>
      <c r="BP110" s="26">
        <f t="shared" si="97"/>
        <v>29765</v>
      </c>
      <c r="BQ110" s="26">
        <f t="shared" si="97"/>
        <v>249905</v>
      </c>
      <c r="BR110" s="26">
        <f t="shared" si="97"/>
        <v>247985</v>
      </c>
      <c r="BS110" s="26">
        <f t="shared" si="97"/>
        <v>223307</v>
      </c>
      <c r="BT110" s="26">
        <f t="shared" si="97"/>
        <v>71082</v>
      </c>
      <c r="BU110" s="26">
        <f t="shared" si="97"/>
        <v>70432</v>
      </c>
      <c r="BV110" s="26">
        <f t="shared" si="97"/>
        <v>61242</v>
      </c>
      <c r="BW110" s="26">
        <f t="shared" si="97"/>
        <v>167267</v>
      </c>
      <c r="BX110" s="26">
        <f t="shared" ref="BX110:BY110" si="98">BX111+BX112+BX113+BX114</f>
        <v>165097</v>
      </c>
      <c r="BY110" s="26">
        <f t="shared" si="98"/>
        <v>140054</v>
      </c>
      <c r="BZ110" s="20"/>
      <c r="CA110" s="20"/>
      <c r="CB110" s="20"/>
      <c r="CC110" s="20"/>
      <c r="CD110" s="20"/>
      <c r="CE110" s="20"/>
      <c r="CF110" s="20"/>
      <c r="CG110" s="20"/>
      <c r="CH110" s="20"/>
      <c r="CI110" s="20"/>
      <c r="CJ110" s="20"/>
      <c r="CK110" s="20"/>
      <c r="CL110" s="20"/>
      <c r="CM110" s="20"/>
      <c r="CN110" s="20"/>
      <c r="CO110" s="20"/>
      <c r="CP110" s="20"/>
      <c r="CQ110" s="20"/>
      <c r="CR110" s="20"/>
      <c r="CS110" s="20"/>
      <c r="CT110" s="20"/>
      <c r="CU110" s="20"/>
      <c r="CV110" s="20"/>
      <c r="CW110" s="20"/>
      <c r="CX110" s="20"/>
      <c r="CY110" s="20"/>
      <c r="CZ110" s="20"/>
      <c r="DA110" s="20"/>
      <c r="DB110" s="20"/>
      <c r="DC110" s="20"/>
      <c r="DD110" s="20"/>
      <c r="DE110" s="20"/>
      <c r="DF110" s="20"/>
      <c r="DG110" s="20"/>
      <c r="DH110" s="20"/>
      <c r="DI110" s="20"/>
      <c r="DJ110" s="20"/>
      <c r="DK110" s="20"/>
      <c r="DL110" s="20"/>
      <c r="DM110" s="20"/>
      <c r="DN110" s="20"/>
      <c r="DO110" s="20"/>
      <c r="DP110" s="20"/>
      <c r="DQ110" s="20"/>
      <c r="DR110" s="20"/>
      <c r="DS110" s="20"/>
      <c r="DT110" s="20"/>
      <c r="DU110" s="20"/>
      <c r="DV110" s="20"/>
      <c r="DW110" s="20"/>
      <c r="DX110" s="20"/>
      <c r="DY110" s="20"/>
      <c r="DZ110" s="20"/>
      <c r="EA110" s="20"/>
      <c r="EB110" s="20"/>
      <c r="EC110" s="20"/>
      <c r="ED110" s="20"/>
      <c r="EE110" s="20"/>
      <c r="EF110" s="20"/>
      <c r="EG110" s="20"/>
      <c r="EH110" s="20"/>
      <c r="EI110" s="20"/>
      <c r="EJ110" s="20"/>
      <c r="EK110" s="20"/>
      <c r="EL110" s="20"/>
      <c r="EM110" s="20"/>
      <c r="EN110" s="20"/>
      <c r="EO110" s="20"/>
      <c r="EP110" s="20"/>
      <c r="EQ110" s="20"/>
      <c r="ER110" s="20"/>
      <c r="ES110" s="20"/>
      <c r="ET110" s="20"/>
      <c r="EU110" s="20"/>
      <c r="EV110" s="20"/>
      <c r="EW110" s="20"/>
      <c r="EX110" s="20"/>
      <c r="EY110" s="20"/>
      <c r="EZ110" s="20"/>
      <c r="FA110" s="20"/>
      <c r="FB110" s="20"/>
      <c r="FC110" s="20"/>
      <c r="FD110" s="20"/>
      <c r="FE110" s="20"/>
      <c r="FF110" s="20"/>
      <c r="FG110" s="20"/>
      <c r="FH110" s="20"/>
      <c r="FI110" s="20"/>
      <c r="FJ110" s="20"/>
      <c r="FK110" s="20"/>
      <c r="FL110" s="20"/>
      <c r="FM110" s="20"/>
      <c r="FN110" s="20"/>
      <c r="FO110" s="20"/>
      <c r="FP110" s="20"/>
      <c r="FQ110" s="20"/>
      <c r="FR110" s="20"/>
      <c r="FS110" s="20"/>
      <c r="FT110" s="20"/>
      <c r="FU110" s="20"/>
      <c r="FV110" s="20"/>
      <c r="FW110" s="20"/>
      <c r="FX110" s="20"/>
      <c r="FY110" s="20"/>
      <c r="FZ110" s="20"/>
      <c r="GA110" s="20"/>
      <c r="GB110" s="20"/>
      <c r="GC110" s="20"/>
      <c r="GD110" s="20"/>
      <c r="GE110" s="20"/>
      <c r="GF110" s="20"/>
      <c r="GG110" s="20"/>
      <c r="GH110" s="20"/>
      <c r="GI110" s="20"/>
      <c r="GJ110" s="20"/>
      <c r="GK110" s="20"/>
      <c r="GL110" s="20"/>
      <c r="GM110" s="20"/>
      <c r="GN110" s="20"/>
      <c r="GO110" s="20"/>
      <c r="GP110" s="20"/>
      <c r="GQ110" s="20"/>
      <c r="GR110" s="20"/>
      <c r="GS110" s="20"/>
      <c r="GT110" s="20"/>
      <c r="GU110" s="20"/>
      <c r="GV110" s="20"/>
      <c r="GW110" s="20"/>
      <c r="GX110" s="20"/>
      <c r="GY110" s="20"/>
      <c r="GZ110" s="20"/>
      <c r="HA110" s="20"/>
      <c r="HB110" s="20"/>
      <c r="HC110" s="20"/>
      <c r="HD110" s="20"/>
      <c r="HE110" s="20"/>
      <c r="HF110" s="20"/>
      <c r="HG110" s="20"/>
      <c r="HH110" s="20"/>
      <c r="HI110" s="20"/>
      <c r="HJ110" s="20"/>
      <c r="HK110" s="20"/>
      <c r="HL110" s="20"/>
      <c r="HM110" s="20"/>
      <c r="HN110" s="20"/>
      <c r="HO110" s="20"/>
      <c r="HP110" s="20"/>
      <c r="HQ110" s="20"/>
      <c r="HR110" s="20"/>
      <c r="HS110" s="20"/>
      <c r="HT110" s="20"/>
      <c r="HU110" s="20"/>
      <c r="HV110" s="20"/>
      <c r="HW110" s="20"/>
      <c r="HX110" s="20"/>
      <c r="HY110" s="20"/>
      <c r="HZ110" s="20"/>
      <c r="IA110" s="20"/>
      <c r="IB110" s="20"/>
      <c r="IC110" s="20"/>
      <c r="ID110" s="20"/>
      <c r="IE110" s="20"/>
      <c r="IF110" s="20"/>
      <c r="IG110" s="20"/>
      <c r="IH110" s="20"/>
      <c r="II110" s="20"/>
      <c r="IJ110" s="20"/>
      <c r="IK110" s="20"/>
      <c r="IL110" s="20"/>
      <c r="IM110" s="20"/>
      <c r="IN110" s="20"/>
      <c r="IO110" s="20"/>
      <c r="IP110" s="20"/>
      <c r="IQ110" s="20"/>
      <c r="IR110" s="20"/>
      <c r="IS110" s="20"/>
      <c r="IT110" s="20"/>
      <c r="IU110" s="20"/>
      <c r="IV110" s="20"/>
      <c r="IW110" s="20"/>
    </row>
    <row r="111" spans="1:257" s="13" customFormat="1" ht="23.25" customHeight="1" x14ac:dyDescent="0.2">
      <c r="A111" s="193" t="s">
        <v>156</v>
      </c>
      <c r="B111" s="192" t="s">
        <v>149</v>
      </c>
      <c r="C111" s="12" t="s">
        <v>92</v>
      </c>
      <c r="D111" s="12" t="s">
        <v>38</v>
      </c>
      <c r="E111" s="12" t="s">
        <v>12</v>
      </c>
      <c r="F111" s="72" t="s">
        <v>41</v>
      </c>
      <c r="G111" s="12" t="s">
        <v>7</v>
      </c>
      <c r="H111" s="12" t="s">
        <v>5</v>
      </c>
      <c r="I111" s="164">
        <f>L111+O111+R111+U111+X111+AA111+AD111+AG111+AJ111+AM111+AP111+AS111+AV111+AY111+BB111+BE111+BH111+BK111+BN111+BQ111+BT111+BW111</f>
        <v>583428</v>
      </c>
      <c r="J111" s="41">
        <v>583428</v>
      </c>
      <c r="K111" s="41">
        <f>N111+Q111+T111+W111+Z111+AC111+AF111+AI111+AL111+AO111+AR111+AU111+AX111+BA111+BD111+BG111+BJ111+BM111+BP111+BS111+BV111+BY111</f>
        <v>563993</v>
      </c>
      <c r="L111" s="44">
        <v>18610</v>
      </c>
      <c r="M111" s="44">
        <v>18610</v>
      </c>
      <c r="N111" s="44">
        <v>17664</v>
      </c>
      <c r="O111" s="44">
        <v>35925</v>
      </c>
      <c r="P111" s="44">
        <v>36225</v>
      </c>
      <c r="Q111" s="44">
        <v>35552</v>
      </c>
      <c r="R111" s="44">
        <v>7252</v>
      </c>
      <c r="S111" s="44">
        <v>7252</v>
      </c>
      <c r="T111" s="44">
        <v>7101</v>
      </c>
      <c r="U111" s="44">
        <v>22157</v>
      </c>
      <c r="V111" s="44">
        <v>22157</v>
      </c>
      <c r="W111" s="44">
        <v>21158</v>
      </c>
      <c r="X111" s="44">
        <v>4575</v>
      </c>
      <c r="Y111" s="44">
        <v>5275</v>
      </c>
      <c r="Z111" s="44">
        <v>5078</v>
      </c>
      <c r="AA111" s="44">
        <v>6119</v>
      </c>
      <c r="AB111" s="44">
        <v>6119</v>
      </c>
      <c r="AC111" s="44">
        <v>5867</v>
      </c>
      <c r="AD111" s="44">
        <v>8054</v>
      </c>
      <c r="AE111" s="44">
        <v>8054</v>
      </c>
      <c r="AF111" s="44">
        <v>8053</v>
      </c>
      <c r="AG111" s="44">
        <v>3805</v>
      </c>
      <c r="AH111" s="44">
        <v>3805</v>
      </c>
      <c r="AI111" s="44">
        <v>3605</v>
      </c>
      <c r="AJ111" s="44">
        <v>6895</v>
      </c>
      <c r="AK111" s="44">
        <v>7295</v>
      </c>
      <c r="AL111" s="44">
        <v>6909</v>
      </c>
      <c r="AM111" s="44">
        <v>1432</v>
      </c>
      <c r="AN111" s="44">
        <v>1432</v>
      </c>
      <c r="AO111" s="44">
        <v>1432</v>
      </c>
      <c r="AP111" s="44">
        <v>7715</v>
      </c>
      <c r="AQ111" s="44">
        <v>8015</v>
      </c>
      <c r="AR111" s="44">
        <v>7961</v>
      </c>
      <c r="AS111" s="44">
        <v>2994</v>
      </c>
      <c r="AT111" s="44">
        <v>2994</v>
      </c>
      <c r="AU111" s="44">
        <v>2910</v>
      </c>
      <c r="AV111" s="44">
        <v>9383</v>
      </c>
      <c r="AW111" s="44">
        <v>9683</v>
      </c>
      <c r="AX111" s="44">
        <v>9414</v>
      </c>
      <c r="AY111" s="44">
        <v>5621</v>
      </c>
      <c r="AZ111" s="44">
        <v>5621</v>
      </c>
      <c r="BA111" s="44">
        <v>5371</v>
      </c>
      <c r="BB111" s="44">
        <v>7153</v>
      </c>
      <c r="BC111" s="44">
        <v>7453</v>
      </c>
      <c r="BD111" s="44">
        <v>7196</v>
      </c>
      <c r="BE111" s="44">
        <v>6491</v>
      </c>
      <c r="BF111" s="44">
        <v>6791</v>
      </c>
      <c r="BG111" s="44">
        <v>6305</v>
      </c>
      <c r="BH111" s="44">
        <v>5466</v>
      </c>
      <c r="BI111" s="44">
        <v>5566</v>
      </c>
      <c r="BJ111" s="44">
        <v>5268</v>
      </c>
      <c r="BK111" s="44">
        <v>29596</v>
      </c>
      <c r="BL111" s="44">
        <v>29596</v>
      </c>
      <c r="BM111" s="44">
        <v>28411</v>
      </c>
      <c r="BN111" s="44">
        <v>22946</v>
      </c>
      <c r="BO111" s="44">
        <v>22946</v>
      </c>
      <c r="BP111" s="44">
        <v>22765</v>
      </c>
      <c r="BQ111" s="44">
        <v>192869</v>
      </c>
      <c r="BR111" s="44">
        <v>192869</v>
      </c>
      <c r="BS111" s="44">
        <v>192053</v>
      </c>
      <c r="BT111" s="44">
        <v>55213</v>
      </c>
      <c r="BU111" s="44">
        <v>54513</v>
      </c>
      <c r="BV111" s="44">
        <v>51763</v>
      </c>
      <c r="BW111" s="44">
        <v>123157</v>
      </c>
      <c r="BX111" s="44">
        <v>121157</v>
      </c>
      <c r="BY111" s="91">
        <v>112157</v>
      </c>
      <c r="BZ111" s="20"/>
      <c r="CA111" s="20"/>
      <c r="CB111" s="20"/>
      <c r="CC111" s="20"/>
      <c r="CD111" s="20"/>
      <c r="CE111" s="20"/>
      <c r="CF111" s="20"/>
      <c r="CG111" s="20"/>
      <c r="CH111" s="20"/>
      <c r="CI111" s="20"/>
      <c r="CJ111" s="20"/>
      <c r="CK111" s="20"/>
      <c r="CL111" s="20"/>
      <c r="CM111" s="20"/>
      <c r="CN111" s="20"/>
      <c r="CO111" s="20"/>
      <c r="CP111" s="20"/>
      <c r="CQ111" s="20"/>
      <c r="CR111" s="20"/>
      <c r="CS111" s="20"/>
      <c r="CT111" s="20"/>
      <c r="CU111" s="20"/>
      <c r="CV111" s="20"/>
      <c r="CW111" s="20"/>
      <c r="CX111" s="20"/>
      <c r="CY111" s="20"/>
      <c r="CZ111" s="20"/>
      <c r="DA111" s="20"/>
      <c r="DB111" s="20"/>
      <c r="DC111" s="20"/>
      <c r="DD111" s="20"/>
      <c r="DE111" s="20"/>
      <c r="DF111" s="20"/>
      <c r="DG111" s="20"/>
      <c r="DH111" s="20"/>
      <c r="DI111" s="20"/>
      <c r="DJ111" s="20"/>
      <c r="DK111" s="20"/>
      <c r="DL111" s="20"/>
      <c r="DM111" s="20"/>
      <c r="DN111" s="20"/>
      <c r="DO111" s="20"/>
      <c r="DP111" s="20"/>
      <c r="DQ111" s="20"/>
      <c r="DR111" s="20"/>
      <c r="DS111" s="20"/>
      <c r="DT111" s="20"/>
      <c r="DU111" s="20"/>
      <c r="DV111" s="20"/>
      <c r="DW111" s="20"/>
      <c r="DX111" s="20"/>
      <c r="DY111" s="20"/>
      <c r="DZ111" s="20"/>
      <c r="EA111" s="20"/>
      <c r="EB111" s="20"/>
      <c r="EC111" s="20"/>
      <c r="ED111" s="20"/>
      <c r="EE111" s="20"/>
      <c r="EF111" s="20"/>
      <c r="EG111" s="20"/>
      <c r="EH111" s="20"/>
      <c r="EI111" s="20"/>
      <c r="EJ111" s="20"/>
      <c r="EK111" s="20"/>
      <c r="EL111" s="20"/>
      <c r="EM111" s="20"/>
      <c r="EN111" s="20"/>
      <c r="EO111" s="20"/>
      <c r="EP111" s="20"/>
      <c r="EQ111" s="20"/>
      <c r="ER111" s="20"/>
      <c r="ES111" s="20"/>
      <c r="ET111" s="20"/>
      <c r="EU111" s="20"/>
      <c r="EV111" s="20"/>
      <c r="EW111" s="20"/>
      <c r="EX111" s="20"/>
      <c r="EY111" s="20"/>
      <c r="EZ111" s="20"/>
      <c r="FA111" s="20"/>
      <c r="FB111" s="20"/>
      <c r="FC111" s="20"/>
      <c r="FD111" s="20"/>
      <c r="FE111" s="20"/>
      <c r="FF111" s="20"/>
      <c r="FG111" s="20"/>
      <c r="FH111" s="20"/>
      <c r="FI111" s="20"/>
      <c r="FJ111" s="20"/>
      <c r="FK111" s="20"/>
      <c r="FL111" s="20"/>
      <c r="FM111" s="20"/>
      <c r="FN111" s="20"/>
      <c r="FO111" s="20"/>
      <c r="FP111" s="20"/>
      <c r="FQ111" s="20"/>
      <c r="FR111" s="20"/>
      <c r="FS111" s="20"/>
      <c r="FT111" s="20"/>
      <c r="FU111" s="20"/>
      <c r="FV111" s="20"/>
      <c r="FW111" s="20"/>
      <c r="FX111" s="20"/>
      <c r="FY111" s="20"/>
      <c r="FZ111" s="20"/>
      <c r="GA111" s="20"/>
      <c r="GB111" s="20"/>
      <c r="GC111" s="20"/>
      <c r="GD111" s="20"/>
      <c r="GE111" s="20"/>
      <c r="GF111" s="20"/>
      <c r="GG111" s="20"/>
      <c r="GH111" s="20"/>
      <c r="GI111" s="20"/>
      <c r="GJ111" s="20"/>
      <c r="GK111" s="20"/>
      <c r="GL111" s="20"/>
      <c r="GM111" s="20"/>
      <c r="GN111" s="20"/>
      <c r="GO111" s="20"/>
      <c r="GP111" s="20"/>
      <c r="GQ111" s="20"/>
      <c r="GR111" s="20"/>
      <c r="GS111" s="20"/>
      <c r="GT111" s="20"/>
      <c r="GU111" s="20"/>
      <c r="GV111" s="20"/>
      <c r="GW111" s="20"/>
      <c r="GX111" s="20"/>
      <c r="GY111" s="20"/>
      <c r="GZ111" s="20"/>
      <c r="HA111" s="20"/>
      <c r="HB111" s="20"/>
      <c r="HC111" s="20"/>
      <c r="HD111" s="20"/>
      <c r="HE111" s="20"/>
      <c r="HF111" s="20"/>
      <c r="HG111" s="20"/>
      <c r="HH111" s="20"/>
      <c r="HI111" s="20"/>
      <c r="HJ111" s="20"/>
      <c r="HK111" s="20"/>
      <c r="HL111" s="20"/>
      <c r="HM111" s="20"/>
      <c r="HN111" s="20"/>
      <c r="HO111" s="20"/>
      <c r="HP111" s="20"/>
      <c r="HQ111" s="20"/>
      <c r="HR111" s="20"/>
      <c r="HS111" s="20"/>
      <c r="HT111" s="20"/>
      <c r="HU111" s="20"/>
      <c r="HV111" s="20"/>
      <c r="HW111" s="20"/>
      <c r="HX111" s="20"/>
      <c r="HY111" s="20"/>
      <c r="HZ111" s="20"/>
      <c r="IA111" s="20"/>
      <c r="IB111" s="20"/>
      <c r="IC111" s="20"/>
      <c r="ID111" s="20"/>
      <c r="IE111" s="20"/>
      <c r="IF111" s="20"/>
      <c r="IG111" s="20"/>
      <c r="IH111" s="20"/>
      <c r="II111" s="20"/>
      <c r="IJ111" s="20"/>
      <c r="IK111" s="20"/>
      <c r="IL111" s="20"/>
      <c r="IM111" s="20"/>
      <c r="IN111" s="20"/>
      <c r="IO111" s="20"/>
      <c r="IP111" s="20"/>
      <c r="IQ111" s="20"/>
      <c r="IR111" s="20"/>
      <c r="IS111" s="20"/>
      <c r="IT111" s="20"/>
      <c r="IU111" s="20"/>
      <c r="IV111" s="20"/>
      <c r="IW111" s="20"/>
    </row>
    <row r="112" spans="1:257" s="13" customFormat="1" ht="32.25" customHeight="1" x14ac:dyDescent="0.2">
      <c r="A112" s="194" t="s">
        <v>0</v>
      </c>
      <c r="B112" s="192" t="s">
        <v>149</v>
      </c>
      <c r="C112" s="12" t="s">
        <v>92</v>
      </c>
      <c r="D112" s="12" t="s">
        <v>38</v>
      </c>
      <c r="E112" s="12" t="s">
        <v>12</v>
      </c>
      <c r="F112" s="72" t="s">
        <v>42</v>
      </c>
      <c r="G112" s="12" t="s">
        <v>7</v>
      </c>
      <c r="H112" s="12" t="s">
        <v>5</v>
      </c>
      <c r="I112" s="164">
        <f>L112+O112+R112+U112+X112+AA112+AD112+AG112+AJ112+AM112+AP112+AS112+AV112+AY112+BB112+BE112+BH112+BK112+BN112+BQ112+BT112+BW112</f>
        <v>24902</v>
      </c>
      <c r="J112" s="41">
        <v>24902</v>
      </c>
      <c r="K112" s="41">
        <f>N112+Q112+T112+W112+Z112+AC112+AF112+AI112+AL112+AO112+AR112+AU112+AX112+BA112+BD112+BG112+BJ112+BM112+BP112+BS112+BV112+BY112</f>
        <v>22182</v>
      </c>
      <c r="L112" s="44">
        <v>446</v>
      </c>
      <c r="M112" s="44">
        <v>446</v>
      </c>
      <c r="N112" s="44">
        <v>386</v>
      </c>
      <c r="O112" s="44">
        <v>2631</v>
      </c>
      <c r="P112" s="44">
        <v>2691</v>
      </c>
      <c r="Q112" s="44">
        <v>2683</v>
      </c>
      <c r="R112" s="44">
        <v>229</v>
      </c>
      <c r="S112" s="44">
        <v>229</v>
      </c>
      <c r="T112" s="44">
        <v>215</v>
      </c>
      <c r="U112" s="44">
        <v>800</v>
      </c>
      <c r="V112" s="44">
        <v>810</v>
      </c>
      <c r="W112" s="44">
        <v>745</v>
      </c>
      <c r="X112" s="44">
        <v>141</v>
      </c>
      <c r="Y112" s="44">
        <v>181</v>
      </c>
      <c r="Z112" s="44">
        <v>168</v>
      </c>
      <c r="AA112" s="44">
        <v>153</v>
      </c>
      <c r="AB112" s="44">
        <v>153</v>
      </c>
      <c r="AC112" s="44">
        <v>111</v>
      </c>
      <c r="AD112" s="44">
        <v>349</v>
      </c>
      <c r="AE112" s="44">
        <v>349</v>
      </c>
      <c r="AF112" s="44">
        <v>317</v>
      </c>
      <c r="AG112" s="44">
        <v>224</v>
      </c>
      <c r="AH112" s="44">
        <v>224</v>
      </c>
      <c r="AI112" s="44">
        <v>182</v>
      </c>
      <c r="AJ112" s="44">
        <v>264</v>
      </c>
      <c r="AK112" s="44">
        <v>274</v>
      </c>
      <c r="AL112" s="44">
        <v>249</v>
      </c>
      <c r="AM112" s="44">
        <v>110</v>
      </c>
      <c r="AN112" s="44">
        <v>110</v>
      </c>
      <c r="AO112" s="44">
        <v>86</v>
      </c>
      <c r="AP112" s="44">
        <v>164</v>
      </c>
      <c r="AQ112" s="44">
        <v>164</v>
      </c>
      <c r="AR112" s="44">
        <v>149</v>
      </c>
      <c r="AS112" s="44">
        <v>145</v>
      </c>
      <c r="AT112" s="44">
        <v>145</v>
      </c>
      <c r="AU112" s="44">
        <v>104</v>
      </c>
      <c r="AV112" s="44">
        <v>297</v>
      </c>
      <c r="AW112" s="44">
        <v>337</v>
      </c>
      <c r="AX112" s="44">
        <v>297</v>
      </c>
      <c r="AY112" s="44">
        <v>217</v>
      </c>
      <c r="AZ112" s="44">
        <v>237</v>
      </c>
      <c r="BA112" s="44">
        <v>223</v>
      </c>
      <c r="BB112" s="44">
        <v>184</v>
      </c>
      <c r="BC112" s="44">
        <v>184</v>
      </c>
      <c r="BD112" s="44">
        <v>155</v>
      </c>
      <c r="BE112" s="44">
        <v>90</v>
      </c>
      <c r="BF112" s="44">
        <v>100</v>
      </c>
      <c r="BG112" s="44">
        <v>90</v>
      </c>
      <c r="BH112" s="44">
        <v>280</v>
      </c>
      <c r="BI112" s="44">
        <v>280</v>
      </c>
      <c r="BJ112" s="44">
        <v>171</v>
      </c>
      <c r="BK112" s="44">
        <v>1372</v>
      </c>
      <c r="BL112" s="44">
        <v>1372</v>
      </c>
      <c r="BM112" s="44">
        <v>1130</v>
      </c>
      <c r="BN112" s="44">
        <v>1194</v>
      </c>
      <c r="BO112" s="44">
        <v>1194</v>
      </c>
      <c r="BP112" s="44">
        <v>1114</v>
      </c>
      <c r="BQ112" s="44">
        <v>7584</v>
      </c>
      <c r="BR112" s="44">
        <v>7464</v>
      </c>
      <c r="BS112" s="44">
        <v>6533</v>
      </c>
      <c r="BT112" s="44">
        <v>1661</v>
      </c>
      <c r="BU112" s="44">
        <v>1661</v>
      </c>
      <c r="BV112" s="44">
        <v>1526</v>
      </c>
      <c r="BW112" s="44">
        <v>6367</v>
      </c>
      <c r="BX112" s="44">
        <v>6297</v>
      </c>
      <c r="BY112" s="91">
        <v>5548</v>
      </c>
      <c r="BZ112" s="20"/>
      <c r="CA112" s="20"/>
      <c r="CB112" s="20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20"/>
      <c r="CQ112" s="20"/>
      <c r="CR112" s="20"/>
      <c r="CS112" s="20"/>
      <c r="CT112" s="20"/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0"/>
      <c r="DH112" s="20"/>
      <c r="DI112" s="20"/>
      <c r="DJ112" s="20"/>
      <c r="DK112" s="20"/>
      <c r="DL112" s="20"/>
      <c r="DM112" s="20"/>
      <c r="DN112" s="20"/>
      <c r="DO112" s="20"/>
      <c r="DP112" s="20"/>
      <c r="DQ112" s="20"/>
      <c r="DR112" s="20"/>
      <c r="DS112" s="20"/>
      <c r="DT112" s="20"/>
      <c r="DU112" s="20"/>
      <c r="DV112" s="20"/>
      <c r="DW112" s="20"/>
      <c r="DX112" s="20"/>
      <c r="DY112" s="20"/>
      <c r="DZ112" s="20"/>
      <c r="EA112" s="20"/>
      <c r="EB112" s="20"/>
      <c r="EC112" s="20"/>
      <c r="ED112" s="20"/>
      <c r="EE112" s="20"/>
      <c r="EF112" s="20"/>
      <c r="EG112" s="20"/>
      <c r="EH112" s="20"/>
      <c r="EI112" s="20"/>
      <c r="EJ112" s="20"/>
      <c r="EK112" s="20"/>
      <c r="EL112" s="20"/>
      <c r="EM112" s="20"/>
      <c r="EN112" s="20"/>
      <c r="EO112" s="20"/>
      <c r="EP112" s="20"/>
      <c r="EQ112" s="20"/>
      <c r="ER112" s="20"/>
      <c r="ES112" s="20"/>
      <c r="ET112" s="20"/>
      <c r="EU112" s="20"/>
      <c r="EV112" s="20"/>
      <c r="EW112" s="20"/>
      <c r="EX112" s="20"/>
      <c r="EY112" s="20"/>
      <c r="EZ112" s="20"/>
      <c r="FA112" s="20"/>
      <c r="FB112" s="20"/>
      <c r="FC112" s="20"/>
      <c r="FD112" s="20"/>
      <c r="FE112" s="20"/>
      <c r="FF112" s="20"/>
      <c r="FG112" s="20"/>
      <c r="FH112" s="20"/>
      <c r="FI112" s="20"/>
      <c r="FJ112" s="20"/>
      <c r="FK112" s="20"/>
      <c r="FL112" s="20"/>
      <c r="FM112" s="20"/>
      <c r="FN112" s="20"/>
      <c r="FO112" s="20"/>
      <c r="FP112" s="20"/>
      <c r="FQ112" s="20"/>
      <c r="FR112" s="20"/>
      <c r="FS112" s="20"/>
      <c r="FT112" s="20"/>
      <c r="FU112" s="20"/>
      <c r="FV112" s="20"/>
      <c r="FW112" s="20"/>
      <c r="FX112" s="20"/>
      <c r="FY112" s="20"/>
      <c r="FZ112" s="20"/>
      <c r="GA112" s="20"/>
      <c r="GB112" s="20"/>
      <c r="GC112" s="20"/>
      <c r="GD112" s="20"/>
      <c r="GE112" s="20"/>
      <c r="GF112" s="20"/>
      <c r="GG112" s="20"/>
      <c r="GH112" s="20"/>
      <c r="GI112" s="20"/>
      <c r="GJ112" s="20"/>
      <c r="GK112" s="20"/>
      <c r="GL112" s="20"/>
      <c r="GM112" s="20"/>
      <c r="GN112" s="20"/>
      <c r="GO112" s="20"/>
      <c r="GP112" s="20"/>
      <c r="GQ112" s="20"/>
      <c r="GR112" s="20"/>
      <c r="GS112" s="20"/>
      <c r="GT112" s="20"/>
      <c r="GU112" s="20"/>
      <c r="GV112" s="20"/>
      <c r="GW112" s="20"/>
      <c r="GX112" s="20"/>
      <c r="GY112" s="20"/>
      <c r="GZ112" s="20"/>
      <c r="HA112" s="20"/>
      <c r="HB112" s="20"/>
      <c r="HC112" s="20"/>
      <c r="HD112" s="20"/>
      <c r="HE112" s="20"/>
      <c r="HF112" s="20"/>
      <c r="HG112" s="20"/>
      <c r="HH112" s="20"/>
      <c r="HI112" s="20"/>
      <c r="HJ112" s="20"/>
      <c r="HK112" s="20"/>
      <c r="HL112" s="20"/>
      <c r="HM112" s="20"/>
      <c r="HN112" s="20"/>
      <c r="HO112" s="20"/>
      <c r="HP112" s="20"/>
      <c r="HQ112" s="20"/>
      <c r="HR112" s="20"/>
      <c r="HS112" s="20"/>
      <c r="HT112" s="20"/>
      <c r="HU112" s="20"/>
      <c r="HV112" s="20"/>
      <c r="HW112" s="20"/>
      <c r="HX112" s="20"/>
      <c r="HY112" s="20"/>
      <c r="HZ112" s="20"/>
      <c r="IA112" s="20"/>
      <c r="IB112" s="20"/>
      <c r="IC112" s="20"/>
      <c r="ID112" s="20"/>
      <c r="IE112" s="20"/>
      <c r="IF112" s="20"/>
      <c r="IG112" s="20"/>
      <c r="IH112" s="20"/>
      <c r="II112" s="20"/>
      <c r="IJ112" s="20"/>
      <c r="IK112" s="20"/>
      <c r="IL112" s="20"/>
      <c r="IM112" s="20"/>
      <c r="IN112" s="20"/>
      <c r="IO112" s="20"/>
      <c r="IP112" s="20"/>
      <c r="IQ112" s="20"/>
      <c r="IR112" s="20"/>
      <c r="IS112" s="20"/>
      <c r="IT112" s="20"/>
      <c r="IU112" s="20"/>
      <c r="IV112" s="20"/>
      <c r="IW112" s="20"/>
    </row>
    <row r="113" spans="1:257" s="13" customFormat="1" ht="36.75" customHeight="1" x14ac:dyDescent="0.2">
      <c r="A113" s="194" t="s">
        <v>157</v>
      </c>
      <c r="B113" s="158" t="s">
        <v>149</v>
      </c>
      <c r="C113" s="12" t="s">
        <v>92</v>
      </c>
      <c r="D113" s="12" t="s">
        <v>38</v>
      </c>
      <c r="E113" s="12" t="s">
        <v>12</v>
      </c>
      <c r="F113" s="72" t="s">
        <v>43</v>
      </c>
      <c r="G113" s="12" t="s">
        <v>7</v>
      </c>
      <c r="H113" s="12" t="s">
        <v>5</v>
      </c>
      <c r="I113" s="164">
        <f>L113+O113+R113+U113+X113+AA113+AD113+AG113+AJ113+AM113+AP113+AS113+AV113+AY113+BB113+BE113+BH113+BK113+BN113+BQ113+BT113+BW113</f>
        <v>157193</v>
      </c>
      <c r="J113" s="41">
        <v>157193</v>
      </c>
      <c r="K113" s="41">
        <f>N113+Q113+T113+W113+Z113+AC113+AF113+AI113+AL113+AO113+AR113+AU113+AX113+BA113+BD113+BG113+BJ113+BM113+BP113+BS113+BV113+BY113</f>
        <v>136786</v>
      </c>
      <c r="L113" s="44">
        <v>7125</v>
      </c>
      <c r="M113" s="44">
        <v>7225</v>
      </c>
      <c r="N113" s="44">
        <v>6339</v>
      </c>
      <c r="O113" s="44">
        <v>16259</v>
      </c>
      <c r="P113" s="44">
        <v>16459</v>
      </c>
      <c r="Q113" s="44">
        <v>15929</v>
      </c>
      <c r="R113" s="44">
        <v>3304</v>
      </c>
      <c r="S113" s="44">
        <v>3454</v>
      </c>
      <c r="T113" s="44">
        <v>3405</v>
      </c>
      <c r="U113" s="44">
        <v>5016</v>
      </c>
      <c r="V113" s="44">
        <v>5016</v>
      </c>
      <c r="W113" s="44">
        <v>4020</v>
      </c>
      <c r="X113" s="44">
        <v>2768</v>
      </c>
      <c r="Y113" s="44">
        <v>2768</v>
      </c>
      <c r="Z113" s="44">
        <v>2111</v>
      </c>
      <c r="AA113" s="44">
        <v>2808</v>
      </c>
      <c r="AB113" s="44">
        <v>2858</v>
      </c>
      <c r="AC113" s="44">
        <v>2543</v>
      </c>
      <c r="AD113" s="44">
        <v>3449</v>
      </c>
      <c r="AE113" s="44">
        <v>3449</v>
      </c>
      <c r="AF113" s="44">
        <v>3056</v>
      </c>
      <c r="AG113" s="44">
        <v>3433</v>
      </c>
      <c r="AH113" s="44">
        <v>3433</v>
      </c>
      <c r="AI113" s="44">
        <v>2933</v>
      </c>
      <c r="AJ113" s="44">
        <v>4239</v>
      </c>
      <c r="AK113" s="44">
        <v>4239</v>
      </c>
      <c r="AL113" s="44">
        <v>3283</v>
      </c>
      <c r="AM113" s="44">
        <v>1387</v>
      </c>
      <c r="AN113" s="44">
        <v>1487</v>
      </c>
      <c r="AO113" s="44">
        <v>1314</v>
      </c>
      <c r="AP113" s="44">
        <v>4355</v>
      </c>
      <c r="AQ113" s="44">
        <v>4455</v>
      </c>
      <c r="AR113" s="44">
        <v>3932</v>
      </c>
      <c r="AS113" s="44">
        <v>3312</v>
      </c>
      <c r="AT113" s="44">
        <v>3312</v>
      </c>
      <c r="AU113" s="44">
        <v>2824</v>
      </c>
      <c r="AV113" s="44">
        <v>3308</v>
      </c>
      <c r="AW113" s="44">
        <v>3308</v>
      </c>
      <c r="AX113" s="44">
        <v>3072</v>
      </c>
      <c r="AY113" s="44">
        <v>3526</v>
      </c>
      <c r="AZ113" s="44">
        <v>3526</v>
      </c>
      <c r="BA113" s="44">
        <v>3073</v>
      </c>
      <c r="BB113" s="44">
        <v>5467</v>
      </c>
      <c r="BC113" s="44">
        <v>5467</v>
      </c>
      <c r="BD113" s="44">
        <v>4530</v>
      </c>
      <c r="BE113" s="44">
        <v>3524</v>
      </c>
      <c r="BF113" s="44">
        <v>3524</v>
      </c>
      <c r="BG113" s="44">
        <v>3077</v>
      </c>
      <c r="BH113" s="44">
        <v>3474</v>
      </c>
      <c r="BI113" s="44">
        <v>3874</v>
      </c>
      <c r="BJ113" s="44">
        <v>3538</v>
      </c>
      <c r="BK113" s="44">
        <v>8882</v>
      </c>
      <c r="BL113" s="44">
        <v>8882</v>
      </c>
      <c r="BM113" s="44">
        <v>6898</v>
      </c>
      <c r="BN113" s="44">
        <v>6702</v>
      </c>
      <c r="BO113" s="44">
        <v>6702</v>
      </c>
      <c r="BP113" s="44">
        <v>5886</v>
      </c>
      <c r="BQ113" s="44">
        <v>29665</v>
      </c>
      <c r="BR113" s="44">
        <v>28665</v>
      </c>
      <c r="BS113" s="44">
        <v>24721</v>
      </c>
      <c r="BT113" s="44">
        <v>9213</v>
      </c>
      <c r="BU113" s="44">
        <v>9213</v>
      </c>
      <c r="BV113" s="44">
        <v>7953</v>
      </c>
      <c r="BW113" s="44">
        <v>25977</v>
      </c>
      <c r="BX113" s="44">
        <v>25877</v>
      </c>
      <c r="BY113" s="91">
        <v>22349</v>
      </c>
      <c r="BZ113" s="20"/>
      <c r="CA113" s="20"/>
      <c r="CB113" s="20"/>
      <c r="CC113" s="20"/>
      <c r="CD113" s="20"/>
      <c r="CE113" s="20"/>
      <c r="CF113" s="20"/>
      <c r="CG113" s="20"/>
      <c r="CH113" s="20"/>
      <c r="CI113" s="20"/>
      <c r="CJ113" s="20"/>
      <c r="CK113" s="20"/>
      <c r="CL113" s="20"/>
      <c r="CM113" s="20"/>
      <c r="CN113" s="20"/>
      <c r="CO113" s="20"/>
      <c r="CP113" s="20"/>
      <c r="CQ113" s="20"/>
      <c r="CR113" s="20"/>
      <c r="CS113" s="20"/>
      <c r="CT113" s="20"/>
      <c r="CU113" s="20"/>
      <c r="CV113" s="20"/>
      <c r="CW113" s="20"/>
      <c r="CX113" s="20"/>
      <c r="CY113" s="20"/>
      <c r="CZ113" s="20"/>
      <c r="DA113" s="20"/>
      <c r="DB113" s="20"/>
      <c r="DC113" s="20"/>
      <c r="DD113" s="20"/>
      <c r="DE113" s="20"/>
      <c r="DF113" s="20"/>
      <c r="DG113" s="20"/>
      <c r="DH113" s="20"/>
      <c r="DI113" s="20"/>
      <c r="DJ113" s="20"/>
      <c r="DK113" s="20"/>
      <c r="DL113" s="20"/>
      <c r="DM113" s="20"/>
      <c r="DN113" s="20"/>
      <c r="DO113" s="20"/>
      <c r="DP113" s="20"/>
      <c r="DQ113" s="20"/>
      <c r="DR113" s="20"/>
      <c r="DS113" s="20"/>
      <c r="DT113" s="20"/>
      <c r="DU113" s="20"/>
      <c r="DV113" s="20"/>
      <c r="DW113" s="20"/>
      <c r="DX113" s="20"/>
      <c r="DY113" s="20"/>
      <c r="DZ113" s="20"/>
      <c r="EA113" s="20"/>
      <c r="EB113" s="20"/>
      <c r="EC113" s="20"/>
      <c r="ED113" s="20"/>
      <c r="EE113" s="20"/>
      <c r="EF113" s="20"/>
      <c r="EG113" s="20"/>
      <c r="EH113" s="20"/>
      <c r="EI113" s="20"/>
      <c r="EJ113" s="20"/>
      <c r="EK113" s="20"/>
      <c r="EL113" s="20"/>
      <c r="EM113" s="20"/>
      <c r="EN113" s="20"/>
      <c r="EO113" s="20"/>
      <c r="EP113" s="20"/>
      <c r="EQ113" s="20"/>
      <c r="ER113" s="20"/>
      <c r="ES113" s="20"/>
      <c r="ET113" s="20"/>
      <c r="EU113" s="20"/>
      <c r="EV113" s="20"/>
      <c r="EW113" s="20"/>
      <c r="EX113" s="20"/>
      <c r="EY113" s="20"/>
      <c r="EZ113" s="20"/>
      <c r="FA113" s="20"/>
      <c r="FB113" s="20"/>
      <c r="FC113" s="20"/>
      <c r="FD113" s="20"/>
      <c r="FE113" s="20"/>
      <c r="FF113" s="20"/>
      <c r="FG113" s="20"/>
      <c r="FH113" s="20"/>
      <c r="FI113" s="20"/>
      <c r="FJ113" s="20"/>
      <c r="FK113" s="20"/>
      <c r="FL113" s="20"/>
      <c r="FM113" s="20"/>
      <c r="FN113" s="20"/>
      <c r="FO113" s="20"/>
      <c r="FP113" s="20"/>
      <c r="FQ113" s="20"/>
      <c r="FR113" s="20"/>
      <c r="FS113" s="20"/>
      <c r="FT113" s="20"/>
      <c r="FU113" s="20"/>
      <c r="FV113" s="20"/>
      <c r="FW113" s="20"/>
      <c r="FX113" s="20"/>
      <c r="FY113" s="20"/>
      <c r="FZ113" s="20"/>
      <c r="GA113" s="20"/>
      <c r="GB113" s="20"/>
      <c r="GC113" s="20"/>
      <c r="GD113" s="20"/>
      <c r="GE113" s="20"/>
      <c r="GF113" s="20"/>
      <c r="GG113" s="20"/>
      <c r="GH113" s="20"/>
      <c r="GI113" s="20"/>
      <c r="GJ113" s="20"/>
      <c r="GK113" s="20"/>
      <c r="GL113" s="20"/>
      <c r="GM113" s="20"/>
      <c r="GN113" s="20"/>
      <c r="GO113" s="20"/>
      <c r="GP113" s="20"/>
      <c r="GQ113" s="20"/>
      <c r="GR113" s="20"/>
      <c r="GS113" s="20"/>
      <c r="GT113" s="20"/>
      <c r="GU113" s="20"/>
      <c r="GV113" s="20"/>
      <c r="GW113" s="20"/>
      <c r="GX113" s="20"/>
      <c r="GY113" s="20"/>
      <c r="GZ113" s="20"/>
      <c r="HA113" s="20"/>
      <c r="HB113" s="20"/>
      <c r="HC113" s="20"/>
      <c r="HD113" s="20"/>
      <c r="HE113" s="20"/>
      <c r="HF113" s="20"/>
      <c r="HG113" s="20"/>
      <c r="HH113" s="20"/>
      <c r="HI113" s="20"/>
      <c r="HJ113" s="20"/>
      <c r="HK113" s="20"/>
      <c r="HL113" s="20"/>
      <c r="HM113" s="20"/>
      <c r="HN113" s="20"/>
      <c r="HO113" s="20"/>
      <c r="HP113" s="20"/>
      <c r="HQ113" s="20"/>
      <c r="HR113" s="20"/>
      <c r="HS113" s="20"/>
      <c r="HT113" s="20"/>
      <c r="HU113" s="20"/>
      <c r="HV113" s="20"/>
      <c r="HW113" s="20"/>
      <c r="HX113" s="20"/>
      <c r="HY113" s="20"/>
      <c r="HZ113" s="20"/>
      <c r="IA113" s="20"/>
      <c r="IB113" s="20"/>
      <c r="IC113" s="20"/>
      <c r="ID113" s="20"/>
      <c r="IE113" s="20"/>
      <c r="IF113" s="20"/>
      <c r="IG113" s="20"/>
      <c r="IH113" s="20"/>
      <c r="II113" s="20"/>
      <c r="IJ113" s="20"/>
      <c r="IK113" s="20"/>
      <c r="IL113" s="20"/>
      <c r="IM113" s="20"/>
      <c r="IN113" s="20"/>
      <c r="IO113" s="20"/>
      <c r="IP113" s="20"/>
      <c r="IQ113" s="20"/>
      <c r="IR113" s="20"/>
      <c r="IS113" s="20"/>
      <c r="IT113" s="20"/>
      <c r="IU113" s="20"/>
      <c r="IV113" s="20"/>
      <c r="IW113" s="20"/>
    </row>
    <row r="114" spans="1:257" s="10" customFormat="1" ht="36" customHeight="1" x14ac:dyDescent="0.2">
      <c r="A114" s="105" t="s">
        <v>158</v>
      </c>
      <c r="B114" s="158" t="s">
        <v>149</v>
      </c>
      <c r="C114" s="12" t="s">
        <v>92</v>
      </c>
      <c r="D114" s="12" t="s">
        <v>38</v>
      </c>
      <c r="E114" s="12" t="s">
        <v>12</v>
      </c>
      <c r="F114" s="72" t="s">
        <v>44</v>
      </c>
      <c r="G114" s="12" t="s">
        <v>7</v>
      </c>
      <c r="H114" s="12" t="s">
        <v>5</v>
      </c>
      <c r="I114" s="164">
        <f>L114+O114+R114+U114+X114+AA114+AD114+AG114+AJ114+AM114+AP114+AS114+AV114+AY114+BB114+BE114+BH114+BK114+BN114+BQ114+BT114+BW114</f>
        <v>77052</v>
      </c>
      <c r="J114" s="41">
        <v>77052</v>
      </c>
      <c r="K114" s="41">
        <f>N114+Q114+T114+W114+Z114+AC114+AF114+AI114+AL114+AO114+AR114+AU114+AX114+BA114+BD114+BG114+BJ114+BM114+BP114+BS114+BV114+BY114</f>
        <v>21534</v>
      </c>
      <c r="L114" s="44">
        <v>3347</v>
      </c>
      <c r="M114" s="44">
        <v>3447</v>
      </c>
      <c r="N114" s="44">
        <v>3189</v>
      </c>
      <c r="O114" s="44">
        <v>6612</v>
      </c>
      <c r="P114" s="44">
        <v>6712</v>
      </c>
      <c r="Q114" s="44">
        <v>6692</v>
      </c>
      <c r="R114" s="44">
        <v>1389</v>
      </c>
      <c r="S114" s="44">
        <v>1389</v>
      </c>
      <c r="T114" s="44">
        <v>1388</v>
      </c>
      <c r="U114" s="44">
        <v>3641</v>
      </c>
      <c r="V114" s="44">
        <v>3641</v>
      </c>
      <c r="W114" s="44">
        <v>3338</v>
      </c>
      <c r="X114" s="44">
        <v>1117</v>
      </c>
      <c r="Y114" s="44">
        <v>1217</v>
      </c>
      <c r="Z114" s="44">
        <v>1047</v>
      </c>
      <c r="AA114" s="44">
        <v>1561</v>
      </c>
      <c r="AB114" s="44">
        <v>1611</v>
      </c>
      <c r="AC114" s="44">
        <v>1506</v>
      </c>
      <c r="AD114" s="44">
        <v>1406</v>
      </c>
      <c r="AE114" s="44">
        <v>1456</v>
      </c>
      <c r="AF114" s="44">
        <v>1363</v>
      </c>
      <c r="AG114" s="44">
        <v>819</v>
      </c>
      <c r="AH114" s="44">
        <v>869</v>
      </c>
      <c r="AI114" s="44">
        <v>801</v>
      </c>
      <c r="AJ114" s="44">
        <v>1955</v>
      </c>
      <c r="AK114" s="44">
        <v>2005</v>
      </c>
      <c r="AL114" s="44">
        <v>1851</v>
      </c>
      <c r="AM114" s="44">
        <v>402</v>
      </c>
      <c r="AN114" s="44">
        <v>402</v>
      </c>
      <c r="AO114" s="44">
        <v>359</v>
      </c>
      <c r="AP114" s="44">
        <v>1750</v>
      </c>
      <c r="AQ114" s="44">
        <v>1800</v>
      </c>
      <c r="AR114" s="44"/>
      <c r="AS114" s="44">
        <v>912</v>
      </c>
      <c r="AT114" s="44">
        <v>962</v>
      </c>
      <c r="AU114" s="44"/>
      <c r="AV114" s="44">
        <v>2030</v>
      </c>
      <c r="AW114" s="44">
        <v>2030</v>
      </c>
      <c r="AX114" s="44"/>
      <c r="AY114" s="44">
        <v>1382</v>
      </c>
      <c r="AZ114" s="44">
        <v>1432</v>
      </c>
      <c r="BA114" s="44"/>
      <c r="BB114" s="44">
        <v>1786</v>
      </c>
      <c r="BC114" s="44">
        <v>1786</v>
      </c>
      <c r="BD114" s="44"/>
      <c r="BE114" s="44">
        <v>1273</v>
      </c>
      <c r="BF114" s="44">
        <v>1323</v>
      </c>
      <c r="BG114" s="44"/>
      <c r="BH114" s="44">
        <v>1509</v>
      </c>
      <c r="BI114" s="44">
        <v>1559</v>
      </c>
      <c r="BJ114" s="44"/>
      <c r="BK114" s="44">
        <v>4406</v>
      </c>
      <c r="BL114" s="44">
        <v>4406</v>
      </c>
      <c r="BM114" s="44"/>
      <c r="BN114" s="44">
        <v>3207</v>
      </c>
      <c r="BO114" s="44">
        <v>3207</v>
      </c>
      <c r="BP114" s="44"/>
      <c r="BQ114" s="44">
        <v>19787</v>
      </c>
      <c r="BR114" s="44">
        <v>18987</v>
      </c>
      <c r="BS114" s="44"/>
      <c r="BT114" s="44">
        <v>4995</v>
      </c>
      <c r="BU114" s="44">
        <v>5045</v>
      </c>
      <c r="BV114" s="44"/>
      <c r="BW114" s="44">
        <v>11766</v>
      </c>
      <c r="BX114" s="44">
        <v>11766</v>
      </c>
      <c r="BY114" s="91"/>
      <c r="BZ114" s="11"/>
      <c r="CA114" s="11"/>
      <c r="CB114" s="11"/>
      <c r="CC114" s="11"/>
      <c r="CD114" s="11"/>
      <c r="CE114" s="11"/>
      <c r="CF114" s="11"/>
      <c r="CG114" s="11"/>
      <c r="CH114" s="11"/>
      <c r="CI114" s="11"/>
      <c r="CJ114" s="11"/>
      <c r="CK114" s="11"/>
      <c r="CL114" s="11"/>
      <c r="CM114" s="11"/>
      <c r="CN114" s="11"/>
      <c r="CO114" s="11"/>
      <c r="CP114" s="11"/>
      <c r="CQ114" s="11"/>
      <c r="CR114" s="11"/>
      <c r="CS114" s="11"/>
      <c r="CT114" s="11"/>
      <c r="CU114" s="11"/>
      <c r="CV114" s="11"/>
      <c r="CW114" s="11"/>
      <c r="CX114" s="11"/>
      <c r="CY114" s="11"/>
      <c r="CZ114" s="11"/>
      <c r="DA114" s="11"/>
      <c r="DB114" s="11"/>
      <c r="DC114" s="11"/>
      <c r="DD114" s="11"/>
      <c r="DE114" s="11"/>
      <c r="DF114" s="11"/>
      <c r="DG114" s="11"/>
      <c r="DH114" s="11"/>
      <c r="DI114" s="11"/>
      <c r="DJ114" s="11"/>
      <c r="DK114" s="11"/>
      <c r="DL114" s="11"/>
      <c r="DM114" s="11"/>
      <c r="DN114" s="11"/>
      <c r="DO114" s="11"/>
      <c r="DP114" s="11"/>
      <c r="DQ114" s="11"/>
      <c r="DR114" s="11"/>
      <c r="DS114" s="11"/>
      <c r="DT114" s="11"/>
      <c r="DU114" s="11"/>
      <c r="DV114" s="11"/>
      <c r="DW114" s="11"/>
      <c r="DX114" s="11"/>
      <c r="DY114" s="11"/>
      <c r="DZ114" s="11"/>
      <c r="EA114" s="11"/>
      <c r="EB114" s="11"/>
      <c r="EC114" s="11"/>
      <c r="ED114" s="11"/>
      <c r="EE114" s="11"/>
      <c r="EF114" s="11"/>
      <c r="EG114" s="11"/>
      <c r="EH114" s="11"/>
      <c r="EI114" s="11"/>
      <c r="EJ114" s="11"/>
      <c r="EK114" s="11"/>
      <c r="EL114" s="11"/>
      <c r="EM114" s="11"/>
      <c r="EN114" s="11"/>
      <c r="EO114" s="11"/>
      <c r="EP114" s="11"/>
      <c r="EQ114" s="11"/>
      <c r="ER114" s="11"/>
      <c r="ES114" s="11"/>
      <c r="ET114" s="11"/>
      <c r="EU114" s="11"/>
      <c r="EV114" s="11"/>
      <c r="EW114" s="11"/>
      <c r="EX114" s="11"/>
      <c r="EY114" s="11"/>
      <c r="EZ114" s="11"/>
      <c r="FA114" s="11"/>
      <c r="FB114" s="11"/>
      <c r="FC114" s="11"/>
      <c r="FD114" s="11"/>
      <c r="FE114" s="11"/>
      <c r="FF114" s="11"/>
      <c r="FG114" s="11"/>
      <c r="FH114" s="11"/>
      <c r="FI114" s="11"/>
      <c r="FJ114" s="11"/>
      <c r="FK114" s="11"/>
      <c r="FL114" s="11"/>
      <c r="FM114" s="11"/>
      <c r="FN114" s="11"/>
      <c r="FO114" s="11"/>
      <c r="FP114" s="11"/>
      <c r="FQ114" s="11"/>
      <c r="FR114" s="11"/>
      <c r="FS114" s="11"/>
      <c r="FT114" s="11"/>
      <c r="FU114" s="11"/>
      <c r="FV114" s="11"/>
      <c r="FW114" s="11"/>
      <c r="FX114" s="11"/>
      <c r="FY114" s="11"/>
      <c r="FZ114" s="11"/>
      <c r="GA114" s="11"/>
      <c r="GB114" s="11"/>
      <c r="GC114" s="11"/>
      <c r="GD114" s="11"/>
      <c r="GE114" s="11"/>
      <c r="GF114" s="11"/>
      <c r="GG114" s="11"/>
      <c r="GH114" s="11"/>
      <c r="GI114" s="11"/>
      <c r="GJ114" s="11"/>
      <c r="GK114" s="11"/>
      <c r="GL114" s="11"/>
      <c r="GM114" s="11"/>
      <c r="GN114" s="11"/>
      <c r="GO114" s="11"/>
      <c r="GP114" s="11"/>
      <c r="GQ114" s="11"/>
      <c r="GR114" s="11"/>
      <c r="GS114" s="11"/>
      <c r="GT114" s="11"/>
      <c r="GU114" s="11"/>
      <c r="GV114" s="11"/>
      <c r="GW114" s="11"/>
      <c r="GX114" s="11"/>
      <c r="GY114" s="11"/>
      <c r="GZ114" s="11"/>
      <c r="HA114" s="11"/>
      <c r="HB114" s="11"/>
      <c r="HC114" s="11"/>
      <c r="HD114" s="11"/>
      <c r="HE114" s="11"/>
      <c r="HF114" s="11"/>
      <c r="HG114" s="11"/>
      <c r="HH114" s="11"/>
      <c r="HI114" s="11"/>
      <c r="HJ114" s="11"/>
      <c r="HK114" s="11"/>
      <c r="HL114" s="11"/>
      <c r="HM114" s="11"/>
      <c r="HN114" s="11"/>
      <c r="HO114" s="11"/>
      <c r="HP114" s="11"/>
      <c r="HQ114" s="11"/>
      <c r="HR114" s="11"/>
      <c r="HS114" s="11"/>
      <c r="HT114" s="11"/>
      <c r="HU114" s="11"/>
      <c r="HV114" s="11"/>
      <c r="HW114" s="11"/>
      <c r="HX114" s="11"/>
      <c r="HY114" s="11"/>
      <c r="HZ114" s="11"/>
      <c r="IA114" s="11"/>
      <c r="IB114" s="11"/>
      <c r="IC114" s="11"/>
      <c r="ID114" s="11"/>
      <c r="IE114" s="11"/>
      <c r="IF114" s="11"/>
      <c r="IG114" s="11"/>
      <c r="IH114" s="11"/>
      <c r="II114" s="11"/>
      <c r="IJ114" s="11"/>
      <c r="IK114" s="11"/>
      <c r="IL114" s="11"/>
      <c r="IM114" s="11"/>
      <c r="IN114" s="11"/>
      <c r="IO114" s="11"/>
      <c r="IP114" s="11"/>
      <c r="IQ114" s="11"/>
      <c r="IR114" s="11"/>
      <c r="IS114" s="11"/>
      <c r="IT114" s="11"/>
      <c r="IU114" s="11"/>
      <c r="IV114" s="11"/>
      <c r="IW114" s="11"/>
    </row>
    <row r="115" spans="1:257" s="6" customFormat="1" ht="36" customHeight="1" x14ac:dyDescent="0.2">
      <c r="A115" s="102" t="s">
        <v>287</v>
      </c>
      <c r="B115" s="158" t="s">
        <v>149</v>
      </c>
      <c r="C115" s="15" t="s">
        <v>92</v>
      </c>
      <c r="D115" s="15" t="s">
        <v>38</v>
      </c>
      <c r="E115" s="15" t="s">
        <v>12</v>
      </c>
      <c r="F115" s="69" t="s">
        <v>45</v>
      </c>
      <c r="G115" s="15" t="s">
        <v>7</v>
      </c>
      <c r="H115" s="12" t="s">
        <v>5</v>
      </c>
      <c r="I115" s="164">
        <f t="shared" si="74"/>
        <v>102865</v>
      </c>
      <c r="J115" s="26">
        <v>96735</v>
      </c>
      <c r="K115" s="26">
        <f t="shared" ref="K115:K149" si="99">N115+Q115+T115+W115+Z115+AC115+AF115+AI115+AL115+AO115+AR115+AU115+AX115+BA115+BD115+BG115+BJ115+BM115+BP115+BS115+BV115+BY115</f>
        <v>83589</v>
      </c>
      <c r="L115" s="195">
        <v>3571</v>
      </c>
      <c r="M115" s="47">
        <v>3458</v>
      </c>
      <c r="N115" s="47">
        <v>3271</v>
      </c>
      <c r="O115" s="47">
        <v>3778</v>
      </c>
      <c r="P115" s="47">
        <v>3553</v>
      </c>
      <c r="Q115" s="47">
        <v>3142</v>
      </c>
      <c r="R115" s="47">
        <v>1157</v>
      </c>
      <c r="S115" s="47">
        <v>1088</v>
      </c>
      <c r="T115" s="47">
        <v>935</v>
      </c>
      <c r="U115" s="47">
        <v>2359</v>
      </c>
      <c r="V115" s="47">
        <v>2418</v>
      </c>
      <c r="W115" s="47">
        <v>2094</v>
      </c>
      <c r="X115" s="47">
        <v>2021</v>
      </c>
      <c r="Y115" s="47">
        <v>1901</v>
      </c>
      <c r="Z115" s="47">
        <v>1576</v>
      </c>
      <c r="AA115" s="47">
        <v>2530</v>
      </c>
      <c r="AB115" s="47">
        <v>2379</v>
      </c>
      <c r="AC115" s="47">
        <v>1917</v>
      </c>
      <c r="AD115" s="47">
        <v>2056</v>
      </c>
      <c r="AE115" s="47">
        <v>1933</v>
      </c>
      <c r="AF115" s="47">
        <v>1576</v>
      </c>
      <c r="AG115" s="47">
        <v>2688</v>
      </c>
      <c r="AH115" s="47">
        <v>2528</v>
      </c>
      <c r="AI115" s="47">
        <v>1840</v>
      </c>
      <c r="AJ115" s="47">
        <v>2787</v>
      </c>
      <c r="AK115" s="47">
        <v>2621</v>
      </c>
      <c r="AL115" s="47">
        <v>1982</v>
      </c>
      <c r="AM115" s="47">
        <v>1422</v>
      </c>
      <c r="AN115" s="47">
        <v>1339</v>
      </c>
      <c r="AO115" s="47">
        <v>1162</v>
      </c>
      <c r="AP115" s="47">
        <v>4361</v>
      </c>
      <c r="AQ115" s="47">
        <v>4101</v>
      </c>
      <c r="AR115" s="47">
        <v>3646</v>
      </c>
      <c r="AS115" s="47">
        <v>2492</v>
      </c>
      <c r="AT115" s="47">
        <v>2343</v>
      </c>
      <c r="AU115" s="47">
        <v>2129</v>
      </c>
      <c r="AV115" s="47">
        <v>1678</v>
      </c>
      <c r="AW115" s="47">
        <v>1578</v>
      </c>
      <c r="AX115" s="47">
        <v>1294</v>
      </c>
      <c r="AY115" s="47">
        <v>3270</v>
      </c>
      <c r="AZ115" s="47">
        <v>3075</v>
      </c>
      <c r="BA115" s="47">
        <v>2369</v>
      </c>
      <c r="BB115" s="47">
        <v>2367</v>
      </c>
      <c r="BC115" s="47">
        <v>2226</v>
      </c>
      <c r="BD115" s="47">
        <v>1860</v>
      </c>
      <c r="BE115" s="47">
        <v>2817</v>
      </c>
      <c r="BF115" s="47">
        <v>2649</v>
      </c>
      <c r="BG115" s="47">
        <v>1639</v>
      </c>
      <c r="BH115" s="47">
        <v>1522</v>
      </c>
      <c r="BI115" s="47">
        <v>1431</v>
      </c>
      <c r="BJ115" s="47">
        <v>1064</v>
      </c>
      <c r="BK115" s="47">
        <v>10895</v>
      </c>
      <c r="BL115" s="47">
        <v>9146</v>
      </c>
      <c r="BM115" s="47">
        <v>8225</v>
      </c>
      <c r="BN115" s="47">
        <v>7034</v>
      </c>
      <c r="BO115" s="47">
        <v>6615</v>
      </c>
      <c r="BP115" s="47">
        <v>5064</v>
      </c>
      <c r="BQ115" s="47">
        <v>18354</v>
      </c>
      <c r="BR115" s="47">
        <v>17260</v>
      </c>
      <c r="BS115" s="47">
        <v>15830</v>
      </c>
      <c r="BT115" s="47">
        <v>8820</v>
      </c>
      <c r="BU115" s="47">
        <v>9094</v>
      </c>
      <c r="BV115" s="47">
        <v>7593</v>
      </c>
      <c r="BW115" s="47">
        <v>14886</v>
      </c>
      <c r="BX115" s="47">
        <v>13999</v>
      </c>
      <c r="BY115" s="100">
        <v>13381</v>
      </c>
      <c r="BZ115" s="14"/>
      <c r="CA115" s="14"/>
      <c r="CB115" s="14"/>
      <c r="CC115" s="14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14"/>
      <c r="CP115" s="14"/>
      <c r="CQ115" s="14"/>
      <c r="CR115" s="14"/>
      <c r="CS115" s="14"/>
      <c r="CT115" s="14"/>
      <c r="CU115" s="14"/>
      <c r="CV115" s="14"/>
      <c r="CW115" s="14"/>
      <c r="CX115" s="14"/>
      <c r="CY115" s="14"/>
      <c r="CZ115" s="14"/>
      <c r="DA115" s="14"/>
      <c r="DB115" s="14"/>
      <c r="DC115" s="14"/>
      <c r="DD115" s="14"/>
      <c r="DE115" s="14"/>
      <c r="DF115" s="14"/>
      <c r="DG115" s="14"/>
      <c r="DH115" s="14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14"/>
      <c r="DU115" s="14"/>
      <c r="DV115" s="14"/>
      <c r="DW115" s="14"/>
      <c r="DX115" s="14"/>
      <c r="DY115" s="14"/>
      <c r="DZ115" s="14"/>
      <c r="EA115" s="14"/>
      <c r="EB115" s="14"/>
      <c r="EC115" s="14"/>
      <c r="ED115" s="14"/>
      <c r="EE115" s="14"/>
      <c r="EF115" s="14"/>
      <c r="EG115" s="14"/>
      <c r="EH115" s="14"/>
      <c r="EI115" s="14"/>
      <c r="EJ115" s="14"/>
      <c r="EK115" s="14"/>
      <c r="EL115" s="14"/>
      <c r="EM115" s="14"/>
      <c r="EN115" s="14"/>
      <c r="EO115" s="14"/>
      <c r="EP115" s="14"/>
      <c r="EQ115" s="14"/>
      <c r="ER115" s="14"/>
      <c r="ES115" s="14"/>
      <c r="ET115" s="14"/>
      <c r="EU115" s="14"/>
      <c r="EV115" s="14"/>
      <c r="EW115" s="14"/>
      <c r="EX115" s="14"/>
      <c r="EY115" s="14"/>
      <c r="EZ115" s="14"/>
      <c r="FA115" s="14"/>
      <c r="FB115" s="14"/>
      <c r="FC115" s="14"/>
      <c r="FD115" s="14"/>
      <c r="FE115" s="14"/>
      <c r="FF115" s="14"/>
      <c r="FG115" s="14"/>
      <c r="FH115" s="14"/>
      <c r="FI115" s="14"/>
      <c r="FJ115" s="14"/>
      <c r="FK115" s="14"/>
      <c r="FL115" s="14"/>
      <c r="FM115" s="14"/>
      <c r="FN115" s="14"/>
      <c r="FO115" s="14"/>
      <c r="FP115" s="14"/>
      <c r="FQ115" s="14"/>
      <c r="FR115" s="14"/>
      <c r="FS115" s="14"/>
      <c r="FT115" s="14"/>
      <c r="FU115" s="14"/>
      <c r="FV115" s="14"/>
      <c r="FW115" s="14"/>
      <c r="FX115" s="14"/>
      <c r="FY115" s="14"/>
      <c r="FZ115" s="14"/>
      <c r="GA115" s="14"/>
      <c r="GB115" s="14"/>
      <c r="GC115" s="14"/>
      <c r="GD115" s="14"/>
      <c r="GE115" s="14"/>
      <c r="GF115" s="14"/>
      <c r="GG115" s="14"/>
      <c r="GH115" s="14"/>
      <c r="GI115" s="14"/>
      <c r="GJ115" s="14"/>
      <c r="GK115" s="14"/>
      <c r="GL115" s="14"/>
      <c r="GM115" s="14"/>
      <c r="GN115" s="14"/>
      <c r="GO115" s="14"/>
      <c r="GP115" s="14"/>
      <c r="GQ115" s="14"/>
      <c r="GR115" s="14"/>
      <c r="GS115" s="14"/>
      <c r="GT115" s="14"/>
      <c r="GU115" s="14"/>
      <c r="GV115" s="14"/>
      <c r="GW115" s="14"/>
      <c r="GX115" s="14"/>
      <c r="GY115" s="14"/>
      <c r="GZ115" s="14"/>
      <c r="HA115" s="14"/>
      <c r="HB115" s="14"/>
      <c r="HC115" s="14"/>
      <c r="HD115" s="14"/>
      <c r="HE115" s="14"/>
      <c r="HF115" s="14"/>
      <c r="HG115" s="14"/>
      <c r="HH115" s="14"/>
      <c r="HI115" s="14"/>
      <c r="HJ115" s="14"/>
      <c r="HK115" s="14"/>
      <c r="HL115" s="14"/>
      <c r="HM115" s="14"/>
      <c r="HN115" s="14"/>
      <c r="HO115" s="14"/>
      <c r="HP115" s="14"/>
      <c r="HQ115" s="14"/>
      <c r="HR115" s="14"/>
      <c r="HS115" s="14"/>
      <c r="HT115" s="14"/>
      <c r="HU115" s="14"/>
      <c r="HV115" s="14"/>
      <c r="HW115" s="14"/>
      <c r="HX115" s="14"/>
      <c r="HY115" s="14"/>
      <c r="HZ115" s="14"/>
      <c r="IA115" s="14"/>
      <c r="IB115" s="14"/>
      <c r="IC115" s="14"/>
      <c r="ID115" s="14"/>
      <c r="IE115" s="14"/>
      <c r="IF115" s="14"/>
      <c r="IG115" s="14"/>
      <c r="IH115" s="14"/>
      <c r="II115" s="14"/>
      <c r="IJ115" s="14"/>
      <c r="IK115" s="14"/>
      <c r="IL115" s="14"/>
      <c r="IM115" s="14"/>
      <c r="IN115" s="14"/>
      <c r="IO115" s="14"/>
      <c r="IP115" s="14"/>
      <c r="IQ115" s="14"/>
      <c r="IR115" s="14"/>
      <c r="IS115" s="14"/>
      <c r="IT115" s="14"/>
      <c r="IU115" s="14"/>
      <c r="IV115" s="14"/>
      <c r="IW115" s="14"/>
    </row>
    <row r="116" spans="1:257" s="6" customFormat="1" ht="46.5" customHeight="1" x14ac:dyDescent="0.2">
      <c r="A116" s="102" t="s">
        <v>195</v>
      </c>
      <c r="B116" s="158" t="s">
        <v>149</v>
      </c>
      <c r="C116" s="15" t="s">
        <v>101</v>
      </c>
      <c r="D116" s="15" t="s">
        <v>15</v>
      </c>
      <c r="E116" s="15" t="s">
        <v>12</v>
      </c>
      <c r="F116" s="69" t="s">
        <v>22</v>
      </c>
      <c r="G116" s="15" t="s">
        <v>7</v>
      </c>
      <c r="H116" s="12" t="s">
        <v>5</v>
      </c>
      <c r="I116" s="164">
        <f t="shared" si="74"/>
        <v>1124</v>
      </c>
      <c r="J116" s="26">
        <v>1124</v>
      </c>
      <c r="K116" s="26">
        <f t="shared" si="99"/>
        <v>701</v>
      </c>
      <c r="L116" s="195">
        <v>29</v>
      </c>
      <c r="M116" s="47">
        <v>29</v>
      </c>
      <c r="N116" s="47">
        <v>0</v>
      </c>
      <c r="O116" s="47">
        <v>63</v>
      </c>
      <c r="P116" s="47">
        <v>63</v>
      </c>
      <c r="Q116" s="47">
        <v>29</v>
      </c>
      <c r="R116" s="47">
        <v>6</v>
      </c>
      <c r="S116" s="47">
        <v>14</v>
      </c>
      <c r="T116" s="47">
        <v>8</v>
      </c>
      <c r="U116" s="47">
        <v>28</v>
      </c>
      <c r="V116" s="47">
        <v>28</v>
      </c>
      <c r="W116" s="47">
        <f>V116</f>
        <v>28</v>
      </c>
      <c r="X116" s="47">
        <v>6</v>
      </c>
      <c r="Y116" s="47">
        <v>6</v>
      </c>
      <c r="Z116" s="47"/>
      <c r="AA116" s="47">
        <v>5</v>
      </c>
      <c r="AB116" s="47">
        <v>5</v>
      </c>
      <c r="AC116" s="47"/>
      <c r="AD116" s="47">
        <v>11</v>
      </c>
      <c r="AE116" s="47">
        <v>11</v>
      </c>
      <c r="AF116" s="47"/>
      <c r="AG116" s="47">
        <v>4</v>
      </c>
      <c r="AH116" s="47">
        <v>4</v>
      </c>
      <c r="AI116" s="47"/>
      <c r="AJ116" s="47">
        <v>28</v>
      </c>
      <c r="AK116" s="47">
        <v>28</v>
      </c>
      <c r="AL116" s="47"/>
      <c r="AM116" s="47">
        <v>5</v>
      </c>
      <c r="AN116" s="47">
        <v>5</v>
      </c>
      <c r="AO116" s="47"/>
      <c r="AP116" s="47">
        <v>5</v>
      </c>
      <c r="AQ116" s="47">
        <v>5</v>
      </c>
      <c r="AR116" s="47"/>
      <c r="AS116" s="47">
        <v>11</v>
      </c>
      <c r="AT116" s="47">
        <v>11</v>
      </c>
      <c r="AU116" s="47"/>
      <c r="AV116" s="47">
        <v>28</v>
      </c>
      <c r="AW116" s="47">
        <v>28</v>
      </c>
      <c r="AX116" s="47"/>
      <c r="AY116" s="47">
        <v>5</v>
      </c>
      <c r="AZ116" s="47">
        <v>5</v>
      </c>
      <c r="BA116" s="47">
        <v>5</v>
      </c>
      <c r="BB116" s="47">
        <v>6</v>
      </c>
      <c r="BC116" s="47">
        <v>6</v>
      </c>
      <c r="BD116" s="47"/>
      <c r="BE116" s="47">
        <v>6</v>
      </c>
      <c r="BF116" s="47">
        <v>6</v>
      </c>
      <c r="BG116" s="47"/>
      <c r="BH116" s="47">
        <v>6</v>
      </c>
      <c r="BI116" s="47">
        <v>6</v>
      </c>
      <c r="BJ116" s="47"/>
      <c r="BK116" s="47">
        <v>94</v>
      </c>
      <c r="BL116" s="47">
        <v>94</v>
      </c>
      <c r="BM116" s="47">
        <v>52</v>
      </c>
      <c r="BN116" s="47">
        <v>28</v>
      </c>
      <c r="BO116" s="47">
        <v>28</v>
      </c>
      <c r="BP116" s="47">
        <v>23</v>
      </c>
      <c r="BQ116" s="47">
        <v>361</v>
      </c>
      <c r="BR116" s="47">
        <v>373</v>
      </c>
      <c r="BS116" s="47">
        <v>373</v>
      </c>
      <c r="BT116" s="47">
        <v>111</v>
      </c>
      <c r="BU116" s="47">
        <v>111</v>
      </c>
      <c r="BV116" s="47">
        <v>51</v>
      </c>
      <c r="BW116" s="47">
        <v>278</v>
      </c>
      <c r="BX116" s="47">
        <v>258</v>
      </c>
      <c r="BY116" s="100">
        <v>132</v>
      </c>
      <c r="BZ116" s="14"/>
      <c r="CA116" s="14"/>
      <c r="CB116" s="14"/>
      <c r="CC116" s="14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14"/>
      <c r="CP116" s="14"/>
      <c r="CQ116" s="14"/>
      <c r="CR116" s="14"/>
      <c r="CS116" s="14"/>
      <c r="CT116" s="14"/>
      <c r="CU116" s="14"/>
      <c r="CV116" s="14"/>
      <c r="CW116" s="14"/>
      <c r="CX116" s="14"/>
      <c r="CY116" s="14"/>
      <c r="CZ116" s="14"/>
      <c r="DA116" s="14"/>
      <c r="DB116" s="14"/>
      <c r="DC116" s="14"/>
      <c r="DD116" s="14"/>
      <c r="DE116" s="14"/>
      <c r="DF116" s="14"/>
      <c r="DG116" s="14"/>
      <c r="DH116" s="14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14"/>
      <c r="DU116" s="14"/>
      <c r="DV116" s="14"/>
      <c r="DW116" s="14"/>
      <c r="DX116" s="14"/>
      <c r="DY116" s="14"/>
      <c r="DZ116" s="14"/>
      <c r="EA116" s="14"/>
      <c r="EB116" s="14"/>
      <c r="EC116" s="14"/>
      <c r="ED116" s="14"/>
      <c r="EE116" s="14"/>
      <c r="EF116" s="14"/>
      <c r="EG116" s="14"/>
      <c r="EH116" s="14"/>
      <c r="EI116" s="14"/>
      <c r="EJ116" s="14"/>
      <c r="EK116" s="14"/>
      <c r="EL116" s="14"/>
      <c r="EM116" s="14"/>
      <c r="EN116" s="14"/>
      <c r="EO116" s="14"/>
      <c r="EP116" s="14"/>
      <c r="EQ116" s="14"/>
      <c r="ER116" s="14"/>
      <c r="ES116" s="14"/>
      <c r="ET116" s="14"/>
      <c r="EU116" s="14"/>
      <c r="EV116" s="14"/>
      <c r="EW116" s="14"/>
      <c r="EX116" s="14"/>
      <c r="EY116" s="14"/>
      <c r="EZ116" s="14"/>
      <c r="FA116" s="14"/>
      <c r="FB116" s="14"/>
      <c r="FC116" s="14"/>
      <c r="FD116" s="14"/>
      <c r="FE116" s="14"/>
      <c r="FF116" s="14"/>
      <c r="FG116" s="14"/>
      <c r="FH116" s="14"/>
      <c r="FI116" s="14"/>
      <c r="FJ116" s="14"/>
      <c r="FK116" s="14"/>
      <c r="FL116" s="14"/>
      <c r="FM116" s="14"/>
      <c r="FN116" s="14"/>
      <c r="FO116" s="14"/>
      <c r="FP116" s="14"/>
      <c r="FQ116" s="14"/>
      <c r="FR116" s="14"/>
      <c r="FS116" s="14"/>
      <c r="FT116" s="14"/>
      <c r="FU116" s="14"/>
      <c r="FV116" s="14"/>
      <c r="FW116" s="14"/>
      <c r="FX116" s="14"/>
      <c r="FY116" s="14"/>
      <c r="FZ116" s="14"/>
      <c r="GA116" s="14"/>
      <c r="GB116" s="14"/>
      <c r="GC116" s="14"/>
      <c r="GD116" s="14"/>
      <c r="GE116" s="14"/>
      <c r="GF116" s="14"/>
      <c r="GG116" s="14"/>
      <c r="GH116" s="14"/>
      <c r="GI116" s="14"/>
      <c r="GJ116" s="14"/>
      <c r="GK116" s="14"/>
      <c r="GL116" s="14"/>
      <c r="GM116" s="14"/>
      <c r="GN116" s="14"/>
      <c r="GO116" s="14"/>
      <c r="GP116" s="14"/>
      <c r="GQ116" s="14"/>
      <c r="GR116" s="14"/>
      <c r="GS116" s="14"/>
      <c r="GT116" s="14"/>
      <c r="GU116" s="14"/>
      <c r="GV116" s="14"/>
      <c r="GW116" s="14"/>
      <c r="GX116" s="14"/>
      <c r="GY116" s="14"/>
      <c r="GZ116" s="14"/>
      <c r="HA116" s="14"/>
      <c r="HB116" s="14"/>
      <c r="HC116" s="14"/>
      <c r="HD116" s="14"/>
      <c r="HE116" s="14"/>
      <c r="HF116" s="14"/>
      <c r="HG116" s="14"/>
      <c r="HH116" s="14"/>
      <c r="HI116" s="14"/>
      <c r="HJ116" s="14"/>
      <c r="HK116" s="14"/>
      <c r="HL116" s="14"/>
      <c r="HM116" s="14"/>
      <c r="HN116" s="14"/>
      <c r="HO116" s="14"/>
      <c r="HP116" s="14"/>
      <c r="HQ116" s="14"/>
      <c r="HR116" s="14"/>
      <c r="HS116" s="14"/>
      <c r="HT116" s="14"/>
      <c r="HU116" s="14"/>
      <c r="HV116" s="14"/>
      <c r="HW116" s="14"/>
      <c r="HX116" s="14"/>
      <c r="HY116" s="14"/>
      <c r="HZ116" s="14"/>
      <c r="IA116" s="14"/>
      <c r="IB116" s="14"/>
      <c r="IC116" s="14"/>
      <c r="ID116" s="14"/>
      <c r="IE116" s="14"/>
      <c r="IF116" s="14"/>
      <c r="IG116" s="14"/>
      <c r="IH116" s="14"/>
      <c r="II116" s="14"/>
      <c r="IJ116" s="14"/>
      <c r="IK116" s="14"/>
      <c r="IL116" s="14"/>
      <c r="IM116" s="14"/>
      <c r="IN116" s="14"/>
      <c r="IO116" s="14"/>
      <c r="IP116" s="14"/>
      <c r="IQ116" s="14"/>
      <c r="IR116" s="14"/>
      <c r="IS116" s="14"/>
      <c r="IT116" s="14"/>
      <c r="IU116" s="14"/>
      <c r="IV116" s="14"/>
      <c r="IW116" s="14"/>
    </row>
    <row r="117" spans="1:257" s="6" customFormat="1" ht="62.25" customHeight="1" x14ac:dyDescent="0.2">
      <c r="A117" s="196" t="s">
        <v>196</v>
      </c>
      <c r="B117" s="158" t="s">
        <v>149</v>
      </c>
      <c r="C117" s="15" t="s">
        <v>92</v>
      </c>
      <c r="D117" s="15" t="s">
        <v>38</v>
      </c>
      <c r="E117" s="15" t="s">
        <v>2</v>
      </c>
      <c r="F117" s="69" t="s">
        <v>74</v>
      </c>
      <c r="G117" s="15" t="s">
        <v>7</v>
      </c>
      <c r="H117" s="15" t="s">
        <v>5</v>
      </c>
      <c r="I117" s="164">
        <f t="shared" si="74"/>
        <v>6779</v>
      </c>
      <c r="J117" s="26">
        <v>6779</v>
      </c>
      <c r="K117" s="26">
        <f t="shared" si="99"/>
        <v>5766</v>
      </c>
      <c r="L117" s="47">
        <v>78</v>
      </c>
      <c r="M117" s="47">
        <v>78</v>
      </c>
      <c r="N117" s="47">
        <v>25</v>
      </c>
      <c r="O117" s="47">
        <v>144</v>
      </c>
      <c r="P117" s="47">
        <v>144</v>
      </c>
      <c r="Q117" s="47">
        <v>112</v>
      </c>
      <c r="R117" s="47">
        <v>60</v>
      </c>
      <c r="S117" s="47">
        <v>60</v>
      </c>
      <c r="T117" s="47">
        <v>37</v>
      </c>
      <c r="U117" s="47">
        <v>72</v>
      </c>
      <c r="V117" s="47">
        <v>72</v>
      </c>
      <c r="W117" s="47">
        <v>28</v>
      </c>
      <c r="X117" s="47">
        <v>24</v>
      </c>
      <c r="Y117" s="47">
        <v>24</v>
      </c>
      <c r="Z117" s="47">
        <v>12</v>
      </c>
      <c r="AA117" s="47">
        <v>362</v>
      </c>
      <c r="AB117" s="47">
        <v>362</v>
      </c>
      <c r="AC117" s="47">
        <v>322</v>
      </c>
      <c r="AD117" s="47">
        <v>24</v>
      </c>
      <c r="AE117" s="47">
        <v>24</v>
      </c>
      <c r="AF117" s="47">
        <v>7</v>
      </c>
      <c r="AG117" s="47">
        <v>12</v>
      </c>
      <c r="AH117" s="47">
        <v>12</v>
      </c>
      <c r="AI117" s="47">
        <v>0</v>
      </c>
      <c r="AJ117" s="47">
        <v>289</v>
      </c>
      <c r="AK117" s="47">
        <v>289</v>
      </c>
      <c r="AL117" s="47">
        <v>283</v>
      </c>
      <c r="AM117" s="47">
        <v>36</v>
      </c>
      <c r="AN117" s="47">
        <v>200</v>
      </c>
      <c r="AO117" s="47">
        <v>194</v>
      </c>
      <c r="AP117" s="47">
        <v>870</v>
      </c>
      <c r="AQ117" s="47">
        <v>870</v>
      </c>
      <c r="AR117" s="47">
        <v>838</v>
      </c>
      <c r="AS117" s="47">
        <v>36</v>
      </c>
      <c r="AT117" s="47">
        <v>36</v>
      </c>
      <c r="AU117" s="47">
        <v>17</v>
      </c>
      <c r="AV117" s="47">
        <v>490</v>
      </c>
      <c r="AW117" s="47">
        <v>490</v>
      </c>
      <c r="AX117" s="47">
        <v>427</v>
      </c>
      <c r="AY117" s="47">
        <v>202</v>
      </c>
      <c r="AZ117" s="47">
        <v>202</v>
      </c>
      <c r="BA117" s="47">
        <v>148</v>
      </c>
      <c r="BB117" s="47">
        <v>359</v>
      </c>
      <c r="BC117" s="47">
        <v>359</v>
      </c>
      <c r="BD117" s="47">
        <v>335</v>
      </c>
      <c r="BE117" s="47">
        <v>60</v>
      </c>
      <c r="BF117" s="47">
        <v>60</v>
      </c>
      <c r="BG117" s="47">
        <v>58</v>
      </c>
      <c r="BH117" s="47">
        <v>492</v>
      </c>
      <c r="BI117" s="47">
        <v>402</v>
      </c>
      <c r="BJ117" s="47">
        <v>396</v>
      </c>
      <c r="BK117" s="47">
        <v>240</v>
      </c>
      <c r="BL117" s="47">
        <v>240</v>
      </c>
      <c r="BM117" s="47">
        <v>221</v>
      </c>
      <c r="BN117" s="47">
        <v>72</v>
      </c>
      <c r="BO117" s="47">
        <v>72</v>
      </c>
      <c r="BP117" s="47">
        <v>47</v>
      </c>
      <c r="BQ117" s="47">
        <v>1172</v>
      </c>
      <c r="BR117" s="47">
        <v>1098</v>
      </c>
      <c r="BS117" s="47">
        <v>1001</v>
      </c>
      <c r="BT117" s="47">
        <v>788</v>
      </c>
      <c r="BU117" s="47">
        <v>788</v>
      </c>
      <c r="BV117" s="47">
        <v>568</v>
      </c>
      <c r="BW117" s="47">
        <v>897</v>
      </c>
      <c r="BX117" s="47">
        <v>897</v>
      </c>
      <c r="BY117" s="100">
        <v>690</v>
      </c>
      <c r="BZ117" s="14"/>
      <c r="CA117" s="14"/>
      <c r="CB117" s="14"/>
      <c r="CC117" s="14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14"/>
      <c r="CP117" s="14"/>
      <c r="CQ117" s="14"/>
      <c r="CR117" s="14"/>
      <c r="CS117" s="14"/>
      <c r="CT117" s="14"/>
      <c r="CU117" s="14"/>
      <c r="CV117" s="14"/>
      <c r="CW117" s="14"/>
      <c r="CX117" s="14"/>
      <c r="CY117" s="14"/>
      <c r="CZ117" s="14"/>
      <c r="DA117" s="14"/>
      <c r="DB117" s="14"/>
      <c r="DC117" s="14"/>
      <c r="DD117" s="14"/>
      <c r="DE117" s="14"/>
      <c r="DF117" s="14"/>
      <c r="DG117" s="14"/>
      <c r="DH117" s="14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14"/>
      <c r="DU117" s="14"/>
      <c r="DV117" s="14"/>
      <c r="DW117" s="14"/>
      <c r="DX117" s="14"/>
      <c r="DY117" s="14"/>
      <c r="DZ117" s="14"/>
      <c r="EA117" s="14"/>
      <c r="EB117" s="14"/>
      <c r="EC117" s="14"/>
      <c r="ED117" s="14"/>
      <c r="EE117" s="14"/>
      <c r="EF117" s="14"/>
      <c r="EG117" s="14"/>
      <c r="EH117" s="14"/>
      <c r="EI117" s="14"/>
      <c r="EJ117" s="14"/>
      <c r="EK117" s="14"/>
      <c r="EL117" s="14"/>
      <c r="EM117" s="14"/>
      <c r="EN117" s="14"/>
      <c r="EO117" s="14"/>
      <c r="EP117" s="14"/>
      <c r="EQ117" s="14"/>
      <c r="ER117" s="14"/>
      <c r="ES117" s="14"/>
      <c r="ET117" s="14"/>
      <c r="EU117" s="14"/>
      <c r="EV117" s="14"/>
      <c r="EW117" s="14"/>
      <c r="EX117" s="14"/>
      <c r="EY117" s="14"/>
      <c r="EZ117" s="14"/>
      <c r="FA117" s="14"/>
      <c r="FB117" s="14"/>
      <c r="FC117" s="14"/>
      <c r="FD117" s="14"/>
      <c r="FE117" s="14"/>
      <c r="FF117" s="14"/>
      <c r="FG117" s="14"/>
      <c r="FH117" s="14"/>
      <c r="FI117" s="14"/>
      <c r="FJ117" s="14"/>
      <c r="FK117" s="14"/>
      <c r="FL117" s="14"/>
      <c r="FM117" s="14"/>
      <c r="FN117" s="14"/>
      <c r="FO117" s="14"/>
      <c r="FP117" s="14"/>
      <c r="FQ117" s="14"/>
      <c r="FR117" s="14"/>
      <c r="FS117" s="14"/>
      <c r="FT117" s="14"/>
      <c r="FU117" s="14"/>
      <c r="FV117" s="14"/>
      <c r="FW117" s="14"/>
      <c r="FX117" s="14"/>
      <c r="FY117" s="14"/>
      <c r="FZ117" s="14"/>
      <c r="GA117" s="14"/>
      <c r="GB117" s="14"/>
      <c r="GC117" s="14"/>
      <c r="GD117" s="14"/>
      <c r="GE117" s="14"/>
      <c r="GF117" s="14"/>
      <c r="GG117" s="14"/>
      <c r="GH117" s="14"/>
      <c r="GI117" s="14"/>
      <c r="GJ117" s="14"/>
      <c r="GK117" s="14"/>
      <c r="GL117" s="14"/>
      <c r="GM117" s="14"/>
      <c r="GN117" s="14"/>
      <c r="GO117" s="14"/>
      <c r="GP117" s="14"/>
      <c r="GQ117" s="14"/>
      <c r="GR117" s="14"/>
      <c r="GS117" s="14"/>
      <c r="GT117" s="14"/>
      <c r="GU117" s="14"/>
      <c r="GV117" s="14"/>
      <c r="GW117" s="14"/>
      <c r="GX117" s="14"/>
      <c r="GY117" s="14"/>
      <c r="GZ117" s="14"/>
      <c r="HA117" s="14"/>
      <c r="HB117" s="14"/>
      <c r="HC117" s="14"/>
      <c r="HD117" s="14"/>
      <c r="HE117" s="14"/>
      <c r="HF117" s="14"/>
      <c r="HG117" s="14"/>
      <c r="HH117" s="14"/>
      <c r="HI117" s="14"/>
      <c r="HJ117" s="14"/>
      <c r="HK117" s="14"/>
      <c r="HL117" s="14"/>
      <c r="HM117" s="14"/>
      <c r="HN117" s="14"/>
      <c r="HO117" s="14"/>
      <c r="HP117" s="14"/>
      <c r="HQ117" s="14"/>
      <c r="HR117" s="14"/>
      <c r="HS117" s="14"/>
      <c r="HT117" s="14"/>
      <c r="HU117" s="14"/>
      <c r="HV117" s="14"/>
      <c r="HW117" s="14"/>
      <c r="HX117" s="14"/>
      <c r="HY117" s="14"/>
      <c r="HZ117" s="14"/>
      <c r="IA117" s="14"/>
      <c r="IB117" s="14"/>
      <c r="IC117" s="14"/>
      <c r="ID117" s="14"/>
      <c r="IE117" s="14"/>
      <c r="IF117" s="14"/>
      <c r="IG117" s="14"/>
      <c r="IH117" s="14"/>
      <c r="II117" s="14"/>
      <c r="IJ117" s="14"/>
      <c r="IK117" s="14"/>
      <c r="IL117" s="14"/>
      <c r="IM117" s="14"/>
      <c r="IN117" s="14"/>
      <c r="IO117" s="14"/>
      <c r="IP117" s="14"/>
      <c r="IQ117" s="14"/>
      <c r="IR117" s="14"/>
      <c r="IS117" s="14"/>
      <c r="IT117" s="14"/>
      <c r="IU117" s="14"/>
      <c r="IV117" s="14"/>
      <c r="IW117" s="14"/>
    </row>
    <row r="118" spans="1:257" s="6" customFormat="1" ht="72.75" customHeight="1" x14ac:dyDescent="0.2">
      <c r="A118" s="197" t="s">
        <v>210</v>
      </c>
      <c r="B118" s="158" t="s">
        <v>149</v>
      </c>
      <c r="C118" s="15" t="s">
        <v>92</v>
      </c>
      <c r="D118" s="15" t="s">
        <v>38</v>
      </c>
      <c r="E118" s="15" t="s">
        <v>12</v>
      </c>
      <c r="F118" s="69" t="s">
        <v>58</v>
      </c>
      <c r="G118" s="15" t="s">
        <v>7</v>
      </c>
      <c r="H118" s="12" t="s">
        <v>5</v>
      </c>
      <c r="I118" s="164">
        <f t="shared" si="74"/>
        <v>106277</v>
      </c>
      <c r="J118" s="26">
        <v>106277</v>
      </c>
      <c r="K118" s="26">
        <f t="shared" si="99"/>
        <v>106277</v>
      </c>
      <c r="L118" s="47">
        <v>300</v>
      </c>
      <c r="M118" s="47">
        <v>300</v>
      </c>
      <c r="N118" s="47">
        <f>M118</f>
        <v>300</v>
      </c>
      <c r="O118" s="47">
        <v>0</v>
      </c>
      <c r="P118" s="47">
        <v>0</v>
      </c>
      <c r="Q118" s="47">
        <f>P118</f>
        <v>0</v>
      </c>
      <c r="R118" s="47">
        <v>15</v>
      </c>
      <c r="S118" s="47">
        <v>15</v>
      </c>
      <c r="T118" s="47">
        <f>S118</f>
        <v>15</v>
      </c>
      <c r="U118" s="47">
        <v>20</v>
      </c>
      <c r="V118" s="47">
        <v>20</v>
      </c>
      <c r="W118" s="47">
        <f>V118</f>
        <v>20</v>
      </c>
      <c r="X118" s="47">
        <v>54</v>
      </c>
      <c r="Y118" s="47">
        <v>54</v>
      </c>
      <c r="Z118" s="47">
        <f>Y118</f>
        <v>54</v>
      </c>
      <c r="AA118" s="47">
        <v>10</v>
      </c>
      <c r="AB118" s="47">
        <v>10</v>
      </c>
      <c r="AC118" s="47">
        <f>AB118</f>
        <v>10</v>
      </c>
      <c r="AD118" s="47">
        <v>16</v>
      </c>
      <c r="AE118" s="47">
        <v>16</v>
      </c>
      <c r="AF118" s="47">
        <f>AE118</f>
        <v>16</v>
      </c>
      <c r="AG118" s="47">
        <v>22</v>
      </c>
      <c r="AH118" s="47">
        <v>22</v>
      </c>
      <c r="AI118" s="47">
        <f>AH118</f>
        <v>22</v>
      </c>
      <c r="AJ118" s="47">
        <v>88</v>
      </c>
      <c r="AK118" s="47">
        <v>88</v>
      </c>
      <c r="AL118" s="47">
        <f>AK118</f>
        <v>88</v>
      </c>
      <c r="AM118" s="47">
        <v>0</v>
      </c>
      <c r="AN118" s="47">
        <v>0</v>
      </c>
      <c r="AO118" s="47"/>
      <c r="AP118" s="47">
        <v>13</v>
      </c>
      <c r="AQ118" s="47">
        <v>13</v>
      </c>
      <c r="AR118" s="47">
        <f>AQ118</f>
        <v>13</v>
      </c>
      <c r="AS118" s="47">
        <v>10</v>
      </c>
      <c r="AT118" s="47">
        <v>10</v>
      </c>
      <c r="AU118" s="47">
        <f>AT118</f>
        <v>10</v>
      </c>
      <c r="AV118" s="47">
        <v>60</v>
      </c>
      <c r="AW118" s="47">
        <v>60</v>
      </c>
      <c r="AX118" s="47">
        <v>60</v>
      </c>
      <c r="AY118" s="47">
        <v>43</v>
      </c>
      <c r="AZ118" s="47">
        <v>43</v>
      </c>
      <c r="BA118" s="47">
        <v>43</v>
      </c>
      <c r="BB118" s="47">
        <v>99</v>
      </c>
      <c r="BC118" s="47">
        <v>99</v>
      </c>
      <c r="BD118" s="47">
        <v>99</v>
      </c>
      <c r="BE118" s="47">
        <v>65</v>
      </c>
      <c r="BF118" s="47">
        <v>65</v>
      </c>
      <c r="BG118" s="47">
        <v>65</v>
      </c>
      <c r="BH118" s="47">
        <v>6</v>
      </c>
      <c r="BI118" s="47">
        <v>6</v>
      </c>
      <c r="BJ118" s="47">
        <v>6</v>
      </c>
      <c r="BK118" s="47">
        <v>2105</v>
      </c>
      <c r="BL118" s="47">
        <v>2105</v>
      </c>
      <c r="BM118" s="47">
        <v>2105</v>
      </c>
      <c r="BN118" s="47">
        <v>221</v>
      </c>
      <c r="BO118" s="47">
        <v>221</v>
      </c>
      <c r="BP118" s="47">
        <v>221</v>
      </c>
      <c r="BQ118" s="47">
        <v>67080</v>
      </c>
      <c r="BR118" s="47">
        <v>67080</v>
      </c>
      <c r="BS118" s="47">
        <f>BR118</f>
        <v>67080</v>
      </c>
      <c r="BT118" s="47">
        <v>6150</v>
      </c>
      <c r="BU118" s="47">
        <v>6150</v>
      </c>
      <c r="BV118" s="47">
        <f>BU118</f>
        <v>6150</v>
      </c>
      <c r="BW118" s="47">
        <v>29900</v>
      </c>
      <c r="BX118" s="47">
        <v>29900</v>
      </c>
      <c r="BY118" s="100">
        <f>BX118</f>
        <v>29900</v>
      </c>
      <c r="BZ118" s="14"/>
      <c r="CA118" s="14"/>
      <c r="CB118" s="14"/>
      <c r="CC118" s="14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14"/>
      <c r="CP118" s="14"/>
      <c r="CQ118" s="14"/>
      <c r="CR118" s="14"/>
      <c r="CS118" s="14"/>
      <c r="CT118" s="14"/>
      <c r="CU118" s="14"/>
      <c r="CV118" s="14"/>
      <c r="CW118" s="14"/>
      <c r="CX118" s="14"/>
      <c r="CY118" s="14"/>
      <c r="CZ118" s="14"/>
      <c r="DA118" s="14"/>
      <c r="DB118" s="14"/>
      <c r="DC118" s="14"/>
      <c r="DD118" s="14"/>
      <c r="DE118" s="14"/>
      <c r="DF118" s="14"/>
      <c r="DG118" s="14"/>
      <c r="DH118" s="14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14"/>
      <c r="DU118" s="14"/>
      <c r="DV118" s="14"/>
      <c r="DW118" s="14"/>
      <c r="DX118" s="14"/>
      <c r="DY118" s="14"/>
      <c r="DZ118" s="14"/>
      <c r="EA118" s="14"/>
      <c r="EB118" s="14"/>
      <c r="EC118" s="14"/>
      <c r="ED118" s="14"/>
      <c r="EE118" s="14"/>
      <c r="EF118" s="14"/>
      <c r="EG118" s="14"/>
      <c r="EH118" s="14"/>
      <c r="EI118" s="14"/>
      <c r="EJ118" s="14"/>
      <c r="EK118" s="14"/>
      <c r="EL118" s="14"/>
      <c r="EM118" s="14"/>
      <c r="EN118" s="14"/>
      <c r="EO118" s="14"/>
      <c r="EP118" s="14"/>
      <c r="EQ118" s="14"/>
      <c r="ER118" s="14"/>
      <c r="ES118" s="14"/>
      <c r="ET118" s="14"/>
      <c r="EU118" s="14"/>
      <c r="EV118" s="14"/>
      <c r="EW118" s="14"/>
      <c r="EX118" s="14"/>
      <c r="EY118" s="14"/>
      <c r="EZ118" s="14"/>
      <c r="FA118" s="14"/>
      <c r="FB118" s="14"/>
      <c r="FC118" s="14"/>
      <c r="FD118" s="14"/>
      <c r="FE118" s="14"/>
      <c r="FF118" s="14"/>
      <c r="FG118" s="14"/>
      <c r="FH118" s="14"/>
      <c r="FI118" s="14"/>
      <c r="FJ118" s="14"/>
      <c r="FK118" s="14"/>
      <c r="FL118" s="14"/>
      <c r="FM118" s="14"/>
      <c r="FN118" s="14"/>
      <c r="FO118" s="14"/>
      <c r="FP118" s="14"/>
      <c r="FQ118" s="14"/>
      <c r="FR118" s="14"/>
      <c r="FS118" s="14"/>
      <c r="FT118" s="14"/>
      <c r="FU118" s="14"/>
      <c r="FV118" s="14"/>
      <c r="FW118" s="14"/>
      <c r="FX118" s="14"/>
      <c r="FY118" s="14"/>
      <c r="FZ118" s="14"/>
      <c r="GA118" s="14"/>
      <c r="GB118" s="14"/>
      <c r="GC118" s="14"/>
      <c r="GD118" s="14"/>
      <c r="GE118" s="14"/>
      <c r="GF118" s="14"/>
      <c r="GG118" s="14"/>
      <c r="GH118" s="14"/>
      <c r="GI118" s="14"/>
      <c r="GJ118" s="14"/>
      <c r="GK118" s="14"/>
      <c r="GL118" s="14"/>
      <c r="GM118" s="14"/>
      <c r="GN118" s="14"/>
      <c r="GO118" s="14"/>
      <c r="GP118" s="14"/>
      <c r="GQ118" s="14"/>
      <c r="GR118" s="14"/>
      <c r="GS118" s="14"/>
      <c r="GT118" s="14"/>
      <c r="GU118" s="14"/>
      <c r="GV118" s="14"/>
      <c r="GW118" s="14"/>
      <c r="GX118" s="14"/>
      <c r="GY118" s="14"/>
      <c r="GZ118" s="14"/>
      <c r="HA118" s="14"/>
      <c r="HB118" s="14"/>
      <c r="HC118" s="14"/>
      <c r="HD118" s="14"/>
      <c r="HE118" s="14"/>
      <c r="HF118" s="14"/>
      <c r="HG118" s="14"/>
      <c r="HH118" s="14"/>
      <c r="HI118" s="14"/>
      <c r="HJ118" s="14"/>
      <c r="HK118" s="14"/>
      <c r="HL118" s="14"/>
      <c r="HM118" s="14"/>
      <c r="HN118" s="14"/>
      <c r="HO118" s="14"/>
      <c r="HP118" s="14"/>
      <c r="HQ118" s="14"/>
      <c r="HR118" s="14"/>
      <c r="HS118" s="14"/>
      <c r="HT118" s="14"/>
      <c r="HU118" s="14"/>
      <c r="HV118" s="14"/>
      <c r="HW118" s="14"/>
      <c r="HX118" s="14"/>
      <c r="HY118" s="14"/>
      <c r="HZ118" s="14"/>
      <c r="IA118" s="14"/>
      <c r="IB118" s="14"/>
      <c r="IC118" s="14"/>
      <c r="ID118" s="14"/>
      <c r="IE118" s="14"/>
      <c r="IF118" s="14"/>
      <c r="IG118" s="14"/>
      <c r="IH118" s="14"/>
      <c r="II118" s="14"/>
      <c r="IJ118" s="14"/>
      <c r="IK118" s="14"/>
      <c r="IL118" s="14"/>
      <c r="IM118" s="14"/>
      <c r="IN118" s="14"/>
      <c r="IO118" s="14"/>
      <c r="IP118" s="14"/>
      <c r="IQ118" s="14"/>
      <c r="IR118" s="14"/>
      <c r="IS118" s="14"/>
      <c r="IT118" s="14"/>
      <c r="IU118" s="14"/>
      <c r="IV118" s="14"/>
      <c r="IW118" s="14"/>
    </row>
    <row r="119" spans="1:257" s="9" customFormat="1" ht="48.75" customHeight="1" x14ac:dyDescent="0.2">
      <c r="A119" s="103" t="s">
        <v>211</v>
      </c>
      <c r="B119" s="158" t="s">
        <v>149</v>
      </c>
      <c r="C119" s="12" t="s">
        <v>102</v>
      </c>
      <c r="D119" s="12" t="s">
        <v>2</v>
      </c>
      <c r="E119" s="12" t="s">
        <v>17</v>
      </c>
      <c r="F119" s="72" t="s">
        <v>18</v>
      </c>
      <c r="G119" s="12" t="s">
        <v>7</v>
      </c>
      <c r="H119" s="12" t="s">
        <v>5</v>
      </c>
      <c r="I119" s="164">
        <f t="shared" si="74"/>
        <v>21708</v>
      </c>
      <c r="J119" s="26">
        <v>21708</v>
      </c>
      <c r="K119" s="26">
        <f>K120+K121</f>
        <v>21182</v>
      </c>
      <c r="L119" s="26">
        <f t="shared" ref="L119:BW119" si="100">L120+L121</f>
        <v>0</v>
      </c>
      <c r="M119" s="26">
        <f t="shared" si="100"/>
        <v>0</v>
      </c>
      <c r="N119" s="26">
        <f t="shared" si="100"/>
        <v>0</v>
      </c>
      <c r="O119" s="26">
        <f t="shared" si="100"/>
        <v>46</v>
      </c>
      <c r="P119" s="26">
        <f t="shared" si="100"/>
        <v>46</v>
      </c>
      <c r="Q119" s="26">
        <f t="shared" si="100"/>
        <v>12</v>
      </c>
      <c r="R119" s="26">
        <f t="shared" si="100"/>
        <v>0</v>
      </c>
      <c r="S119" s="26">
        <f t="shared" si="100"/>
        <v>0</v>
      </c>
      <c r="T119" s="26">
        <f t="shared" si="100"/>
        <v>0</v>
      </c>
      <c r="U119" s="26">
        <f t="shared" si="100"/>
        <v>151</v>
      </c>
      <c r="V119" s="26">
        <f t="shared" si="100"/>
        <v>151</v>
      </c>
      <c r="W119" s="26">
        <f t="shared" si="100"/>
        <v>105</v>
      </c>
      <c r="X119" s="26">
        <f t="shared" si="100"/>
        <v>1245</v>
      </c>
      <c r="Y119" s="26">
        <f t="shared" si="100"/>
        <v>1245</v>
      </c>
      <c r="Z119" s="26">
        <f t="shared" si="100"/>
        <v>1227</v>
      </c>
      <c r="AA119" s="26">
        <f t="shared" si="100"/>
        <v>830</v>
      </c>
      <c r="AB119" s="26">
        <f t="shared" si="100"/>
        <v>830</v>
      </c>
      <c r="AC119" s="26">
        <f t="shared" si="100"/>
        <v>830</v>
      </c>
      <c r="AD119" s="26">
        <f t="shared" si="100"/>
        <v>0</v>
      </c>
      <c r="AE119" s="26">
        <f t="shared" si="100"/>
        <v>0</v>
      </c>
      <c r="AF119" s="26">
        <f t="shared" si="100"/>
        <v>0</v>
      </c>
      <c r="AG119" s="26">
        <f t="shared" si="100"/>
        <v>18</v>
      </c>
      <c r="AH119" s="26">
        <f t="shared" si="100"/>
        <v>18</v>
      </c>
      <c r="AI119" s="26">
        <f t="shared" si="100"/>
        <v>0</v>
      </c>
      <c r="AJ119" s="26">
        <f t="shared" si="100"/>
        <v>543</v>
      </c>
      <c r="AK119" s="26">
        <f t="shared" si="100"/>
        <v>543</v>
      </c>
      <c r="AL119" s="26">
        <f t="shared" si="100"/>
        <v>525</v>
      </c>
      <c r="AM119" s="26">
        <f t="shared" si="100"/>
        <v>375</v>
      </c>
      <c r="AN119" s="26">
        <f t="shared" si="100"/>
        <v>375</v>
      </c>
      <c r="AO119" s="26">
        <f t="shared" si="100"/>
        <v>375</v>
      </c>
      <c r="AP119" s="26">
        <f t="shared" si="100"/>
        <v>0</v>
      </c>
      <c r="AQ119" s="26">
        <f t="shared" si="100"/>
        <v>0</v>
      </c>
      <c r="AR119" s="26">
        <f t="shared" si="100"/>
        <v>0</v>
      </c>
      <c r="AS119" s="26">
        <f t="shared" si="100"/>
        <v>107</v>
      </c>
      <c r="AT119" s="26">
        <f t="shared" si="100"/>
        <v>107</v>
      </c>
      <c r="AU119" s="26">
        <f t="shared" si="100"/>
        <v>107</v>
      </c>
      <c r="AV119" s="26">
        <f t="shared" si="100"/>
        <v>0</v>
      </c>
      <c r="AW119" s="26">
        <f t="shared" si="100"/>
        <v>0</v>
      </c>
      <c r="AX119" s="26">
        <f t="shared" si="100"/>
        <v>0</v>
      </c>
      <c r="AY119" s="26">
        <f t="shared" si="100"/>
        <v>387</v>
      </c>
      <c r="AZ119" s="26">
        <f t="shared" si="100"/>
        <v>387</v>
      </c>
      <c r="BA119" s="26">
        <f t="shared" si="100"/>
        <v>387</v>
      </c>
      <c r="BB119" s="26">
        <f t="shared" si="100"/>
        <v>0</v>
      </c>
      <c r="BC119" s="26">
        <f t="shared" si="100"/>
        <v>0</v>
      </c>
      <c r="BD119" s="26">
        <f t="shared" si="100"/>
        <v>0</v>
      </c>
      <c r="BE119" s="26">
        <f t="shared" si="100"/>
        <v>0</v>
      </c>
      <c r="BF119" s="26">
        <f t="shared" si="100"/>
        <v>0</v>
      </c>
      <c r="BG119" s="26">
        <f t="shared" si="100"/>
        <v>0</v>
      </c>
      <c r="BH119" s="26">
        <f t="shared" si="100"/>
        <v>0</v>
      </c>
      <c r="BI119" s="26">
        <f t="shared" si="100"/>
        <v>0</v>
      </c>
      <c r="BJ119" s="26">
        <f t="shared" si="100"/>
        <v>0</v>
      </c>
      <c r="BK119" s="26">
        <f t="shared" si="100"/>
        <v>2680</v>
      </c>
      <c r="BL119" s="26">
        <f t="shared" si="100"/>
        <v>2680</v>
      </c>
      <c r="BM119" s="26">
        <f t="shared" si="100"/>
        <v>2393</v>
      </c>
      <c r="BN119" s="26">
        <f t="shared" si="100"/>
        <v>4279</v>
      </c>
      <c r="BO119" s="26">
        <f t="shared" si="100"/>
        <v>4279</v>
      </c>
      <c r="BP119" s="26">
        <f t="shared" si="100"/>
        <v>4245</v>
      </c>
      <c r="BQ119" s="26">
        <f t="shared" si="100"/>
        <v>11020</v>
      </c>
      <c r="BR119" s="26">
        <f t="shared" si="100"/>
        <v>11020</v>
      </c>
      <c r="BS119" s="26">
        <f t="shared" si="100"/>
        <v>10976</v>
      </c>
      <c r="BT119" s="26">
        <f t="shared" si="100"/>
        <v>27</v>
      </c>
      <c r="BU119" s="26">
        <f t="shared" si="100"/>
        <v>27</v>
      </c>
      <c r="BV119" s="26">
        <f t="shared" si="100"/>
        <v>0</v>
      </c>
      <c r="BW119" s="26">
        <f t="shared" si="100"/>
        <v>0</v>
      </c>
      <c r="BX119" s="26">
        <f t="shared" ref="BX119:BY119" si="101">BX120+BX121</f>
        <v>0</v>
      </c>
      <c r="BY119" s="26">
        <f t="shared" si="101"/>
        <v>0</v>
      </c>
      <c r="BZ119" s="21"/>
      <c r="CA119" s="21"/>
      <c r="CB119" s="21"/>
      <c r="CC119" s="21"/>
      <c r="CD119" s="21"/>
      <c r="CE119" s="21"/>
      <c r="CF119" s="21"/>
      <c r="CG119" s="21"/>
      <c r="CH119" s="21"/>
      <c r="CI119" s="21"/>
      <c r="CJ119" s="21"/>
      <c r="CK119" s="21"/>
      <c r="CL119" s="21"/>
      <c r="CM119" s="21"/>
      <c r="CN119" s="21"/>
      <c r="CO119" s="21"/>
      <c r="CP119" s="21"/>
      <c r="CQ119" s="21"/>
      <c r="CR119" s="21"/>
      <c r="CS119" s="21"/>
      <c r="CT119" s="21"/>
      <c r="CU119" s="21"/>
      <c r="CV119" s="21"/>
      <c r="CW119" s="21"/>
      <c r="CX119" s="21"/>
      <c r="CY119" s="21"/>
      <c r="CZ119" s="21"/>
      <c r="DA119" s="21"/>
      <c r="DB119" s="21"/>
      <c r="DC119" s="21"/>
      <c r="DD119" s="21"/>
      <c r="DE119" s="21"/>
      <c r="DF119" s="21"/>
      <c r="DG119" s="21"/>
      <c r="DH119" s="21"/>
      <c r="DI119" s="21"/>
      <c r="DJ119" s="21"/>
      <c r="DK119" s="21"/>
      <c r="DL119" s="21"/>
      <c r="DM119" s="21"/>
      <c r="DN119" s="21"/>
      <c r="DO119" s="21"/>
      <c r="DP119" s="21"/>
      <c r="DQ119" s="21"/>
      <c r="DR119" s="21"/>
      <c r="DS119" s="21"/>
      <c r="DT119" s="21"/>
      <c r="DU119" s="21"/>
      <c r="DV119" s="21"/>
      <c r="DW119" s="21"/>
      <c r="DX119" s="21"/>
      <c r="DY119" s="21"/>
      <c r="DZ119" s="21"/>
      <c r="EA119" s="21"/>
      <c r="EB119" s="21"/>
      <c r="EC119" s="21"/>
      <c r="ED119" s="21"/>
      <c r="EE119" s="21"/>
      <c r="EF119" s="21"/>
      <c r="EG119" s="21"/>
      <c r="EH119" s="21"/>
      <c r="EI119" s="21"/>
      <c r="EJ119" s="21"/>
      <c r="EK119" s="21"/>
      <c r="EL119" s="21"/>
      <c r="EM119" s="21"/>
      <c r="EN119" s="21"/>
      <c r="EO119" s="21"/>
      <c r="EP119" s="21"/>
      <c r="EQ119" s="21"/>
      <c r="ER119" s="21"/>
      <c r="ES119" s="21"/>
      <c r="ET119" s="21"/>
      <c r="EU119" s="21"/>
      <c r="EV119" s="21"/>
      <c r="EW119" s="21"/>
      <c r="EX119" s="21"/>
      <c r="EY119" s="21"/>
      <c r="EZ119" s="21"/>
      <c r="FA119" s="21"/>
      <c r="FB119" s="21"/>
      <c r="FC119" s="21"/>
      <c r="FD119" s="21"/>
      <c r="FE119" s="21"/>
      <c r="FF119" s="21"/>
      <c r="FG119" s="21"/>
      <c r="FH119" s="21"/>
      <c r="FI119" s="21"/>
      <c r="FJ119" s="21"/>
      <c r="FK119" s="21"/>
      <c r="FL119" s="21"/>
      <c r="FM119" s="21"/>
      <c r="FN119" s="21"/>
      <c r="FO119" s="21"/>
      <c r="FP119" s="21"/>
      <c r="FQ119" s="21"/>
      <c r="FR119" s="21"/>
      <c r="FS119" s="21"/>
      <c r="FT119" s="21"/>
      <c r="FU119" s="21"/>
      <c r="FV119" s="21"/>
      <c r="FW119" s="21"/>
      <c r="FX119" s="21"/>
      <c r="FY119" s="21"/>
      <c r="FZ119" s="21"/>
      <c r="GA119" s="21"/>
      <c r="GB119" s="21"/>
      <c r="GC119" s="21"/>
      <c r="GD119" s="21"/>
      <c r="GE119" s="21"/>
      <c r="GF119" s="21"/>
      <c r="GG119" s="21"/>
      <c r="GH119" s="21"/>
      <c r="GI119" s="21"/>
      <c r="GJ119" s="21"/>
      <c r="GK119" s="21"/>
      <c r="GL119" s="21"/>
      <c r="GM119" s="21"/>
      <c r="GN119" s="21"/>
      <c r="GO119" s="21"/>
      <c r="GP119" s="21"/>
      <c r="GQ119" s="21"/>
      <c r="GR119" s="21"/>
      <c r="GS119" s="21"/>
      <c r="GT119" s="21"/>
      <c r="GU119" s="21"/>
      <c r="GV119" s="21"/>
      <c r="GW119" s="21"/>
      <c r="GX119" s="21"/>
      <c r="GY119" s="21"/>
      <c r="GZ119" s="21"/>
      <c r="HA119" s="21"/>
      <c r="HB119" s="21"/>
      <c r="HC119" s="21"/>
      <c r="HD119" s="21"/>
      <c r="HE119" s="21"/>
      <c r="HF119" s="21"/>
      <c r="HG119" s="21"/>
      <c r="HH119" s="21"/>
      <c r="HI119" s="21"/>
      <c r="HJ119" s="21"/>
      <c r="HK119" s="21"/>
      <c r="HL119" s="21"/>
      <c r="HM119" s="21"/>
      <c r="HN119" s="21"/>
      <c r="HO119" s="21"/>
      <c r="HP119" s="21"/>
      <c r="HQ119" s="21"/>
      <c r="HR119" s="21"/>
      <c r="HS119" s="21"/>
      <c r="HT119" s="21"/>
      <c r="HU119" s="21"/>
      <c r="HV119" s="21"/>
      <c r="HW119" s="21"/>
      <c r="HX119" s="21"/>
      <c r="HY119" s="21"/>
      <c r="HZ119" s="21"/>
      <c r="IA119" s="21"/>
      <c r="IB119" s="21"/>
      <c r="IC119" s="21"/>
      <c r="ID119" s="21"/>
      <c r="IE119" s="21"/>
      <c r="IF119" s="21"/>
      <c r="IG119" s="21"/>
      <c r="IH119" s="21"/>
      <c r="II119" s="21"/>
      <c r="IJ119" s="21"/>
      <c r="IK119" s="21"/>
      <c r="IL119" s="21"/>
      <c r="IM119" s="21"/>
      <c r="IN119" s="21"/>
      <c r="IO119" s="21"/>
      <c r="IP119" s="21"/>
      <c r="IQ119" s="21"/>
      <c r="IR119" s="21"/>
      <c r="IS119" s="21"/>
      <c r="IT119" s="21"/>
      <c r="IU119" s="21"/>
      <c r="IV119" s="21"/>
      <c r="IW119" s="21"/>
    </row>
    <row r="120" spans="1:257" s="13" customFormat="1" ht="21" customHeight="1" x14ac:dyDescent="0.2">
      <c r="A120" s="194" t="s">
        <v>159</v>
      </c>
      <c r="B120" s="158" t="s">
        <v>149</v>
      </c>
      <c r="C120" s="12" t="s">
        <v>102</v>
      </c>
      <c r="D120" s="12" t="s">
        <v>2</v>
      </c>
      <c r="E120" s="12" t="s">
        <v>17</v>
      </c>
      <c r="F120" s="72" t="s">
        <v>18</v>
      </c>
      <c r="G120" s="12" t="s">
        <v>7</v>
      </c>
      <c r="H120" s="12" t="s">
        <v>5</v>
      </c>
      <c r="I120" s="164">
        <f t="shared" si="74"/>
        <v>21123</v>
      </c>
      <c r="J120" s="41">
        <v>21123</v>
      </c>
      <c r="K120" s="41">
        <f t="shared" si="99"/>
        <v>21123</v>
      </c>
      <c r="L120" s="44"/>
      <c r="M120" s="44"/>
      <c r="N120" s="44"/>
      <c r="O120" s="44"/>
      <c r="P120" s="44"/>
      <c r="Q120" s="44"/>
      <c r="R120" s="44"/>
      <c r="S120" s="44"/>
      <c r="T120" s="44"/>
      <c r="U120" s="44">
        <v>105</v>
      </c>
      <c r="V120" s="44">
        <v>105</v>
      </c>
      <c r="W120" s="44">
        <f>V120</f>
        <v>105</v>
      </c>
      <c r="X120" s="44">
        <v>1227</v>
      </c>
      <c r="Y120" s="44">
        <v>1227</v>
      </c>
      <c r="Z120" s="44">
        <f>Y120</f>
        <v>1227</v>
      </c>
      <c r="AA120" s="44">
        <v>830</v>
      </c>
      <c r="AB120" s="44">
        <v>830</v>
      </c>
      <c r="AC120" s="44">
        <f>AB120</f>
        <v>830</v>
      </c>
      <c r="AD120" s="44"/>
      <c r="AE120" s="44"/>
      <c r="AF120" s="44"/>
      <c r="AG120" s="44"/>
      <c r="AH120" s="44"/>
      <c r="AI120" s="44"/>
      <c r="AJ120" s="44">
        <v>525</v>
      </c>
      <c r="AK120" s="44">
        <v>525</v>
      </c>
      <c r="AL120" s="44">
        <f>AK120</f>
        <v>525</v>
      </c>
      <c r="AM120" s="44">
        <v>375</v>
      </c>
      <c r="AN120" s="44">
        <v>375</v>
      </c>
      <c r="AO120" s="44">
        <f>AN120</f>
        <v>375</v>
      </c>
      <c r="AP120" s="44"/>
      <c r="AQ120" s="44"/>
      <c r="AR120" s="44"/>
      <c r="AS120" s="44">
        <v>107</v>
      </c>
      <c r="AT120" s="44">
        <v>107</v>
      </c>
      <c r="AU120" s="44">
        <f>AT120</f>
        <v>107</v>
      </c>
      <c r="AV120" s="44"/>
      <c r="AW120" s="44"/>
      <c r="AX120" s="44"/>
      <c r="AY120" s="44">
        <v>387</v>
      </c>
      <c r="AZ120" s="44">
        <v>387</v>
      </c>
      <c r="BA120" s="44">
        <f>AZ120</f>
        <v>387</v>
      </c>
      <c r="BB120" s="44"/>
      <c r="BC120" s="44"/>
      <c r="BD120" s="44"/>
      <c r="BE120" s="44"/>
      <c r="BF120" s="44"/>
      <c r="BG120" s="44"/>
      <c r="BH120" s="44"/>
      <c r="BI120" s="44"/>
      <c r="BJ120" s="44"/>
      <c r="BK120" s="44">
        <v>2360</v>
      </c>
      <c r="BL120" s="44">
        <v>2360</v>
      </c>
      <c r="BM120" s="44">
        <f>BL120</f>
        <v>2360</v>
      </c>
      <c r="BN120" s="44">
        <v>4233</v>
      </c>
      <c r="BO120" s="44">
        <v>4233</v>
      </c>
      <c r="BP120" s="44">
        <f>BO120</f>
        <v>4233</v>
      </c>
      <c r="BQ120" s="44">
        <v>10974</v>
      </c>
      <c r="BR120" s="44">
        <v>10974</v>
      </c>
      <c r="BS120" s="44">
        <f>BR120</f>
        <v>10974</v>
      </c>
      <c r="BT120" s="44"/>
      <c r="BU120" s="44"/>
      <c r="BV120" s="44"/>
      <c r="BW120" s="44"/>
      <c r="BX120" s="44"/>
      <c r="BY120" s="91"/>
      <c r="BZ120" s="20"/>
      <c r="CA120" s="20"/>
      <c r="CB120" s="20"/>
      <c r="CC120" s="20"/>
      <c r="CD120" s="20"/>
      <c r="CE120" s="20"/>
      <c r="CF120" s="20"/>
      <c r="CG120" s="20"/>
      <c r="CH120" s="20"/>
      <c r="CI120" s="20"/>
      <c r="CJ120" s="20"/>
      <c r="CK120" s="20"/>
      <c r="CL120" s="20"/>
      <c r="CM120" s="20"/>
      <c r="CN120" s="20"/>
      <c r="CO120" s="20"/>
      <c r="CP120" s="20"/>
      <c r="CQ120" s="20"/>
      <c r="CR120" s="20"/>
      <c r="CS120" s="20"/>
      <c r="CT120" s="20"/>
      <c r="CU120" s="20"/>
      <c r="CV120" s="20"/>
      <c r="CW120" s="20"/>
      <c r="CX120" s="20"/>
      <c r="CY120" s="20"/>
      <c r="CZ120" s="20"/>
      <c r="DA120" s="20"/>
      <c r="DB120" s="20"/>
      <c r="DC120" s="20"/>
      <c r="DD120" s="20"/>
      <c r="DE120" s="20"/>
      <c r="DF120" s="20"/>
      <c r="DG120" s="20"/>
      <c r="DH120" s="20"/>
      <c r="DI120" s="20"/>
      <c r="DJ120" s="20"/>
      <c r="DK120" s="20"/>
      <c r="DL120" s="20"/>
      <c r="DM120" s="20"/>
      <c r="DN120" s="20"/>
      <c r="DO120" s="20"/>
      <c r="DP120" s="20"/>
      <c r="DQ120" s="20"/>
      <c r="DR120" s="20"/>
      <c r="DS120" s="20"/>
      <c r="DT120" s="20"/>
      <c r="DU120" s="20"/>
      <c r="DV120" s="20"/>
      <c r="DW120" s="20"/>
      <c r="DX120" s="20"/>
      <c r="DY120" s="20"/>
      <c r="DZ120" s="20"/>
      <c r="EA120" s="20"/>
      <c r="EB120" s="20"/>
      <c r="EC120" s="20"/>
      <c r="ED120" s="20"/>
      <c r="EE120" s="20"/>
      <c r="EF120" s="20"/>
      <c r="EG120" s="20"/>
      <c r="EH120" s="20"/>
      <c r="EI120" s="20"/>
      <c r="EJ120" s="20"/>
      <c r="EK120" s="20"/>
      <c r="EL120" s="20"/>
      <c r="EM120" s="20"/>
      <c r="EN120" s="20"/>
      <c r="EO120" s="20"/>
      <c r="EP120" s="20"/>
      <c r="EQ120" s="20"/>
      <c r="ER120" s="20"/>
      <c r="ES120" s="20"/>
      <c r="ET120" s="20"/>
      <c r="EU120" s="20"/>
      <c r="EV120" s="20"/>
      <c r="EW120" s="20"/>
      <c r="EX120" s="20"/>
      <c r="EY120" s="20"/>
      <c r="EZ120" s="20"/>
      <c r="FA120" s="20"/>
      <c r="FB120" s="20"/>
      <c r="FC120" s="20"/>
      <c r="FD120" s="20"/>
      <c r="FE120" s="20"/>
      <c r="FF120" s="20"/>
      <c r="FG120" s="20"/>
      <c r="FH120" s="20"/>
      <c r="FI120" s="20"/>
      <c r="FJ120" s="20"/>
      <c r="FK120" s="20"/>
      <c r="FL120" s="20"/>
      <c r="FM120" s="20"/>
      <c r="FN120" s="20"/>
      <c r="FO120" s="20"/>
      <c r="FP120" s="20"/>
      <c r="FQ120" s="20"/>
      <c r="FR120" s="20"/>
      <c r="FS120" s="20"/>
      <c r="FT120" s="20"/>
      <c r="FU120" s="20"/>
      <c r="FV120" s="20"/>
      <c r="FW120" s="20"/>
      <c r="FX120" s="20"/>
      <c r="FY120" s="20"/>
      <c r="FZ120" s="20"/>
      <c r="GA120" s="20"/>
      <c r="GB120" s="20"/>
      <c r="GC120" s="20"/>
      <c r="GD120" s="20"/>
      <c r="GE120" s="20"/>
      <c r="GF120" s="20"/>
      <c r="GG120" s="20"/>
      <c r="GH120" s="20"/>
      <c r="GI120" s="20"/>
      <c r="GJ120" s="20"/>
      <c r="GK120" s="20"/>
      <c r="GL120" s="20"/>
      <c r="GM120" s="20"/>
      <c r="GN120" s="20"/>
      <c r="GO120" s="20"/>
      <c r="GP120" s="20"/>
      <c r="GQ120" s="20"/>
      <c r="GR120" s="20"/>
      <c r="GS120" s="20"/>
      <c r="GT120" s="20"/>
      <c r="GU120" s="20"/>
      <c r="GV120" s="20"/>
      <c r="GW120" s="20"/>
      <c r="GX120" s="20"/>
      <c r="GY120" s="20"/>
      <c r="GZ120" s="20"/>
      <c r="HA120" s="20"/>
      <c r="HB120" s="20"/>
      <c r="HC120" s="20"/>
      <c r="HD120" s="20"/>
      <c r="HE120" s="20"/>
      <c r="HF120" s="20"/>
      <c r="HG120" s="20"/>
      <c r="HH120" s="20"/>
      <c r="HI120" s="20"/>
      <c r="HJ120" s="20"/>
      <c r="HK120" s="20"/>
      <c r="HL120" s="20"/>
      <c r="HM120" s="20"/>
      <c r="HN120" s="20"/>
      <c r="HO120" s="20"/>
      <c r="HP120" s="20"/>
      <c r="HQ120" s="20"/>
      <c r="HR120" s="20"/>
      <c r="HS120" s="20"/>
      <c r="HT120" s="20"/>
      <c r="HU120" s="20"/>
      <c r="HV120" s="20"/>
      <c r="HW120" s="20"/>
      <c r="HX120" s="20"/>
      <c r="HY120" s="20"/>
      <c r="HZ120" s="20"/>
      <c r="IA120" s="20"/>
      <c r="IB120" s="20"/>
      <c r="IC120" s="20"/>
      <c r="ID120" s="20"/>
      <c r="IE120" s="20"/>
      <c r="IF120" s="20"/>
      <c r="IG120" s="20"/>
      <c r="IH120" s="20"/>
      <c r="II120" s="20"/>
      <c r="IJ120" s="20"/>
      <c r="IK120" s="20"/>
      <c r="IL120" s="20"/>
      <c r="IM120" s="20"/>
      <c r="IN120" s="20"/>
      <c r="IO120" s="20"/>
      <c r="IP120" s="20"/>
      <c r="IQ120" s="20"/>
      <c r="IR120" s="20"/>
      <c r="IS120" s="20"/>
      <c r="IT120" s="20"/>
      <c r="IU120" s="20"/>
      <c r="IV120" s="20"/>
      <c r="IW120" s="20"/>
    </row>
    <row r="121" spans="1:257" s="13" customFormat="1" ht="30" customHeight="1" x14ac:dyDescent="0.2">
      <c r="A121" s="194" t="s">
        <v>160</v>
      </c>
      <c r="B121" s="158" t="s">
        <v>149</v>
      </c>
      <c r="C121" s="12" t="s">
        <v>92</v>
      </c>
      <c r="D121" s="12" t="s">
        <v>38</v>
      </c>
      <c r="E121" s="12" t="s">
        <v>12</v>
      </c>
      <c r="F121" s="72" t="s">
        <v>18</v>
      </c>
      <c r="G121" s="12" t="s">
        <v>7</v>
      </c>
      <c r="H121" s="12" t="s">
        <v>5</v>
      </c>
      <c r="I121" s="164">
        <f t="shared" si="74"/>
        <v>585</v>
      </c>
      <c r="J121" s="41">
        <v>585</v>
      </c>
      <c r="K121" s="41">
        <f t="shared" si="99"/>
        <v>59</v>
      </c>
      <c r="L121" s="44"/>
      <c r="M121" s="44"/>
      <c r="N121" s="44"/>
      <c r="O121" s="44">
        <v>46</v>
      </c>
      <c r="P121" s="44">
        <v>46</v>
      </c>
      <c r="Q121" s="44">
        <v>12</v>
      </c>
      <c r="R121" s="44"/>
      <c r="S121" s="44"/>
      <c r="T121" s="44"/>
      <c r="U121" s="44">
        <v>46</v>
      </c>
      <c r="V121" s="44">
        <v>46</v>
      </c>
      <c r="W121" s="44">
        <v>0</v>
      </c>
      <c r="X121" s="44">
        <v>18</v>
      </c>
      <c r="Y121" s="44">
        <v>18</v>
      </c>
      <c r="Z121" s="44">
        <v>0</v>
      </c>
      <c r="AA121" s="44"/>
      <c r="AB121" s="44"/>
      <c r="AC121" s="44"/>
      <c r="AD121" s="44"/>
      <c r="AE121" s="44"/>
      <c r="AF121" s="44"/>
      <c r="AG121" s="44">
        <v>18</v>
      </c>
      <c r="AH121" s="44">
        <v>18</v>
      </c>
      <c r="AI121" s="44">
        <v>0</v>
      </c>
      <c r="AJ121" s="44">
        <v>18</v>
      </c>
      <c r="AK121" s="44">
        <v>18</v>
      </c>
      <c r="AL121" s="44">
        <v>0</v>
      </c>
      <c r="AM121" s="44"/>
      <c r="AN121" s="44"/>
      <c r="AO121" s="44"/>
      <c r="AP121" s="44"/>
      <c r="AQ121" s="44"/>
      <c r="AR121" s="44"/>
      <c r="AS121" s="44"/>
      <c r="AT121" s="44"/>
      <c r="AU121" s="44"/>
      <c r="AV121" s="44"/>
      <c r="AW121" s="44"/>
      <c r="AX121" s="44"/>
      <c r="AY121" s="44"/>
      <c r="AZ121" s="44"/>
      <c r="BA121" s="44"/>
      <c r="BB121" s="44"/>
      <c r="BC121" s="44"/>
      <c r="BD121" s="44"/>
      <c r="BE121" s="44"/>
      <c r="BF121" s="44"/>
      <c r="BG121" s="44"/>
      <c r="BH121" s="44"/>
      <c r="BI121" s="44"/>
      <c r="BJ121" s="44"/>
      <c r="BK121" s="44">
        <v>320</v>
      </c>
      <c r="BL121" s="44">
        <v>320</v>
      </c>
      <c r="BM121" s="44">
        <v>33</v>
      </c>
      <c r="BN121" s="44">
        <v>46</v>
      </c>
      <c r="BO121" s="44">
        <v>46</v>
      </c>
      <c r="BP121" s="44">
        <v>12</v>
      </c>
      <c r="BQ121" s="44">
        <v>46</v>
      </c>
      <c r="BR121" s="44">
        <v>46</v>
      </c>
      <c r="BS121" s="44">
        <v>2</v>
      </c>
      <c r="BT121" s="44">
        <v>27</v>
      </c>
      <c r="BU121" s="44">
        <v>27</v>
      </c>
      <c r="BV121" s="44">
        <v>0</v>
      </c>
      <c r="BW121" s="44"/>
      <c r="BX121" s="44"/>
      <c r="BY121" s="91"/>
      <c r="BZ121" s="20"/>
      <c r="CA121" s="20"/>
      <c r="CB121" s="20"/>
      <c r="CC121" s="20"/>
      <c r="CD121" s="20"/>
      <c r="CE121" s="20"/>
      <c r="CF121" s="20"/>
      <c r="CG121" s="20"/>
      <c r="CH121" s="20"/>
      <c r="CI121" s="20"/>
      <c r="CJ121" s="20"/>
      <c r="CK121" s="20"/>
      <c r="CL121" s="20"/>
      <c r="CM121" s="20"/>
      <c r="CN121" s="20"/>
      <c r="CO121" s="20"/>
      <c r="CP121" s="20"/>
      <c r="CQ121" s="20"/>
      <c r="CR121" s="20"/>
      <c r="CS121" s="20"/>
      <c r="CT121" s="20"/>
      <c r="CU121" s="20"/>
      <c r="CV121" s="20"/>
      <c r="CW121" s="20"/>
      <c r="CX121" s="20"/>
      <c r="CY121" s="20"/>
      <c r="CZ121" s="20"/>
      <c r="DA121" s="20"/>
      <c r="DB121" s="20"/>
      <c r="DC121" s="20"/>
      <c r="DD121" s="20"/>
      <c r="DE121" s="20"/>
      <c r="DF121" s="20"/>
      <c r="DG121" s="20"/>
      <c r="DH121" s="20"/>
      <c r="DI121" s="20"/>
      <c r="DJ121" s="20"/>
      <c r="DK121" s="20"/>
      <c r="DL121" s="20"/>
      <c r="DM121" s="20"/>
      <c r="DN121" s="20"/>
      <c r="DO121" s="20"/>
      <c r="DP121" s="20"/>
      <c r="DQ121" s="20"/>
      <c r="DR121" s="20"/>
      <c r="DS121" s="20"/>
      <c r="DT121" s="20"/>
      <c r="DU121" s="20"/>
      <c r="DV121" s="20"/>
      <c r="DW121" s="20"/>
      <c r="DX121" s="20"/>
      <c r="DY121" s="20"/>
      <c r="DZ121" s="20"/>
      <c r="EA121" s="20"/>
      <c r="EB121" s="20"/>
      <c r="EC121" s="20"/>
      <c r="ED121" s="20"/>
      <c r="EE121" s="20"/>
      <c r="EF121" s="20"/>
      <c r="EG121" s="20"/>
      <c r="EH121" s="20"/>
      <c r="EI121" s="20"/>
      <c r="EJ121" s="20"/>
      <c r="EK121" s="20"/>
      <c r="EL121" s="20"/>
      <c r="EM121" s="20"/>
      <c r="EN121" s="20"/>
      <c r="EO121" s="20"/>
      <c r="EP121" s="20"/>
      <c r="EQ121" s="20"/>
      <c r="ER121" s="20"/>
      <c r="ES121" s="20"/>
      <c r="ET121" s="20"/>
      <c r="EU121" s="20"/>
      <c r="EV121" s="20"/>
      <c r="EW121" s="20"/>
      <c r="EX121" s="20"/>
      <c r="EY121" s="20"/>
      <c r="EZ121" s="20"/>
      <c r="FA121" s="20"/>
      <c r="FB121" s="20"/>
      <c r="FC121" s="20"/>
      <c r="FD121" s="20"/>
      <c r="FE121" s="20"/>
      <c r="FF121" s="20"/>
      <c r="FG121" s="20"/>
      <c r="FH121" s="20"/>
      <c r="FI121" s="20"/>
      <c r="FJ121" s="20"/>
      <c r="FK121" s="20"/>
      <c r="FL121" s="20"/>
      <c r="FM121" s="20"/>
      <c r="FN121" s="20"/>
      <c r="FO121" s="20"/>
      <c r="FP121" s="20"/>
      <c r="FQ121" s="20"/>
      <c r="FR121" s="20"/>
      <c r="FS121" s="20"/>
      <c r="FT121" s="20"/>
      <c r="FU121" s="20"/>
      <c r="FV121" s="20"/>
      <c r="FW121" s="20"/>
      <c r="FX121" s="20"/>
      <c r="FY121" s="20"/>
      <c r="FZ121" s="20"/>
      <c r="GA121" s="20"/>
      <c r="GB121" s="20"/>
      <c r="GC121" s="20"/>
      <c r="GD121" s="20"/>
      <c r="GE121" s="20"/>
      <c r="GF121" s="20"/>
      <c r="GG121" s="20"/>
      <c r="GH121" s="20"/>
      <c r="GI121" s="20"/>
      <c r="GJ121" s="20"/>
      <c r="GK121" s="20"/>
      <c r="GL121" s="20"/>
      <c r="GM121" s="20"/>
      <c r="GN121" s="20"/>
      <c r="GO121" s="20"/>
      <c r="GP121" s="20"/>
      <c r="GQ121" s="20"/>
      <c r="GR121" s="20"/>
      <c r="GS121" s="20"/>
      <c r="GT121" s="20"/>
      <c r="GU121" s="20"/>
      <c r="GV121" s="20"/>
      <c r="GW121" s="20"/>
      <c r="GX121" s="20"/>
      <c r="GY121" s="20"/>
      <c r="GZ121" s="20"/>
      <c r="HA121" s="20"/>
      <c r="HB121" s="20"/>
      <c r="HC121" s="20"/>
      <c r="HD121" s="20"/>
      <c r="HE121" s="20"/>
      <c r="HF121" s="20"/>
      <c r="HG121" s="20"/>
      <c r="HH121" s="20"/>
      <c r="HI121" s="20"/>
      <c r="HJ121" s="20"/>
      <c r="HK121" s="20"/>
      <c r="HL121" s="20"/>
      <c r="HM121" s="20"/>
      <c r="HN121" s="20"/>
      <c r="HO121" s="20"/>
      <c r="HP121" s="20"/>
      <c r="HQ121" s="20"/>
      <c r="HR121" s="20"/>
      <c r="HS121" s="20"/>
      <c r="HT121" s="20"/>
      <c r="HU121" s="20"/>
      <c r="HV121" s="20"/>
      <c r="HW121" s="20"/>
      <c r="HX121" s="20"/>
      <c r="HY121" s="20"/>
      <c r="HZ121" s="20"/>
      <c r="IA121" s="20"/>
      <c r="IB121" s="20"/>
      <c r="IC121" s="20"/>
      <c r="ID121" s="20"/>
      <c r="IE121" s="20"/>
      <c r="IF121" s="20"/>
      <c r="IG121" s="20"/>
      <c r="IH121" s="20"/>
      <c r="II121" s="20"/>
      <c r="IJ121" s="20"/>
      <c r="IK121" s="20"/>
      <c r="IL121" s="20"/>
      <c r="IM121" s="20"/>
      <c r="IN121" s="20"/>
      <c r="IO121" s="20"/>
      <c r="IP121" s="20"/>
      <c r="IQ121" s="20"/>
      <c r="IR121" s="20"/>
      <c r="IS121" s="20"/>
      <c r="IT121" s="20"/>
      <c r="IU121" s="20"/>
      <c r="IV121" s="20"/>
      <c r="IW121" s="20"/>
    </row>
    <row r="122" spans="1:257" s="9" customFormat="1" ht="27" customHeight="1" x14ac:dyDescent="0.2">
      <c r="A122" s="241" t="s">
        <v>212</v>
      </c>
      <c r="B122" s="158" t="s">
        <v>149</v>
      </c>
      <c r="C122" s="15" t="s">
        <v>91</v>
      </c>
      <c r="D122" s="15" t="s">
        <v>2</v>
      </c>
      <c r="E122" s="15" t="s">
        <v>15</v>
      </c>
      <c r="F122" s="15" t="s">
        <v>16</v>
      </c>
      <c r="G122" s="15" t="s">
        <v>7</v>
      </c>
      <c r="H122" s="12" t="s">
        <v>5</v>
      </c>
      <c r="I122" s="164">
        <f t="shared" si="74"/>
        <v>40508</v>
      </c>
      <c r="J122" s="26">
        <v>14202</v>
      </c>
      <c r="K122" s="26">
        <f>K123+K124+K125</f>
        <v>13090</v>
      </c>
      <c r="L122" s="26">
        <f t="shared" ref="L122:BW122" si="102">L123+L124+L125</f>
        <v>253</v>
      </c>
      <c r="M122" s="26">
        <f t="shared" si="102"/>
        <v>72</v>
      </c>
      <c r="N122" s="26">
        <f t="shared" si="102"/>
        <v>62</v>
      </c>
      <c r="O122" s="26">
        <f t="shared" si="102"/>
        <v>759</v>
      </c>
      <c r="P122" s="26">
        <f t="shared" si="102"/>
        <v>459</v>
      </c>
      <c r="Q122" s="26">
        <f t="shared" si="102"/>
        <v>390</v>
      </c>
      <c r="R122" s="26">
        <f t="shared" si="102"/>
        <v>380</v>
      </c>
      <c r="S122" s="26">
        <f t="shared" si="102"/>
        <v>82</v>
      </c>
      <c r="T122" s="26">
        <f t="shared" si="102"/>
        <v>75</v>
      </c>
      <c r="U122" s="26">
        <f t="shared" si="102"/>
        <v>633</v>
      </c>
      <c r="V122" s="26">
        <f t="shared" si="102"/>
        <v>551</v>
      </c>
      <c r="W122" s="26">
        <f t="shared" si="102"/>
        <v>497</v>
      </c>
      <c r="X122" s="26">
        <f t="shared" si="102"/>
        <v>380</v>
      </c>
      <c r="Y122" s="26">
        <f t="shared" si="102"/>
        <v>41</v>
      </c>
      <c r="Z122" s="26">
        <f t="shared" si="102"/>
        <v>26</v>
      </c>
      <c r="AA122" s="26">
        <f t="shared" si="102"/>
        <v>633</v>
      </c>
      <c r="AB122" s="26">
        <f t="shared" si="102"/>
        <v>318</v>
      </c>
      <c r="AC122" s="26">
        <f t="shared" si="102"/>
        <v>259</v>
      </c>
      <c r="AD122" s="26">
        <f t="shared" si="102"/>
        <v>1899</v>
      </c>
      <c r="AE122" s="26">
        <f t="shared" si="102"/>
        <v>760</v>
      </c>
      <c r="AF122" s="26">
        <f t="shared" si="102"/>
        <v>702</v>
      </c>
      <c r="AG122" s="26">
        <f t="shared" si="102"/>
        <v>2532</v>
      </c>
      <c r="AH122" s="26">
        <f t="shared" si="102"/>
        <v>1360</v>
      </c>
      <c r="AI122" s="26">
        <f t="shared" si="102"/>
        <v>1270</v>
      </c>
      <c r="AJ122" s="26">
        <f t="shared" si="102"/>
        <v>4304</v>
      </c>
      <c r="AK122" s="26">
        <f t="shared" si="102"/>
        <v>1281</v>
      </c>
      <c r="AL122" s="26">
        <f t="shared" si="102"/>
        <v>1199</v>
      </c>
      <c r="AM122" s="26">
        <f t="shared" si="102"/>
        <v>633</v>
      </c>
      <c r="AN122" s="26">
        <f t="shared" si="102"/>
        <v>288</v>
      </c>
      <c r="AO122" s="26">
        <f t="shared" si="102"/>
        <v>267</v>
      </c>
      <c r="AP122" s="26">
        <f t="shared" si="102"/>
        <v>2532</v>
      </c>
      <c r="AQ122" s="26">
        <f t="shared" si="102"/>
        <v>865</v>
      </c>
      <c r="AR122" s="26">
        <f t="shared" si="102"/>
        <v>765</v>
      </c>
      <c r="AS122" s="26">
        <f t="shared" si="102"/>
        <v>1013</v>
      </c>
      <c r="AT122" s="26">
        <f t="shared" si="102"/>
        <v>700</v>
      </c>
      <c r="AU122" s="26">
        <f t="shared" si="102"/>
        <v>696</v>
      </c>
      <c r="AV122" s="26">
        <f t="shared" si="102"/>
        <v>4430</v>
      </c>
      <c r="AW122" s="26">
        <f t="shared" si="102"/>
        <v>873</v>
      </c>
      <c r="AX122" s="26">
        <f t="shared" si="102"/>
        <v>808</v>
      </c>
      <c r="AY122" s="26">
        <f t="shared" si="102"/>
        <v>2532</v>
      </c>
      <c r="AZ122" s="26">
        <f t="shared" si="102"/>
        <v>1239</v>
      </c>
      <c r="BA122" s="26">
        <f t="shared" si="102"/>
        <v>1174</v>
      </c>
      <c r="BB122" s="26">
        <f t="shared" si="102"/>
        <v>886</v>
      </c>
      <c r="BC122" s="26">
        <f t="shared" si="102"/>
        <v>246</v>
      </c>
      <c r="BD122" s="26">
        <f t="shared" si="102"/>
        <v>206</v>
      </c>
      <c r="BE122" s="26">
        <f t="shared" si="102"/>
        <v>5696</v>
      </c>
      <c r="BF122" s="26">
        <f t="shared" si="102"/>
        <v>2028</v>
      </c>
      <c r="BG122" s="26">
        <f t="shared" si="102"/>
        <v>1968</v>
      </c>
      <c r="BH122" s="26">
        <f t="shared" si="102"/>
        <v>4557</v>
      </c>
      <c r="BI122" s="26">
        <f t="shared" si="102"/>
        <v>947</v>
      </c>
      <c r="BJ122" s="26">
        <f t="shared" si="102"/>
        <v>830</v>
      </c>
      <c r="BK122" s="26">
        <f t="shared" si="102"/>
        <v>2532</v>
      </c>
      <c r="BL122" s="26">
        <f t="shared" si="102"/>
        <v>950</v>
      </c>
      <c r="BM122" s="26">
        <f t="shared" si="102"/>
        <v>902</v>
      </c>
      <c r="BN122" s="26">
        <f t="shared" si="102"/>
        <v>506</v>
      </c>
      <c r="BO122" s="26">
        <f t="shared" si="102"/>
        <v>142</v>
      </c>
      <c r="BP122" s="26">
        <f t="shared" si="102"/>
        <v>134</v>
      </c>
      <c r="BQ122" s="26">
        <f t="shared" si="102"/>
        <v>0</v>
      </c>
      <c r="BR122" s="26">
        <f t="shared" si="102"/>
        <v>0</v>
      </c>
      <c r="BS122" s="26">
        <f t="shared" si="102"/>
        <v>0</v>
      </c>
      <c r="BT122" s="26">
        <f t="shared" si="102"/>
        <v>886</v>
      </c>
      <c r="BU122" s="26">
        <f t="shared" si="102"/>
        <v>405</v>
      </c>
      <c r="BV122" s="26">
        <f t="shared" si="102"/>
        <v>384</v>
      </c>
      <c r="BW122" s="26">
        <f t="shared" si="102"/>
        <v>2532</v>
      </c>
      <c r="BX122" s="26">
        <f t="shared" ref="BX122:BY122" si="103">BX123+BX124+BX125</f>
        <v>595</v>
      </c>
      <c r="BY122" s="95">
        <f t="shared" si="103"/>
        <v>476</v>
      </c>
      <c r="BZ122" s="21"/>
      <c r="CA122" s="21"/>
      <c r="CB122" s="21"/>
      <c r="CC122" s="21"/>
      <c r="CD122" s="21"/>
      <c r="CE122" s="21"/>
      <c r="CF122" s="21"/>
      <c r="CG122" s="21"/>
      <c r="CH122" s="21"/>
      <c r="CI122" s="21"/>
      <c r="CJ122" s="21"/>
      <c r="CK122" s="21"/>
      <c r="CL122" s="21"/>
      <c r="CM122" s="21"/>
      <c r="CN122" s="21"/>
      <c r="CO122" s="21"/>
      <c r="CP122" s="21"/>
      <c r="CQ122" s="21"/>
      <c r="CR122" s="21"/>
      <c r="CS122" s="21"/>
      <c r="CT122" s="21"/>
      <c r="CU122" s="21"/>
      <c r="CV122" s="21"/>
      <c r="CW122" s="21"/>
      <c r="CX122" s="21"/>
      <c r="CY122" s="21"/>
      <c r="CZ122" s="21"/>
      <c r="DA122" s="21"/>
      <c r="DB122" s="21"/>
      <c r="DC122" s="21"/>
      <c r="DD122" s="21"/>
      <c r="DE122" s="21"/>
      <c r="DF122" s="21"/>
      <c r="DG122" s="21"/>
      <c r="DH122" s="21"/>
      <c r="DI122" s="21"/>
      <c r="DJ122" s="21"/>
      <c r="DK122" s="21"/>
      <c r="DL122" s="21"/>
      <c r="DM122" s="21"/>
      <c r="DN122" s="21"/>
      <c r="DO122" s="21"/>
      <c r="DP122" s="21"/>
      <c r="DQ122" s="21"/>
      <c r="DR122" s="21"/>
      <c r="DS122" s="21"/>
      <c r="DT122" s="21"/>
      <c r="DU122" s="21"/>
      <c r="DV122" s="21"/>
      <c r="DW122" s="21"/>
      <c r="DX122" s="21"/>
      <c r="DY122" s="21"/>
      <c r="DZ122" s="21"/>
      <c r="EA122" s="21"/>
      <c r="EB122" s="21"/>
      <c r="EC122" s="21"/>
      <c r="ED122" s="21"/>
      <c r="EE122" s="21"/>
      <c r="EF122" s="21"/>
      <c r="EG122" s="21"/>
      <c r="EH122" s="21"/>
      <c r="EI122" s="21"/>
      <c r="EJ122" s="21"/>
      <c r="EK122" s="21"/>
      <c r="EL122" s="21"/>
      <c r="EM122" s="21"/>
      <c r="EN122" s="21"/>
      <c r="EO122" s="21"/>
      <c r="EP122" s="21"/>
      <c r="EQ122" s="21"/>
      <c r="ER122" s="21"/>
      <c r="ES122" s="21"/>
      <c r="ET122" s="21"/>
      <c r="EU122" s="21"/>
      <c r="EV122" s="21"/>
      <c r="EW122" s="21"/>
      <c r="EX122" s="21"/>
      <c r="EY122" s="21"/>
      <c r="EZ122" s="21"/>
      <c r="FA122" s="21"/>
      <c r="FB122" s="21"/>
      <c r="FC122" s="21"/>
      <c r="FD122" s="21"/>
      <c r="FE122" s="21"/>
      <c r="FF122" s="21"/>
      <c r="FG122" s="21"/>
      <c r="FH122" s="21"/>
      <c r="FI122" s="21"/>
      <c r="FJ122" s="21"/>
      <c r="FK122" s="21"/>
      <c r="FL122" s="21"/>
      <c r="FM122" s="21"/>
      <c r="FN122" s="21"/>
      <c r="FO122" s="21"/>
      <c r="FP122" s="21"/>
      <c r="FQ122" s="21"/>
      <c r="FR122" s="21"/>
      <c r="FS122" s="21"/>
      <c r="FT122" s="21"/>
      <c r="FU122" s="21"/>
      <c r="FV122" s="21"/>
      <c r="FW122" s="21"/>
      <c r="FX122" s="21"/>
      <c r="FY122" s="21"/>
      <c r="FZ122" s="21"/>
      <c r="GA122" s="21"/>
      <c r="GB122" s="21"/>
      <c r="GC122" s="21"/>
      <c r="GD122" s="21"/>
      <c r="GE122" s="21"/>
      <c r="GF122" s="21"/>
      <c r="GG122" s="21"/>
      <c r="GH122" s="21"/>
      <c r="GI122" s="21"/>
      <c r="GJ122" s="21"/>
      <c r="GK122" s="21"/>
      <c r="GL122" s="21"/>
      <c r="GM122" s="21"/>
      <c r="GN122" s="21"/>
      <c r="GO122" s="21"/>
      <c r="GP122" s="21"/>
      <c r="GQ122" s="21"/>
      <c r="GR122" s="21"/>
      <c r="GS122" s="21"/>
      <c r="GT122" s="21"/>
      <c r="GU122" s="21"/>
      <c r="GV122" s="21"/>
      <c r="GW122" s="21"/>
      <c r="GX122" s="21"/>
      <c r="GY122" s="21"/>
      <c r="GZ122" s="21"/>
      <c r="HA122" s="21"/>
      <c r="HB122" s="21"/>
      <c r="HC122" s="21"/>
      <c r="HD122" s="21"/>
      <c r="HE122" s="21"/>
      <c r="HF122" s="21"/>
      <c r="HG122" s="21"/>
      <c r="HH122" s="21"/>
      <c r="HI122" s="21"/>
      <c r="HJ122" s="21"/>
      <c r="HK122" s="21"/>
      <c r="HL122" s="21"/>
      <c r="HM122" s="21"/>
      <c r="HN122" s="21"/>
      <c r="HO122" s="21"/>
      <c r="HP122" s="21"/>
      <c r="HQ122" s="21"/>
      <c r="HR122" s="21"/>
      <c r="HS122" s="21"/>
      <c r="HT122" s="21"/>
      <c r="HU122" s="21"/>
      <c r="HV122" s="21"/>
      <c r="HW122" s="21"/>
      <c r="HX122" s="21"/>
      <c r="HY122" s="21"/>
      <c r="HZ122" s="21"/>
      <c r="IA122" s="21"/>
      <c r="IB122" s="21"/>
      <c r="IC122" s="21"/>
      <c r="ID122" s="21"/>
      <c r="IE122" s="21"/>
      <c r="IF122" s="21"/>
      <c r="IG122" s="21"/>
      <c r="IH122" s="21"/>
      <c r="II122" s="21"/>
      <c r="IJ122" s="21"/>
      <c r="IK122" s="21"/>
      <c r="IL122" s="21"/>
      <c r="IM122" s="21"/>
      <c r="IN122" s="21"/>
      <c r="IO122" s="21"/>
      <c r="IP122" s="21"/>
      <c r="IQ122" s="21"/>
      <c r="IR122" s="21"/>
      <c r="IS122" s="21"/>
      <c r="IT122" s="21"/>
      <c r="IU122" s="21"/>
      <c r="IV122" s="21"/>
      <c r="IW122" s="21"/>
    </row>
    <row r="123" spans="1:257" s="9" customFormat="1" ht="27" customHeight="1" x14ac:dyDescent="0.2">
      <c r="A123" s="242"/>
      <c r="B123" s="158" t="s">
        <v>149</v>
      </c>
      <c r="C123" s="15" t="s">
        <v>91</v>
      </c>
      <c r="D123" s="15" t="s">
        <v>2</v>
      </c>
      <c r="E123" s="15" t="s">
        <v>15</v>
      </c>
      <c r="F123" s="69" t="s">
        <v>16</v>
      </c>
      <c r="G123" s="15" t="s">
        <v>7</v>
      </c>
      <c r="H123" s="12" t="s">
        <v>5</v>
      </c>
      <c r="I123" s="164">
        <f t="shared" si="74"/>
        <v>8508</v>
      </c>
      <c r="J123" s="41">
        <v>2499</v>
      </c>
      <c r="K123" s="41">
        <f t="shared" si="99"/>
        <v>2499</v>
      </c>
      <c r="L123" s="44">
        <v>53</v>
      </c>
      <c r="M123" s="44">
        <v>11</v>
      </c>
      <c r="N123" s="44">
        <f>M123</f>
        <v>11</v>
      </c>
      <c r="O123" s="44">
        <v>159</v>
      </c>
      <c r="P123" s="44">
        <v>80</v>
      </c>
      <c r="Q123" s="44">
        <f>P123</f>
        <v>80</v>
      </c>
      <c r="R123" s="44">
        <v>80</v>
      </c>
      <c r="S123" s="44">
        <v>13</v>
      </c>
      <c r="T123" s="44">
        <f>S123</f>
        <v>13</v>
      </c>
      <c r="U123" s="44">
        <v>133</v>
      </c>
      <c r="V123" s="44">
        <v>98</v>
      </c>
      <c r="W123" s="44">
        <f>V123</f>
        <v>98</v>
      </c>
      <c r="X123" s="44">
        <v>80</v>
      </c>
      <c r="Y123" s="44">
        <v>4</v>
      </c>
      <c r="Z123" s="44">
        <f>Y123</f>
        <v>4</v>
      </c>
      <c r="AA123" s="44">
        <v>133</v>
      </c>
      <c r="AB123" s="44">
        <v>46</v>
      </c>
      <c r="AC123" s="44">
        <f>AB123</f>
        <v>46</v>
      </c>
      <c r="AD123" s="44">
        <v>399</v>
      </c>
      <c r="AE123" s="44">
        <v>145</v>
      </c>
      <c r="AF123" s="44">
        <f>AE123</f>
        <v>145</v>
      </c>
      <c r="AG123" s="44">
        <v>532</v>
      </c>
      <c r="AH123" s="44">
        <v>265</v>
      </c>
      <c r="AI123" s="44">
        <f>AH123</f>
        <v>265</v>
      </c>
      <c r="AJ123" s="44">
        <v>904</v>
      </c>
      <c r="AK123" s="44">
        <v>227</v>
      </c>
      <c r="AL123" s="44">
        <f>AK123</f>
        <v>227</v>
      </c>
      <c r="AM123" s="44">
        <v>133</v>
      </c>
      <c r="AN123" s="44">
        <v>54</v>
      </c>
      <c r="AO123" s="44">
        <f>AN123</f>
        <v>54</v>
      </c>
      <c r="AP123" s="44">
        <v>532</v>
      </c>
      <c r="AQ123" s="44">
        <v>140</v>
      </c>
      <c r="AR123" s="44">
        <f>AQ123</f>
        <v>140</v>
      </c>
      <c r="AS123" s="44">
        <v>213</v>
      </c>
      <c r="AT123" s="44">
        <v>126</v>
      </c>
      <c r="AU123" s="44">
        <f>AT123</f>
        <v>126</v>
      </c>
      <c r="AV123" s="44">
        <v>930</v>
      </c>
      <c r="AW123" s="44">
        <v>152</v>
      </c>
      <c r="AX123" s="44">
        <f>AW123</f>
        <v>152</v>
      </c>
      <c r="AY123" s="44">
        <v>532</v>
      </c>
      <c r="AZ123" s="44">
        <v>216</v>
      </c>
      <c r="BA123" s="44">
        <f>AZ123</f>
        <v>216</v>
      </c>
      <c r="BB123" s="44">
        <v>186</v>
      </c>
      <c r="BC123" s="44">
        <v>37</v>
      </c>
      <c r="BD123" s="44">
        <f>BC123</f>
        <v>37</v>
      </c>
      <c r="BE123" s="44">
        <v>1196</v>
      </c>
      <c r="BF123" s="44">
        <v>378</v>
      </c>
      <c r="BG123" s="44">
        <f>BF123</f>
        <v>378</v>
      </c>
      <c r="BH123" s="44">
        <v>957</v>
      </c>
      <c r="BI123" s="44">
        <v>157</v>
      </c>
      <c r="BJ123" s="44">
        <f>BI123</f>
        <v>157</v>
      </c>
      <c r="BK123" s="44">
        <v>532</v>
      </c>
      <c r="BL123" s="44">
        <v>157</v>
      </c>
      <c r="BM123" s="44">
        <f>BL123</f>
        <v>157</v>
      </c>
      <c r="BN123" s="44">
        <v>106</v>
      </c>
      <c r="BO123" s="44">
        <v>21</v>
      </c>
      <c r="BP123" s="44">
        <f>BO123</f>
        <v>21</v>
      </c>
      <c r="BQ123" s="44"/>
      <c r="BR123" s="44">
        <v>0</v>
      </c>
      <c r="BS123" s="44">
        <f>BR123</f>
        <v>0</v>
      </c>
      <c r="BT123" s="44">
        <v>186</v>
      </c>
      <c r="BU123" s="44">
        <v>79</v>
      </c>
      <c r="BV123" s="44">
        <f>BU123</f>
        <v>79</v>
      </c>
      <c r="BW123" s="44">
        <v>532</v>
      </c>
      <c r="BX123" s="44">
        <v>93</v>
      </c>
      <c r="BY123" s="91">
        <f>BX123</f>
        <v>93</v>
      </c>
      <c r="BZ123" s="21"/>
      <c r="CA123" s="21"/>
      <c r="CB123" s="21"/>
      <c r="CC123" s="21"/>
      <c r="CD123" s="21"/>
      <c r="CE123" s="21"/>
      <c r="CF123" s="21"/>
      <c r="CG123" s="21"/>
      <c r="CH123" s="21"/>
      <c r="CI123" s="21"/>
      <c r="CJ123" s="21"/>
      <c r="CK123" s="21"/>
      <c r="CL123" s="21"/>
      <c r="CM123" s="21"/>
      <c r="CN123" s="21"/>
      <c r="CO123" s="21"/>
      <c r="CP123" s="21"/>
      <c r="CQ123" s="21"/>
      <c r="CR123" s="21"/>
      <c r="CS123" s="21"/>
      <c r="CT123" s="21"/>
      <c r="CU123" s="21"/>
      <c r="CV123" s="21"/>
      <c r="CW123" s="21"/>
      <c r="CX123" s="21"/>
      <c r="CY123" s="21"/>
      <c r="CZ123" s="21"/>
      <c r="DA123" s="21"/>
      <c r="DB123" s="21"/>
      <c r="DC123" s="21"/>
      <c r="DD123" s="21"/>
      <c r="DE123" s="21"/>
      <c r="DF123" s="21"/>
      <c r="DG123" s="21"/>
      <c r="DH123" s="21"/>
      <c r="DI123" s="21"/>
      <c r="DJ123" s="21"/>
      <c r="DK123" s="21"/>
      <c r="DL123" s="21"/>
      <c r="DM123" s="21"/>
      <c r="DN123" s="21"/>
      <c r="DO123" s="21"/>
      <c r="DP123" s="21"/>
      <c r="DQ123" s="21"/>
      <c r="DR123" s="21"/>
      <c r="DS123" s="21"/>
      <c r="DT123" s="21"/>
      <c r="DU123" s="21"/>
      <c r="DV123" s="21"/>
      <c r="DW123" s="21"/>
      <c r="DX123" s="21"/>
      <c r="DY123" s="21"/>
      <c r="DZ123" s="21"/>
      <c r="EA123" s="21"/>
      <c r="EB123" s="21"/>
      <c r="EC123" s="21"/>
      <c r="ED123" s="21"/>
      <c r="EE123" s="21"/>
      <c r="EF123" s="21"/>
      <c r="EG123" s="21"/>
      <c r="EH123" s="21"/>
      <c r="EI123" s="21"/>
      <c r="EJ123" s="21"/>
      <c r="EK123" s="21"/>
      <c r="EL123" s="21"/>
      <c r="EM123" s="21"/>
      <c r="EN123" s="21"/>
      <c r="EO123" s="21"/>
      <c r="EP123" s="21"/>
      <c r="EQ123" s="21"/>
      <c r="ER123" s="21"/>
      <c r="ES123" s="21"/>
      <c r="ET123" s="21"/>
      <c r="EU123" s="21"/>
      <c r="EV123" s="21"/>
      <c r="EW123" s="21"/>
      <c r="EX123" s="21"/>
      <c r="EY123" s="21"/>
      <c r="EZ123" s="21"/>
      <c r="FA123" s="21"/>
      <c r="FB123" s="21"/>
      <c r="FC123" s="21"/>
      <c r="FD123" s="21"/>
      <c r="FE123" s="21"/>
      <c r="FF123" s="21"/>
      <c r="FG123" s="21"/>
      <c r="FH123" s="21"/>
      <c r="FI123" s="21"/>
      <c r="FJ123" s="21"/>
      <c r="FK123" s="21"/>
      <c r="FL123" s="21"/>
      <c r="FM123" s="21"/>
      <c r="FN123" s="21"/>
      <c r="FO123" s="21"/>
      <c r="FP123" s="21"/>
      <c r="FQ123" s="21"/>
      <c r="FR123" s="21"/>
      <c r="FS123" s="21"/>
      <c r="FT123" s="21"/>
      <c r="FU123" s="21"/>
      <c r="FV123" s="21"/>
      <c r="FW123" s="21"/>
      <c r="FX123" s="21"/>
      <c r="FY123" s="21"/>
      <c r="FZ123" s="21"/>
      <c r="GA123" s="21"/>
      <c r="GB123" s="21"/>
      <c r="GC123" s="21"/>
      <c r="GD123" s="21"/>
      <c r="GE123" s="21"/>
      <c r="GF123" s="21"/>
      <c r="GG123" s="21"/>
      <c r="GH123" s="21"/>
      <c r="GI123" s="21"/>
      <c r="GJ123" s="21"/>
      <c r="GK123" s="21"/>
      <c r="GL123" s="21"/>
      <c r="GM123" s="21"/>
      <c r="GN123" s="21"/>
      <c r="GO123" s="21"/>
      <c r="GP123" s="21"/>
      <c r="GQ123" s="21"/>
      <c r="GR123" s="21"/>
      <c r="GS123" s="21"/>
      <c r="GT123" s="21"/>
      <c r="GU123" s="21"/>
      <c r="GV123" s="21"/>
      <c r="GW123" s="21"/>
      <c r="GX123" s="21"/>
      <c r="GY123" s="21"/>
      <c r="GZ123" s="21"/>
      <c r="HA123" s="21"/>
      <c r="HB123" s="21"/>
      <c r="HC123" s="21"/>
      <c r="HD123" s="21"/>
      <c r="HE123" s="21"/>
      <c r="HF123" s="21"/>
      <c r="HG123" s="21"/>
      <c r="HH123" s="21"/>
      <c r="HI123" s="21"/>
      <c r="HJ123" s="21"/>
      <c r="HK123" s="21"/>
      <c r="HL123" s="21"/>
      <c r="HM123" s="21"/>
      <c r="HN123" s="21"/>
      <c r="HO123" s="21"/>
      <c r="HP123" s="21"/>
      <c r="HQ123" s="21"/>
      <c r="HR123" s="21"/>
      <c r="HS123" s="21"/>
      <c r="HT123" s="21"/>
      <c r="HU123" s="21"/>
      <c r="HV123" s="21"/>
      <c r="HW123" s="21"/>
      <c r="HX123" s="21"/>
      <c r="HY123" s="21"/>
      <c r="HZ123" s="21"/>
      <c r="IA123" s="21"/>
      <c r="IB123" s="21"/>
      <c r="IC123" s="21"/>
      <c r="ID123" s="21"/>
      <c r="IE123" s="21"/>
      <c r="IF123" s="21"/>
      <c r="IG123" s="21"/>
      <c r="IH123" s="21"/>
      <c r="II123" s="21"/>
      <c r="IJ123" s="21"/>
      <c r="IK123" s="21"/>
      <c r="IL123" s="21"/>
      <c r="IM123" s="21"/>
      <c r="IN123" s="21"/>
      <c r="IO123" s="21"/>
      <c r="IP123" s="21"/>
      <c r="IQ123" s="21"/>
      <c r="IR123" s="21"/>
      <c r="IS123" s="21"/>
      <c r="IT123" s="21"/>
      <c r="IU123" s="21"/>
      <c r="IV123" s="21"/>
      <c r="IW123" s="21"/>
    </row>
    <row r="124" spans="1:257" s="9" customFormat="1" ht="42" customHeight="1" x14ac:dyDescent="0.2">
      <c r="A124" s="242"/>
      <c r="B124" s="158" t="s">
        <v>168</v>
      </c>
      <c r="C124" s="15" t="s">
        <v>91</v>
      </c>
      <c r="D124" s="15" t="s">
        <v>2</v>
      </c>
      <c r="E124" s="15" t="s">
        <v>15</v>
      </c>
      <c r="F124" s="69" t="s">
        <v>16</v>
      </c>
      <c r="G124" s="15" t="s">
        <v>7</v>
      </c>
      <c r="H124" s="12" t="s">
        <v>5</v>
      </c>
      <c r="I124" s="164">
        <f t="shared" si="74"/>
        <v>32000</v>
      </c>
      <c r="J124" s="41">
        <v>9403</v>
      </c>
      <c r="K124" s="41">
        <f t="shared" si="99"/>
        <v>9403</v>
      </c>
      <c r="L124" s="44">
        <v>200</v>
      </c>
      <c r="M124" s="44">
        <v>41</v>
      </c>
      <c r="N124" s="44">
        <f>M124</f>
        <v>41</v>
      </c>
      <c r="O124" s="44">
        <v>600</v>
      </c>
      <c r="P124" s="44">
        <v>300</v>
      </c>
      <c r="Q124" s="44">
        <f>P124</f>
        <v>300</v>
      </c>
      <c r="R124" s="44">
        <v>300</v>
      </c>
      <c r="S124" s="44">
        <v>49</v>
      </c>
      <c r="T124" s="44">
        <f>S124</f>
        <v>49</v>
      </c>
      <c r="U124" s="44">
        <v>500</v>
      </c>
      <c r="V124" s="44">
        <v>369</v>
      </c>
      <c r="W124" s="44">
        <f>V124</f>
        <v>369</v>
      </c>
      <c r="X124" s="44">
        <v>300</v>
      </c>
      <c r="Y124" s="44">
        <v>17</v>
      </c>
      <c r="Z124" s="44">
        <f>Y124</f>
        <v>17</v>
      </c>
      <c r="AA124" s="44">
        <v>500</v>
      </c>
      <c r="AB124" s="44">
        <v>172</v>
      </c>
      <c r="AC124" s="44">
        <f>AB124</f>
        <v>172</v>
      </c>
      <c r="AD124" s="44">
        <v>1500</v>
      </c>
      <c r="AE124" s="44">
        <v>545</v>
      </c>
      <c r="AF124" s="44">
        <f>AE124</f>
        <v>545</v>
      </c>
      <c r="AG124" s="44">
        <v>2000</v>
      </c>
      <c r="AH124" s="44">
        <v>995</v>
      </c>
      <c r="AI124" s="44">
        <f>AH124</f>
        <v>995</v>
      </c>
      <c r="AJ124" s="44">
        <v>3400</v>
      </c>
      <c r="AK124" s="44">
        <v>854</v>
      </c>
      <c r="AL124" s="44">
        <f>AK124</f>
        <v>854</v>
      </c>
      <c r="AM124" s="44">
        <v>500</v>
      </c>
      <c r="AN124" s="44">
        <v>204</v>
      </c>
      <c r="AO124" s="44">
        <f>AN124</f>
        <v>204</v>
      </c>
      <c r="AP124" s="44">
        <v>2000</v>
      </c>
      <c r="AQ124" s="44">
        <v>525</v>
      </c>
      <c r="AR124" s="44">
        <f>AQ124</f>
        <v>525</v>
      </c>
      <c r="AS124" s="44">
        <v>800</v>
      </c>
      <c r="AT124" s="44">
        <v>474</v>
      </c>
      <c r="AU124" s="44">
        <f>AT124</f>
        <v>474</v>
      </c>
      <c r="AV124" s="44">
        <v>3500</v>
      </c>
      <c r="AW124" s="44">
        <v>573</v>
      </c>
      <c r="AX124" s="44">
        <f>AW124</f>
        <v>573</v>
      </c>
      <c r="AY124" s="44">
        <v>2000</v>
      </c>
      <c r="AZ124" s="44">
        <v>813</v>
      </c>
      <c r="BA124" s="44">
        <f>AZ124</f>
        <v>813</v>
      </c>
      <c r="BB124" s="44">
        <v>700</v>
      </c>
      <c r="BC124" s="44">
        <v>139</v>
      </c>
      <c r="BD124" s="44">
        <f>BC124</f>
        <v>139</v>
      </c>
      <c r="BE124" s="44">
        <v>4500</v>
      </c>
      <c r="BF124" s="44">
        <v>1420</v>
      </c>
      <c r="BG124" s="44">
        <f>BF124</f>
        <v>1420</v>
      </c>
      <c r="BH124" s="44">
        <v>3600</v>
      </c>
      <c r="BI124" s="44">
        <v>593</v>
      </c>
      <c r="BJ124" s="44">
        <f>BI124</f>
        <v>593</v>
      </c>
      <c r="BK124" s="44">
        <v>2000</v>
      </c>
      <c r="BL124" s="44">
        <v>593</v>
      </c>
      <c r="BM124" s="44">
        <f>BL124</f>
        <v>593</v>
      </c>
      <c r="BN124" s="44">
        <v>400</v>
      </c>
      <c r="BO124" s="44">
        <v>79</v>
      </c>
      <c r="BP124" s="44">
        <f>BO124</f>
        <v>79</v>
      </c>
      <c r="BQ124" s="44"/>
      <c r="BR124" s="44">
        <v>0</v>
      </c>
      <c r="BS124" s="44">
        <f>BR124</f>
        <v>0</v>
      </c>
      <c r="BT124" s="44">
        <v>700</v>
      </c>
      <c r="BU124" s="44">
        <v>296</v>
      </c>
      <c r="BV124" s="44">
        <f>BU124</f>
        <v>296</v>
      </c>
      <c r="BW124" s="44">
        <v>2000</v>
      </c>
      <c r="BX124" s="44">
        <v>352</v>
      </c>
      <c r="BY124" s="91">
        <f>BX124</f>
        <v>352</v>
      </c>
      <c r="BZ124" s="21"/>
      <c r="CA124" s="21"/>
      <c r="CB124" s="21"/>
      <c r="CC124" s="21"/>
      <c r="CD124" s="21"/>
      <c r="CE124" s="21"/>
      <c r="CF124" s="21"/>
      <c r="CG124" s="21"/>
      <c r="CH124" s="21"/>
      <c r="CI124" s="21"/>
      <c r="CJ124" s="21"/>
      <c r="CK124" s="21"/>
      <c r="CL124" s="21"/>
      <c r="CM124" s="21"/>
      <c r="CN124" s="21"/>
      <c r="CO124" s="21"/>
      <c r="CP124" s="21"/>
      <c r="CQ124" s="21"/>
      <c r="CR124" s="21"/>
      <c r="CS124" s="21"/>
      <c r="CT124" s="21"/>
      <c r="CU124" s="21"/>
      <c r="CV124" s="21"/>
      <c r="CW124" s="21"/>
      <c r="CX124" s="21"/>
      <c r="CY124" s="21"/>
      <c r="CZ124" s="21"/>
      <c r="DA124" s="21"/>
      <c r="DB124" s="21"/>
      <c r="DC124" s="21"/>
      <c r="DD124" s="21"/>
      <c r="DE124" s="21"/>
      <c r="DF124" s="21"/>
      <c r="DG124" s="21"/>
      <c r="DH124" s="21"/>
      <c r="DI124" s="21"/>
      <c r="DJ124" s="21"/>
      <c r="DK124" s="21"/>
      <c r="DL124" s="21"/>
      <c r="DM124" s="21"/>
      <c r="DN124" s="21"/>
      <c r="DO124" s="21"/>
      <c r="DP124" s="21"/>
      <c r="DQ124" s="21"/>
      <c r="DR124" s="21"/>
      <c r="DS124" s="21"/>
      <c r="DT124" s="21"/>
      <c r="DU124" s="21"/>
      <c r="DV124" s="21"/>
      <c r="DW124" s="21"/>
      <c r="DX124" s="21"/>
      <c r="DY124" s="21"/>
      <c r="DZ124" s="21"/>
      <c r="EA124" s="21"/>
      <c r="EB124" s="21"/>
      <c r="EC124" s="21"/>
      <c r="ED124" s="21"/>
      <c r="EE124" s="21"/>
      <c r="EF124" s="21"/>
      <c r="EG124" s="21"/>
      <c r="EH124" s="21"/>
      <c r="EI124" s="21"/>
      <c r="EJ124" s="21"/>
      <c r="EK124" s="21"/>
      <c r="EL124" s="21"/>
      <c r="EM124" s="21"/>
      <c r="EN124" s="21"/>
      <c r="EO124" s="21"/>
      <c r="EP124" s="21"/>
      <c r="EQ124" s="21"/>
      <c r="ER124" s="21"/>
      <c r="ES124" s="21"/>
      <c r="ET124" s="21"/>
      <c r="EU124" s="21"/>
      <c r="EV124" s="21"/>
      <c r="EW124" s="21"/>
      <c r="EX124" s="21"/>
      <c r="EY124" s="21"/>
      <c r="EZ124" s="21"/>
      <c r="FA124" s="21"/>
      <c r="FB124" s="21"/>
      <c r="FC124" s="21"/>
      <c r="FD124" s="21"/>
      <c r="FE124" s="21"/>
      <c r="FF124" s="21"/>
      <c r="FG124" s="21"/>
      <c r="FH124" s="21"/>
      <c r="FI124" s="21"/>
      <c r="FJ124" s="21"/>
      <c r="FK124" s="21"/>
      <c r="FL124" s="21"/>
      <c r="FM124" s="21"/>
      <c r="FN124" s="21"/>
      <c r="FO124" s="21"/>
      <c r="FP124" s="21"/>
      <c r="FQ124" s="21"/>
      <c r="FR124" s="21"/>
      <c r="FS124" s="21"/>
      <c r="FT124" s="21"/>
      <c r="FU124" s="21"/>
      <c r="FV124" s="21"/>
      <c r="FW124" s="21"/>
      <c r="FX124" s="21"/>
      <c r="FY124" s="21"/>
      <c r="FZ124" s="21"/>
      <c r="GA124" s="21"/>
      <c r="GB124" s="21"/>
      <c r="GC124" s="21"/>
      <c r="GD124" s="21"/>
      <c r="GE124" s="21"/>
      <c r="GF124" s="21"/>
      <c r="GG124" s="21"/>
      <c r="GH124" s="21"/>
      <c r="GI124" s="21"/>
      <c r="GJ124" s="21"/>
      <c r="GK124" s="21"/>
      <c r="GL124" s="21"/>
      <c r="GM124" s="21"/>
      <c r="GN124" s="21"/>
      <c r="GO124" s="21"/>
      <c r="GP124" s="21"/>
      <c r="GQ124" s="21"/>
      <c r="GR124" s="21"/>
      <c r="GS124" s="21"/>
      <c r="GT124" s="21"/>
      <c r="GU124" s="21"/>
      <c r="GV124" s="21"/>
      <c r="GW124" s="21"/>
      <c r="GX124" s="21"/>
      <c r="GY124" s="21"/>
      <c r="GZ124" s="21"/>
      <c r="HA124" s="21"/>
      <c r="HB124" s="21"/>
      <c r="HC124" s="21"/>
      <c r="HD124" s="21"/>
      <c r="HE124" s="21"/>
      <c r="HF124" s="21"/>
      <c r="HG124" s="21"/>
      <c r="HH124" s="21"/>
      <c r="HI124" s="21"/>
      <c r="HJ124" s="21"/>
      <c r="HK124" s="21"/>
      <c r="HL124" s="21"/>
      <c r="HM124" s="21"/>
      <c r="HN124" s="21"/>
      <c r="HO124" s="21"/>
      <c r="HP124" s="21"/>
      <c r="HQ124" s="21"/>
      <c r="HR124" s="21"/>
      <c r="HS124" s="21"/>
      <c r="HT124" s="21"/>
      <c r="HU124" s="21"/>
      <c r="HV124" s="21"/>
      <c r="HW124" s="21"/>
      <c r="HX124" s="21"/>
      <c r="HY124" s="21"/>
      <c r="HZ124" s="21"/>
      <c r="IA124" s="21"/>
      <c r="IB124" s="21"/>
      <c r="IC124" s="21"/>
      <c r="ID124" s="21"/>
      <c r="IE124" s="21"/>
      <c r="IF124" s="21"/>
      <c r="IG124" s="21"/>
      <c r="IH124" s="21"/>
      <c r="II124" s="21"/>
      <c r="IJ124" s="21"/>
      <c r="IK124" s="21"/>
      <c r="IL124" s="21"/>
      <c r="IM124" s="21"/>
      <c r="IN124" s="21"/>
      <c r="IO124" s="21"/>
      <c r="IP124" s="21"/>
      <c r="IQ124" s="21"/>
      <c r="IR124" s="21"/>
      <c r="IS124" s="21"/>
      <c r="IT124" s="21"/>
      <c r="IU124" s="21"/>
      <c r="IV124" s="21"/>
      <c r="IW124" s="21"/>
    </row>
    <row r="125" spans="1:257" s="9" customFormat="1" ht="42" customHeight="1" x14ac:dyDescent="0.2">
      <c r="A125" s="243"/>
      <c r="B125" s="158" t="s">
        <v>149</v>
      </c>
      <c r="C125" s="15" t="s">
        <v>91</v>
      </c>
      <c r="D125" s="15" t="s">
        <v>2</v>
      </c>
      <c r="E125" s="15" t="s">
        <v>15</v>
      </c>
      <c r="F125" s="69" t="s">
        <v>309</v>
      </c>
      <c r="G125" s="15" t="s">
        <v>7</v>
      </c>
      <c r="H125" s="12" t="s">
        <v>5</v>
      </c>
      <c r="I125" s="164">
        <f t="shared" si="74"/>
        <v>0</v>
      </c>
      <c r="J125" s="41">
        <v>2300</v>
      </c>
      <c r="K125" s="41">
        <f t="shared" si="99"/>
        <v>1188</v>
      </c>
      <c r="L125" s="44"/>
      <c r="M125" s="44">
        <v>20</v>
      </c>
      <c r="N125" s="44">
        <v>10</v>
      </c>
      <c r="O125" s="44"/>
      <c r="P125" s="44">
        <v>79</v>
      </c>
      <c r="Q125" s="44">
        <v>10</v>
      </c>
      <c r="R125" s="44"/>
      <c r="S125" s="44">
        <v>20</v>
      </c>
      <c r="T125" s="44">
        <v>13</v>
      </c>
      <c r="U125" s="44"/>
      <c r="V125" s="44">
        <v>84</v>
      </c>
      <c r="W125" s="44">
        <v>30</v>
      </c>
      <c r="X125" s="44"/>
      <c r="Y125" s="44">
        <v>20</v>
      </c>
      <c r="Z125" s="44">
        <v>5</v>
      </c>
      <c r="AA125" s="44"/>
      <c r="AB125" s="44">
        <v>100</v>
      </c>
      <c r="AC125" s="44">
        <v>41</v>
      </c>
      <c r="AD125" s="44"/>
      <c r="AE125" s="44">
        <v>70</v>
      </c>
      <c r="AF125" s="44">
        <v>12</v>
      </c>
      <c r="AG125" s="44"/>
      <c r="AH125" s="44">
        <v>100</v>
      </c>
      <c r="AI125" s="44">
        <v>10</v>
      </c>
      <c r="AJ125" s="44"/>
      <c r="AK125" s="44">
        <v>200</v>
      </c>
      <c r="AL125" s="44">
        <v>118</v>
      </c>
      <c r="AM125" s="44"/>
      <c r="AN125" s="44">
        <v>30</v>
      </c>
      <c r="AO125" s="44">
        <v>9</v>
      </c>
      <c r="AP125" s="44"/>
      <c r="AQ125" s="44">
        <v>200</v>
      </c>
      <c r="AR125" s="44">
        <v>100</v>
      </c>
      <c r="AS125" s="44"/>
      <c r="AT125" s="44">
        <v>100</v>
      </c>
      <c r="AU125" s="44">
        <v>96</v>
      </c>
      <c r="AV125" s="44"/>
      <c r="AW125" s="44">
        <v>148</v>
      </c>
      <c r="AX125" s="44">
        <v>83</v>
      </c>
      <c r="AY125" s="44"/>
      <c r="AZ125" s="44">
        <v>210</v>
      </c>
      <c r="BA125" s="44">
        <v>145</v>
      </c>
      <c r="BB125" s="44"/>
      <c r="BC125" s="44">
        <v>70</v>
      </c>
      <c r="BD125" s="44">
        <v>30</v>
      </c>
      <c r="BE125" s="44"/>
      <c r="BF125" s="44">
        <v>230</v>
      </c>
      <c r="BG125" s="44">
        <v>170</v>
      </c>
      <c r="BH125" s="44"/>
      <c r="BI125" s="44">
        <v>197</v>
      </c>
      <c r="BJ125" s="44">
        <v>80</v>
      </c>
      <c r="BK125" s="44"/>
      <c r="BL125" s="44">
        <v>200</v>
      </c>
      <c r="BM125" s="44">
        <v>152</v>
      </c>
      <c r="BN125" s="44"/>
      <c r="BO125" s="44">
        <v>42</v>
      </c>
      <c r="BP125" s="44">
        <v>34</v>
      </c>
      <c r="BQ125" s="44"/>
      <c r="BR125" s="44">
        <v>0</v>
      </c>
      <c r="BS125" s="44"/>
      <c r="BT125" s="44"/>
      <c r="BU125" s="44">
        <v>30</v>
      </c>
      <c r="BV125" s="44">
        <v>9</v>
      </c>
      <c r="BW125" s="44"/>
      <c r="BX125" s="44">
        <v>150</v>
      </c>
      <c r="BY125" s="91">
        <v>31</v>
      </c>
      <c r="BZ125" s="21"/>
      <c r="CA125" s="21"/>
      <c r="CB125" s="21"/>
      <c r="CC125" s="21"/>
      <c r="CD125" s="21"/>
      <c r="CE125" s="21"/>
      <c r="CF125" s="21"/>
      <c r="CG125" s="21"/>
      <c r="CH125" s="21"/>
      <c r="CI125" s="21"/>
      <c r="CJ125" s="21"/>
      <c r="CK125" s="21"/>
      <c r="CL125" s="21"/>
      <c r="CM125" s="21"/>
      <c r="CN125" s="21"/>
      <c r="CO125" s="21"/>
      <c r="CP125" s="21"/>
      <c r="CQ125" s="21"/>
      <c r="CR125" s="21"/>
      <c r="CS125" s="21"/>
      <c r="CT125" s="21"/>
      <c r="CU125" s="21"/>
      <c r="CV125" s="21"/>
      <c r="CW125" s="21"/>
      <c r="CX125" s="21"/>
      <c r="CY125" s="21"/>
      <c r="CZ125" s="21"/>
      <c r="DA125" s="21"/>
      <c r="DB125" s="21"/>
      <c r="DC125" s="21"/>
      <c r="DD125" s="21"/>
      <c r="DE125" s="21"/>
      <c r="DF125" s="21"/>
      <c r="DG125" s="21"/>
      <c r="DH125" s="21"/>
      <c r="DI125" s="21"/>
      <c r="DJ125" s="21"/>
      <c r="DK125" s="21"/>
      <c r="DL125" s="21"/>
      <c r="DM125" s="21"/>
      <c r="DN125" s="21"/>
      <c r="DO125" s="21"/>
      <c r="DP125" s="21"/>
      <c r="DQ125" s="21"/>
      <c r="DR125" s="21"/>
      <c r="DS125" s="21"/>
      <c r="DT125" s="21"/>
      <c r="DU125" s="21"/>
      <c r="DV125" s="21"/>
      <c r="DW125" s="21"/>
      <c r="DX125" s="21"/>
      <c r="DY125" s="21"/>
      <c r="DZ125" s="21"/>
      <c r="EA125" s="21"/>
      <c r="EB125" s="21"/>
      <c r="EC125" s="21"/>
      <c r="ED125" s="21"/>
      <c r="EE125" s="21"/>
      <c r="EF125" s="21"/>
      <c r="EG125" s="21"/>
      <c r="EH125" s="21"/>
      <c r="EI125" s="21"/>
      <c r="EJ125" s="21"/>
      <c r="EK125" s="21"/>
      <c r="EL125" s="21"/>
      <c r="EM125" s="21"/>
      <c r="EN125" s="21"/>
      <c r="EO125" s="21"/>
      <c r="EP125" s="21"/>
      <c r="EQ125" s="21"/>
      <c r="ER125" s="21"/>
      <c r="ES125" s="21"/>
      <c r="ET125" s="21"/>
      <c r="EU125" s="21"/>
      <c r="EV125" s="21"/>
      <c r="EW125" s="21"/>
      <c r="EX125" s="21"/>
      <c r="EY125" s="21"/>
      <c r="EZ125" s="21"/>
      <c r="FA125" s="21"/>
      <c r="FB125" s="21"/>
      <c r="FC125" s="21"/>
      <c r="FD125" s="21"/>
      <c r="FE125" s="21"/>
      <c r="FF125" s="21"/>
      <c r="FG125" s="21"/>
      <c r="FH125" s="21"/>
      <c r="FI125" s="21"/>
      <c r="FJ125" s="21"/>
      <c r="FK125" s="21"/>
      <c r="FL125" s="21"/>
      <c r="FM125" s="21"/>
      <c r="FN125" s="21"/>
      <c r="FO125" s="21"/>
      <c r="FP125" s="21"/>
      <c r="FQ125" s="21"/>
      <c r="FR125" s="21"/>
      <c r="FS125" s="21"/>
      <c r="FT125" s="21"/>
      <c r="FU125" s="21"/>
      <c r="FV125" s="21"/>
      <c r="FW125" s="21"/>
      <c r="FX125" s="21"/>
      <c r="FY125" s="21"/>
      <c r="FZ125" s="21"/>
      <c r="GA125" s="21"/>
      <c r="GB125" s="21"/>
      <c r="GC125" s="21"/>
      <c r="GD125" s="21"/>
      <c r="GE125" s="21"/>
      <c r="GF125" s="21"/>
      <c r="GG125" s="21"/>
      <c r="GH125" s="21"/>
      <c r="GI125" s="21"/>
      <c r="GJ125" s="21"/>
      <c r="GK125" s="21"/>
      <c r="GL125" s="21"/>
      <c r="GM125" s="21"/>
      <c r="GN125" s="21"/>
      <c r="GO125" s="21"/>
      <c r="GP125" s="21"/>
      <c r="GQ125" s="21"/>
      <c r="GR125" s="21"/>
      <c r="GS125" s="21"/>
      <c r="GT125" s="21"/>
      <c r="GU125" s="21"/>
      <c r="GV125" s="21"/>
      <c r="GW125" s="21"/>
      <c r="GX125" s="21"/>
      <c r="GY125" s="21"/>
      <c r="GZ125" s="21"/>
      <c r="HA125" s="21"/>
      <c r="HB125" s="21"/>
      <c r="HC125" s="21"/>
      <c r="HD125" s="21"/>
      <c r="HE125" s="21"/>
      <c r="HF125" s="21"/>
      <c r="HG125" s="21"/>
      <c r="HH125" s="21"/>
      <c r="HI125" s="21"/>
      <c r="HJ125" s="21"/>
      <c r="HK125" s="21"/>
      <c r="HL125" s="21"/>
      <c r="HM125" s="21"/>
      <c r="HN125" s="21"/>
      <c r="HO125" s="21"/>
      <c r="HP125" s="21"/>
      <c r="HQ125" s="21"/>
      <c r="HR125" s="21"/>
      <c r="HS125" s="21"/>
      <c r="HT125" s="21"/>
      <c r="HU125" s="21"/>
      <c r="HV125" s="21"/>
      <c r="HW125" s="21"/>
      <c r="HX125" s="21"/>
      <c r="HY125" s="21"/>
      <c r="HZ125" s="21"/>
      <c r="IA125" s="21"/>
      <c r="IB125" s="21"/>
      <c r="IC125" s="21"/>
      <c r="ID125" s="21"/>
      <c r="IE125" s="21"/>
      <c r="IF125" s="21"/>
      <c r="IG125" s="21"/>
      <c r="IH125" s="21"/>
      <c r="II125" s="21"/>
      <c r="IJ125" s="21"/>
      <c r="IK125" s="21"/>
      <c r="IL125" s="21"/>
      <c r="IM125" s="21"/>
      <c r="IN125" s="21"/>
      <c r="IO125" s="21"/>
      <c r="IP125" s="21"/>
      <c r="IQ125" s="21"/>
      <c r="IR125" s="21"/>
      <c r="IS125" s="21"/>
      <c r="IT125" s="21"/>
      <c r="IU125" s="21"/>
      <c r="IV125" s="21"/>
      <c r="IW125" s="21"/>
    </row>
    <row r="126" spans="1:257" s="9" customFormat="1" ht="57.75" customHeight="1" x14ac:dyDescent="0.2">
      <c r="A126" s="103" t="s">
        <v>213</v>
      </c>
      <c r="B126" s="158" t="s">
        <v>94</v>
      </c>
      <c r="C126" s="198" t="s">
        <v>102</v>
      </c>
      <c r="D126" s="198" t="s">
        <v>38</v>
      </c>
      <c r="E126" s="198" t="s">
        <v>2</v>
      </c>
      <c r="F126" s="199" t="s">
        <v>77</v>
      </c>
      <c r="G126" s="12" t="s">
        <v>7</v>
      </c>
      <c r="H126" s="12" t="s">
        <v>5</v>
      </c>
      <c r="I126" s="164">
        <f t="shared" si="74"/>
        <v>342790</v>
      </c>
      <c r="J126" s="26">
        <v>342790</v>
      </c>
      <c r="K126" s="26">
        <f>K127+K128+K129</f>
        <v>342790</v>
      </c>
      <c r="L126" s="26">
        <f t="shared" ref="L126:BW126" si="104">L127+L128+L129</f>
        <v>3486</v>
      </c>
      <c r="M126" s="26">
        <f t="shared" si="104"/>
        <v>3486</v>
      </c>
      <c r="N126" s="26">
        <f t="shared" si="104"/>
        <v>3486</v>
      </c>
      <c r="O126" s="26">
        <f t="shared" si="104"/>
        <v>32536</v>
      </c>
      <c r="P126" s="26">
        <f t="shared" si="104"/>
        <v>32536</v>
      </c>
      <c r="Q126" s="26">
        <f t="shared" si="104"/>
        <v>32536</v>
      </c>
      <c r="R126" s="26">
        <f t="shared" si="104"/>
        <v>20916</v>
      </c>
      <c r="S126" s="26">
        <f t="shared" si="104"/>
        <v>24402</v>
      </c>
      <c r="T126" s="26">
        <f t="shared" si="104"/>
        <v>24402</v>
      </c>
      <c r="U126" s="26">
        <f t="shared" si="104"/>
        <v>18592</v>
      </c>
      <c r="V126" s="26">
        <f t="shared" si="104"/>
        <v>18592</v>
      </c>
      <c r="W126" s="26">
        <f t="shared" si="104"/>
        <v>18592</v>
      </c>
      <c r="X126" s="26">
        <f t="shared" si="104"/>
        <v>4648</v>
      </c>
      <c r="Y126" s="26">
        <f t="shared" si="104"/>
        <v>4648</v>
      </c>
      <c r="Z126" s="26">
        <f t="shared" si="104"/>
        <v>4648</v>
      </c>
      <c r="AA126" s="26">
        <f t="shared" si="104"/>
        <v>9296</v>
      </c>
      <c r="AB126" s="26">
        <f t="shared" si="104"/>
        <v>9296</v>
      </c>
      <c r="AC126" s="26">
        <f t="shared" si="104"/>
        <v>9296</v>
      </c>
      <c r="AD126" s="26">
        <f t="shared" si="104"/>
        <v>2324</v>
      </c>
      <c r="AE126" s="26">
        <f t="shared" si="104"/>
        <v>4648</v>
      </c>
      <c r="AF126" s="26">
        <f t="shared" si="104"/>
        <v>4648</v>
      </c>
      <c r="AG126" s="26">
        <f t="shared" si="104"/>
        <v>6972</v>
      </c>
      <c r="AH126" s="26">
        <f t="shared" si="104"/>
        <v>6972</v>
      </c>
      <c r="AI126" s="26">
        <f t="shared" si="104"/>
        <v>6972</v>
      </c>
      <c r="AJ126" s="26">
        <f t="shared" si="104"/>
        <v>16268</v>
      </c>
      <c r="AK126" s="26">
        <f t="shared" si="104"/>
        <v>18592</v>
      </c>
      <c r="AL126" s="26">
        <f t="shared" si="104"/>
        <v>18592</v>
      </c>
      <c r="AM126" s="26">
        <f t="shared" si="104"/>
        <v>2324</v>
      </c>
      <c r="AN126" s="26">
        <f t="shared" si="104"/>
        <v>2324</v>
      </c>
      <c r="AO126" s="26">
        <f t="shared" si="104"/>
        <v>2324</v>
      </c>
      <c r="AP126" s="26">
        <f t="shared" si="104"/>
        <v>8134</v>
      </c>
      <c r="AQ126" s="26">
        <f t="shared" si="104"/>
        <v>8134</v>
      </c>
      <c r="AR126" s="26">
        <f t="shared" si="104"/>
        <v>8134</v>
      </c>
      <c r="AS126" s="26">
        <f t="shared" si="104"/>
        <v>2324</v>
      </c>
      <c r="AT126" s="26">
        <f t="shared" si="104"/>
        <v>2324</v>
      </c>
      <c r="AU126" s="26">
        <f t="shared" si="104"/>
        <v>2324</v>
      </c>
      <c r="AV126" s="26">
        <f t="shared" si="104"/>
        <v>5810</v>
      </c>
      <c r="AW126" s="26">
        <f t="shared" si="104"/>
        <v>12782</v>
      </c>
      <c r="AX126" s="26">
        <f t="shared" si="104"/>
        <v>12782</v>
      </c>
      <c r="AY126" s="26">
        <f t="shared" si="104"/>
        <v>2324</v>
      </c>
      <c r="AZ126" s="26">
        <f t="shared" si="104"/>
        <v>6972</v>
      </c>
      <c r="BA126" s="26">
        <f t="shared" si="104"/>
        <v>6972</v>
      </c>
      <c r="BB126" s="26">
        <f t="shared" si="104"/>
        <v>0</v>
      </c>
      <c r="BC126" s="26">
        <f t="shared" si="104"/>
        <v>0</v>
      </c>
      <c r="BD126" s="26">
        <f t="shared" si="104"/>
        <v>0</v>
      </c>
      <c r="BE126" s="26">
        <f t="shared" si="104"/>
        <v>2324</v>
      </c>
      <c r="BF126" s="26">
        <f t="shared" si="104"/>
        <v>2324</v>
      </c>
      <c r="BG126" s="26">
        <f t="shared" si="104"/>
        <v>2324</v>
      </c>
      <c r="BH126" s="26">
        <f t="shared" si="104"/>
        <v>4648</v>
      </c>
      <c r="BI126" s="26">
        <f t="shared" si="104"/>
        <v>4648</v>
      </c>
      <c r="BJ126" s="26">
        <f t="shared" si="104"/>
        <v>4648</v>
      </c>
      <c r="BK126" s="26">
        <f t="shared" si="104"/>
        <v>46480</v>
      </c>
      <c r="BL126" s="26">
        <f t="shared" si="104"/>
        <v>5810</v>
      </c>
      <c r="BM126" s="26">
        <f t="shared" si="104"/>
        <v>5810</v>
      </c>
      <c r="BN126" s="26">
        <f t="shared" si="104"/>
        <v>11620</v>
      </c>
      <c r="BO126" s="26">
        <f t="shared" si="104"/>
        <v>20916</v>
      </c>
      <c r="BP126" s="26">
        <f t="shared" si="104"/>
        <v>20916</v>
      </c>
      <c r="BQ126" s="26">
        <f t="shared" si="104"/>
        <v>46480</v>
      </c>
      <c r="BR126" s="26">
        <f t="shared" si="104"/>
        <v>58100</v>
      </c>
      <c r="BS126" s="26">
        <f t="shared" si="104"/>
        <v>58100</v>
      </c>
      <c r="BT126" s="26">
        <f t="shared" si="104"/>
        <v>23240</v>
      </c>
      <c r="BU126" s="26">
        <f t="shared" si="104"/>
        <v>23240</v>
      </c>
      <c r="BV126" s="26">
        <f t="shared" si="104"/>
        <v>23240</v>
      </c>
      <c r="BW126" s="26">
        <f t="shared" si="104"/>
        <v>72044</v>
      </c>
      <c r="BX126" s="26">
        <f t="shared" ref="BX126:BY126" si="105">BX127+BX128+BX129</f>
        <v>72044</v>
      </c>
      <c r="BY126" s="26">
        <f t="shared" si="105"/>
        <v>72044</v>
      </c>
      <c r="BZ126" s="21"/>
      <c r="CA126" s="21"/>
      <c r="CB126" s="21"/>
      <c r="CC126" s="21"/>
      <c r="CD126" s="21"/>
      <c r="CE126" s="21"/>
      <c r="CF126" s="21"/>
      <c r="CG126" s="21"/>
      <c r="CH126" s="21"/>
      <c r="CI126" s="21"/>
      <c r="CJ126" s="21"/>
      <c r="CK126" s="21"/>
      <c r="CL126" s="21"/>
      <c r="CM126" s="21"/>
      <c r="CN126" s="21"/>
      <c r="CO126" s="21"/>
      <c r="CP126" s="21"/>
      <c r="CQ126" s="21"/>
      <c r="CR126" s="21"/>
      <c r="CS126" s="21"/>
      <c r="CT126" s="21"/>
      <c r="CU126" s="21"/>
      <c r="CV126" s="21"/>
      <c r="CW126" s="21"/>
      <c r="CX126" s="21"/>
      <c r="CY126" s="21"/>
      <c r="CZ126" s="21"/>
      <c r="DA126" s="21"/>
      <c r="DB126" s="21"/>
      <c r="DC126" s="21"/>
      <c r="DD126" s="21"/>
      <c r="DE126" s="21"/>
      <c r="DF126" s="21"/>
      <c r="DG126" s="21"/>
      <c r="DH126" s="21"/>
      <c r="DI126" s="21"/>
      <c r="DJ126" s="21"/>
      <c r="DK126" s="21"/>
      <c r="DL126" s="21"/>
      <c r="DM126" s="21"/>
      <c r="DN126" s="21"/>
      <c r="DO126" s="21"/>
      <c r="DP126" s="21"/>
      <c r="DQ126" s="21"/>
      <c r="DR126" s="21"/>
      <c r="DS126" s="21"/>
      <c r="DT126" s="21"/>
      <c r="DU126" s="21"/>
      <c r="DV126" s="21"/>
      <c r="DW126" s="21"/>
      <c r="DX126" s="21"/>
      <c r="DY126" s="21"/>
      <c r="DZ126" s="21"/>
      <c r="EA126" s="21"/>
      <c r="EB126" s="21"/>
      <c r="EC126" s="21"/>
      <c r="ED126" s="21"/>
      <c r="EE126" s="21"/>
      <c r="EF126" s="21"/>
      <c r="EG126" s="21"/>
      <c r="EH126" s="21"/>
      <c r="EI126" s="21"/>
      <c r="EJ126" s="21"/>
      <c r="EK126" s="21"/>
      <c r="EL126" s="21"/>
      <c r="EM126" s="21"/>
      <c r="EN126" s="21"/>
      <c r="EO126" s="21"/>
      <c r="EP126" s="21"/>
      <c r="EQ126" s="21"/>
      <c r="ER126" s="21"/>
      <c r="ES126" s="21"/>
      <c r="ET126" s="21"/>
      <c r="EU126" s="21"/>
      <c r="EV126" s="21"/>
      <c r="EW126" s="21"/>
      <c r="EX126" s="21"/>
      <c r="EY126" s="21"/>
      <c r="EZ126" s="21"/>
      <c r="FA126" s="21"/>
      <c r="FB126" s="21"/>
      <c r="FC126" s="21"/>
      <c r="FD126" s="21"/>
      <c r="FE126" s="21"/>
      <c r="FF126" s="21"/>
      <c r="FG126" s="21"/>
      <c r="FH126" s="21"/>
      <c r="FI126" s="21"/>
      <c r="FJ126" s="21"/>
      <c r="FK126" s="21"/>
      <c r="FL126" s="21"/>
      <c r="FM126" s="21"/>
      <c r="FN126" s="21"/>
      <c r="FO126" s="21"/>
      <c r="FP126" s="21"/>
      <c r="FQ126" s="21"/>
      <c r="FR126" s="21"/>
      <c r="FS126" s="21"/>
      <c r="FT126" s="21"/>
      <c r="FU126" s="21"/>
      <c r="FV126" s="21"/>
      <c r="FW126" s="21"/>
      <c r="FX126" s="21"/>
      <c r="FY126" s="21"/>
      <c r="FZ126" s="21"/>
      <c r="GA126" s="21"/>
      <c r="GB126" s="21"/>
      <c r="GC126" s="21"/>
      <c r="GD126" s="21"/>
      <c r="GE126" s="21"/>
      <c r="GF126" s="21"/>
      <c r="GG126" s="21"/>
      <c r="GH126" s="21"/>
      <c r="GI126" s="21"/>
      <c r="GJ126" s="21"/>
      <c r="GK126" s="21"/>
      <c r="GL126" s="21"/>
      <c r="GM126" s="21"/>
      <c r="GN126" s="21"/>
      <c r="GO126" s="21"/>
      <c r="GP126" s="21"/>
      <c r="GQ126" s="21"/>
      <c r="GR126" s="21"/>
      <c r="GS126" s="21"/>
      <c r="GT126" s="21"/>
      <c r="GU126" s="21"/>
      <c r="GV126" s="21"/>
      <c r="GW126" s="21"/>
      <c r="GX126" s="21"/>
      <c r="GY126" s="21"/>
      <c r="GZ126" s="21"/>
      <c r="HA126" s="21"/>
      <c r="HB126" s="21"/>
      <c r="HC126" s="21"/>
      <c r="HD126" s="21"/>
      <c r="HE126" s="21"/>
      <c r="HF126" s="21"/>
      <c r="HG126" s="21"/>
      <c r="HH126" s="21"/>
      <c r="HI126" s="21"/>
      <c r="HJ126" s="21"/>
      <c r="HK126" s="21"/>
      <c r="HL126" s="21"/>
      <c r="HM126" s="21"/>
      <c r="HN126" s="21"/>
      <c r="HO126" s="21"/>
      <c r="HP126" s="21"/>
      <c r="HQ126" s="21"/>
      <c r="HR126" s="21"/>
      <c r="HS126" s="21"/>
      <c r="HT126" s="21"/>
      <c r="HU126" s="21"/>
      <c r="HV126" s="21"/>
      <c r="HW126" s="21"/>
      <c r="HX126" s="21"/>
      <c r="HY126" s="21"/>
      <c r="HZ126" s="21"/>
      <c r="IA126" s="21"/>
      <c r="IB126" s="21"/>
      <c r="IC126" s="21"/>
      <c r="ID126" s="21"/>
      <c r="IE126" s="21"/>
      <c r="IF126" s="21"/>
      <c r="IG126" s="21"/>
      <c r="IH126" s="21"/>
      <c r="II126" s="21"/>
      <c r="IJ126" s="21"/>
      <c r="IK126" s="21"/>
      <c r="IL126" s="21"/>
      <c r="IM126" s="21"/>
      <c r="IN126" s="21"/>
      <c r="IO126" s="21"/>
      <c r="IP126" s="21"/>
      <c r="IQ126" s="21"/>
      <c r="IR126" s="21"/>
      <c r="IS126" s="21"/>
      <c r="IT126" s="21"/>
      <c r="IU126" s="21"/>
      <c r="IV126" s="21"/>
      <c r="IW126" s="21"/>
    </row>
    <row r="127" spans="1:257" s="13" customFormat="1" ht="18.75" customHeight="1" x14ac:dyDescent="0.2">
      <c r="A127" s="194" t="s">
        <v>118</v>
      </c>
      <c r="B127" s="158" t="s">
        <v>94</v>
      </c>
      <c r="C127" s="198" t="s">
        <v>102</v>
      </c>
      <c r="D127" s="198" t="s">
        <v>38</v>
      </c>
      <c r="E127" s="198" t="s">
        <v>2</v>
      </c>
      <c r="F127" s="199" t="s">
        <v>77</v>
      </c>
      <c r="G127" s="12" t="s">
        <v>7</v>
      </c>
      <c r="H127" s="12" t="s">
        <v>5</v>
      </c>
      <c r="I127" s="164">
        <f t="shared" si="74"/>
        <v>24946</v>
      </c>
      <c r="J127" s="41">
        <v>24946</v>
      </c>
      <c r="K127" s="41">
        <f t="shared" si="99"/>
        <v>24946</v>
      </c>
      <c r="L127" s="44"/>
      <c r="M127" s="44"/>
      <c r="N127" s="44"/>
      <c r="O127" s="44">
        <v>24946</v>
      </c>
      <c r="P127" s="44">
        <v>24946</v>
      </c>
      <c r="Q127" s="44">
        <f>P127</f>
        <v>24946</v>
      </c>
      <c r="R127" s="44"/>
      <c r="S127" s="44"/>
      <c r="T127" s="44"/>
      <c r="U127" s="44"/>
      <c r="V127" s="44"/>
      <c r="W127" s="44"/>
      <c r="X127" s="44"/>
      <c r="Y127" s="44"/>
      <c r="Z127" s="44"/>
      <c r="AA127" s="44"/>
      <c r="AB127" s="44"/>
      <c r="AC127" s="44"/>
      <c r="AD127" s="44"/>
      <c r="AE127" s="44"/>
      <c r="AF127" s="44"/>
      <c r="AG127" s="44"/>
      <c r="AH127" s="44"/>
      <c r="AI127" s="44"/>
      <c r="AJ127" s="44"/>
      <c r="AK127" s="44"/>
      <c r="AL127" s="44"/>
      <c r="AM127" s="44"/>
      <c r="AN127" s="44"/>
      <c r="AO127" s="44"/>
      <c r="AP127" s="44"/>
      <c r="AQ127" s="44"/>
      <c r="AR127" s="44"/>
      <c r="AS127" s="44"/>
      <c r="AT127" s="44"/>
      <c r="AU127" s="44"/>
      <c r="AV127" s="44"/>
      <c r="AW127" s="44"/>
      <c r="AX127" s="44"/>
      <c r="AY127" s="44"/>
      <c r="AZ127" s="44"/>
      <c r="BA127" s="44"/>
      <c r="BB127" s="44"/>
      <c r="BC127" s="44"/>
      <c r="BD127" s="44"/>
      <c r="BE127" s="44"/>
      <c r="BF127" s="44"/>
      <c r="BG127" s="44"/>
      <c r="BH127" s="44"/>
      <c r="BI127" s="44"/>
      <c r="BJ127" s="44"/>
      <c r="BK127" s="44"/>
      <c r="BL127" s="44"/>
      <c r="BM127" s="44"/>
      <c r="BN127" s="44"/>
      <c r="BO127" s="44"/>
      <c r="BP127" s="44"/>
      <c r="BQ127" s="44"/>
      <c r="BR127" s="44"/>
      <c r="BS127" s="44"/>
      <c r="BT127" s="44"/>
      <c r="BU127" s="44"/>
      <c r="BV127" s="44"/>
      <c r="BW127" s="44"/>
      <c r="BX127" s="44"/>
      <c r="BY127" s="91"/>
      <c r="BZ127" s="20"/>
      <c r="CA127" s="20"/>
      <c r="CB127" s="20"/>
      <c r="CC127" s="20"/>
      <c r="CD127" s="20"/>
      <c r="CE127" s="20"/>
      <c r="CF127" s="20"/>
      <c r="CG127" s="20"/>
      <c r="CH127" s="20"/>
      <c r="CI127" s="20"/>
      <c r="CJ127" s="20"/>
      <c r="CK127" s="20"/>
      <c r="CL127" s="20"/>
      <c r="CM127" s="20"/>
      <c r="CN127" s="20"/>
      <c r="CO127" s="20"/>
      <c r="CP127" s="20"/>
      <c r="CQ127" s="20"/>
      <c r="CR127" s="20"/>
      <c r="CS127" s="20"/>
      <c r="CT127" s="20"/>
      <c r="CU127" s="20"/>
      <c r="CV127" s="20"/>
      <c r="CW127" s="20"/>
      <c r="CX127" s="20"/>
      <c r="CY127" s="20"/>
      <c r="CZ127" s="20"/>
      <c r="DA127" s="20"/>
      <c r="DB127" s="20"/>
      <c r="DC127" s="20"/>
      <c r="DD127" s="20"/>
      <c r="DE127" s="20"/>
      <c r="DF127" s="20"/>
      <c r="DG127" s="20"/>
      <c r="DH127" s="20"/>
      <c r="DI127" s="20"/>
      <c r="DJ127" s="20"/>
      <c r="DK127" s="20"/>
      <c r="DL127" s="20"/>
      <c r="DM127" s="20"/>
      <c r="DN127" s="20"/>
      <c r="DO127" s="20"/>
      <c r="DP127" s="20"/>
      <c r="DQ127" s="20"/>
      <c r="DR127" s="20"/>
      <c r="DS127" s="20"/>
      <c r="DT127" s="20"/>
      <c r="DU127" s="20"/>
      <c r="DV127" s="20"/>
      <c r="DW127" s="20"/>
      <c r="DX127" s="20"/>
      <c r="DY127" s="20"/>
      <c r="DZ127" s="20"/>
      <c r="EA127" s="20"/>
      <c r="EB127" s="20"/>
      <c r="EC127" s="20"/>
      <c r="ED127" s="20"/>
      <c r="EE127" s="20"/>
      <c r="EF127" s="20"/>
      <c r="EG127" s="20"/>
      <c r="EH127" s="20"/>
      <c r="EI127" s="20"/>
      <c r="EJ127" s="20"/>
      <c r="EK127" s="20"/>
      <c r="EL127" s="20"/>
      <c r="EM127" s="20"/>
      <c r="EN127" s="20"/>
      <c r="EO127" s="20"/>
      <c r="EP127" s="20"/>
      <c r="EQ127" s="20"/>
      <c r="ER127" s="20"/>
      <c r="ES127" s="20"/>
      <c r="ET127" s="20"/>
      <c r="EU127" s="20"/>
      <c r="EV127" s="20"/>
      <c r="EW127" s="20"/>
      <c r="EX127" s="20"/>
      <c r="EY127" s="20"/>
      <c r="EZ127" s="20"/>
      <c r="FA127" s="20"/>
      <c r="FB127" s="20"/>
      <c r="FC127" s="20"/>
      <c r="FD127" s="20"/>
      <c r="FE127" s="20"/>
      <c r="FF127" s="20"/>
      <c r="FG127" s="20"/>
      <c r="FH127" s="20"/>
      <c r="FI127" s="20"/>
      <c r="FJ127" s="20"/>
      <c r="FK127" s="20"/>
      <c r="FL127" s="20"/>
      <c r="FM127" s="20"/>
      <c r="FN127" s="20"/>
      <c r="FO127" s="20"/>
      <c r="FP127" s="20"/>
      <c r="FQ127" s="20"/>
      <c r="FR127" s="20"/>
      <c r="FS127" s="20"/>
      <c r="FT127" s="20"/>
      <c r="FU127" s="20"/>
      <c r="FV127" s="20"/>
      <c r="FW127" s="20"/>
      <c r="FX127" s="20"/>
      <c r="FY127" s="20"/>
      <c r="FZ127" s="20"/>
      <c r="GA127" s="20"/>
      <c r="GB127" s="20"/>
      <c r="GC127" s="20"/>
      <c r="GD127" s="20"/>
      <c r="GE127" s="20"/>
      <c r="GF127" s="20"/>
      <c r="GG127" s="20"/>
      <c r="GH127" s="20"/>
      <c r="GI127" s="20"/>
      <c r="GJ127" s="20"/>
      <c r="GK127" s="20"/>
      <c r="GL127" s="20"/>
      <c r="GM127" s="20"/>
      <c r="GN127" s="20"/>
      <c r="GO127" s="20"/>
      <c r="GP127" s="20"/>
      <c r="GQ127" s="20"/>
      <c r="GR127" s="20"/>
      <c r="GS127" s="20"/>
      <c r="GT127" s="20"/>
      <c r="GU127" s="20"/>
      <c r="GV127" s="20"/>
      <c r="GW127" s="20"/>
      <c r="GX127" s="20"/>
      <c r="GY127" s="20"/>
      <c r="GZ127" s="20"/>
      <c r="HA127" s="20"/>
      <c r="HB127" s="20"/>
      <c r="HC127" s="20"/>
      <c r="HD127" s="20"/>
      <c r="HE127" s="20"/>
      <c r="HF127" s="20"/>
      <c r="HG127" s="20"/>
      <c r="HH127" s="20"/>
      <c r="HI127" s="20"/>
      <c r="HJ127" s="20"/>
      <c r="HK127" s="20"/>
      <c r="HL127" s="20"/>
      <c r="HM127" s="20"/>
      <c r="HN127" s="20"/>
      <c r="HO127" s="20"/>
      <c r="HP127" s="20"/>
      <c r="HQ127" s="20"/>
      <c r="HR127" s="20"/>
      <c r="HS127" s="20"/>
      <c r="HT127" s="20"/>
      <c r="HU127" s="20"/>
      <c r="HV127" s="20"/>
      <c r="HW127" s="20"/>
      <c r="HX127" s="20"/>
      <c r="HY127" s="20"/>
      <c r="HZ127" s="20"/>
      <c r="IA127" s="20"/>
      <c r="IB127" s="20"/>
      <c r="IC127" s="20"/>
      <c r="ID127" s="20"/>
      <c r="IE127" s="20"/>
      <c r="IF127" s="20"/>
      <c r="IG127" s="20"/>
      <c r="IH127" s="20"/>
      <c r="II127" s="20"/>
      <c r="IJ127" s="20"/>
      <c r="IK127" s="20"/>
      <c r="IL127" s="20"/>
      <c r="IM127" s="20"/>
      <c r="IN127" s="20"/>
      <c r="IO127" s="20"/>
      <c r="IP127" s="20"/>
      <c r="IQ127" s="20"/>
      <c r="IR127" s="20"/>
      <c r="IS127" s="20"/>
      <c r="IT127" s="20"/>
      <c r="IU127" s="20"/>
      <c r="IV127" s="20"/>
      <c r="IW127" s="20"/>
    </row>
    <row r="128" spans="1:257" s="13" customFormat="1" ht="21" customHeight="1" x14ac:dyDescent="0.2">
      <c r="A128" s="244" t="s">
        <v>119</v>
      </c>
      <c r="B128" s="229" t="s">
        <v>149</v>
      </c>
      <c r="C128" s="198" t="s">
        <v>102</v>
      </c>
      <c r="D128" s="198" t="s">
        <v>38</v>
      </c>
      <c r="E128" s="198" t="s">
        <v>2</v>
      </c>
      <c r="F128" s="199" t="s">
        <v>77</v>
      </c>
      <c r="G128" s="12" t="s">
        <v>7</v>
      </c>
      <c r="H128" s="12" t="s">
        <v>5</v>
      </c>
      <c r="I128" s="164">
        <f t="shared" si="74"/>
        <v>6632</v>
      </c>
      <c r="J128" s="41">
        <v>6632</v>
      </c>
      <c r="K128" s="41">
        <f t="shared" si="99"/>
        <v>6632</v>
      </c>
      <c r="L128" s="44"/>
      <c r="M128" s="44"/>
      <c r="N128" s="44"/>
      <c r="O128" s="44">
        <v>6632</v>
      </c>
      <c r="P128" s="44">
        <v>6632</v>
      </c>
      <c r="Q128" s="44">
        <f>P128</f>
        <v>6632</v>
      </c>
      <c r="R128" s="44"/>
      <c r="S128" s="44"/>
      <c r="T128" s="44"/>
      <c r="U128" s="44"/>
      <c r="V128" s="44"/>
      <c r="W128" s="44"/>
      <c r="X128" s="44"/>
      <c r="Y128" s="44"/>
      <c r="Z128" s="44"/>
      <c r="AA128" s="44"/>
      <c r="AB128" s="44"/>
      <c r="AC128" s="44"/>
      <c r="AD128" s="44"/>
      <c r="AE128" s="44"/>
      <c r="AF128" s="44"/>
      <c r="AG128" s="44"/>
      <c r="AH128" s="44"/>
      <c r="AI128" s="44"/>
      <c r="AJ128" s="44"/>
      <c r="AK128" s="44"/>
      <c r="AL128" s="44"/>
      <c r="AM128" s="44"/>
      <c r="AN128" s="44"/>
      <c r="AO128" s="44"/>
      <c r="AP128" s="44"/>
      <c r="AQ128" s="44"/>
      <c r="AR128" s="44"/>
      <c r="AS128" s="44"/>
      <c r="AT128" s="44"/>
      <c r="AU128" s="44"/>
      <c r="AV128" s="44"/>
      <c r="AW128" s="44"/>
      <c r="AX128" s="44"/>
      <c r="AY128" s="44"/>
      <c r="AZ128" s="44"/>
      <c r="BA128" s="44"/>
      <c r="BB128" s="44"/>
      <c r="BC128" s="44"/>
      <c r="BD128" s="44"/>
      <c r="BE128" s="44"/>
      <c r="BF128" s="44"/>
      <c r="BG128" s="44"/>
      <c r="BH128" s="44"/>
      <c r="BI128" s="44"/>
      <c r="BJ128" s="44"/>
      <c r="BK128" s="44"/>
      <c r="BL128" s="44"/>
      <c r="BM128" s="44"/>
      <c r="BN128" s="44"/>
      <c r="BO128" s="44"/>
      <c r="BP128" s="44"/>
      <c r="BQ128" s="44"/>
      <c r="BR128" s="44"/>
      <c r="BS128" s="44"/>
      <c r="BT128" s="44"/>
      <c r="BU128" s="44"/>
      <c r="BV128" s="44"/>
      <c r="BW128" s="44"/>
      <c r="BX128" s="44"/>
      <c r="BY128" s="91"/>
      <c r="BZ128" s="20"/>
      <c r="CA128" s="20"/>
      <c r="CB128" s="20"/>
      <c r="CC128" s="20"/>
      <c r="CD128" s="20"/>
      <c r="CE128" s="20"/>
      <c r="CF128" s="20"/>
      <c r="CG128" s="20"/>
      <c r="CH128" s="20"/>
      <c r="CI128" s="20"/>
      <c r="CJ128" s="20"/>
      <c r="CK128" s="20"/>
      <c r="CL128" s="20"/>
      <c r="CM128" s="20"/>
      <c r="CN128" s="20"/>
      <c r="CO128" s="20"/>
      <c r="CP128" s="20"/>
      <c r="CQ128" s="20"/>
      <c r="CR128" s="20"/>
      <c r="CS128" s="20"/>
      <c r="CT128" s="20"/>
      <c r="CU128" s="20"/>
      <c r="CV128" s="20"/>
      <c r="CW128" s="20"/>
      <c r="CX128" s="20"/>
      <c r="CY128" s="20"/>
      <c r="CZ128" s="20"/>
      <c r="DA128" s="20"/>
      <c r="DB128" s="20"/>
      <c r="DC128" s="20"/>
      <c r="DD128" s="20"/>
      <c r="DE128" s="20"/>
      <c r="DF128" s="20"/>
      <c r="DG128" s="20"/>
      <c r="DH128" s="20"/>
      <c r="DI128" s="20"/>
      <c r="DJ128" s="20"/>
      <c r="DK128" s="20"/>
      <c r="DL128" s="20"/>
      <c r="DM128" s="20"/>
      <c r="DN128" s="20"/>
      <c r="DO128" s="20"/>
      <c r="DP128" s="20"/>
      <c r="DQ128" s="20"/>
      <c r="DR128" s="20"/>
      <c r="DS128" s="20"/>
      <c r="DT128" s="20"/>
      <c r="DU128" s="20"/>
      <c r="DV128" s="20"/>
      <c r="DW128" s="20"/>
      <c r="DX128" s="20"/>
      <c r="DY128" s="20"/>
      <c r="DZ128" s="20"/>
      <c r="EA128" s="20"/>
      <c r="EB128" s="20"/>
      <c r="EC128" s="20"/>
      <c r="ED128" s="20"/>
      <c r="EE128" s="20"/>
      <c r="EF128" s="20"/>
      <c r="EG128" s="20"/>
      <c r="EH128" s="20"/>
      <c r="EI128" s="20"/>
      <c r="EJ128" s="20"/>
      <c r="EK128" s="20"/>
      <c r="EL128" s="20"/>
      <c r="EM128" s="20"/>
      <c r="EN128" s="20"/>
      <c r="EO128" s="20"/>
      <c r="EP128" s="20"/>
      <c r="EQ128" s="20"/>
      <c r="ER128" s="20"/>
      <c r="ES128" s="20"/>
      <c r="ET128" s="20"/>
      <c r="EU128" s="20"/>
      <c r="EV128" s="20"/>
      <c r="EW128" s="20"/>
      <c r="EX128" s="20"/>
      <c r="EY128" s="20"/>
      <c r="EZ128" s="20"/>
      <c r="FA128" s="20"/>
      <c r="FB128" s="20"/>
      <c r="FC128" s="20"/>
      <c r="FD128" s="20"/>
      <c r="FE128" s="20"/>
      <c r="FF128" s="20"/>
      <c r="FG128" s="20"/>
      <c r="FH128" s="20"/>
      <c r="FI128" s="20"/>
      <c r="FJ128" s="20"/>
      <c r="FK128" s="20"/>
      <c r="FL128" s="20"/>
      <c r="FM128" s="20"/>
      <c r="FN128" s="20"/>
      <c r="FO128" s="20"/>
      <c r="FP128" s="20"/>
      <c r="FQ128" s="20"/>
      <c r="FR128" s="20"/>
      <c r="FS128" s="20"/>
      <c r="FT128" s="20"/>
      <c r="FU128" s="20"/>
      <c r="FV128" s="20"/>
      <c r="FW128" s="20"/>
      <c r="FX128" s="20"/>
      <c r="FY128" s="20"/>
      <c r="FZ128" s="20"/>
      <c r="GA128" s="20"/>
      <c r="GB128" s="20"/>
      <c r="GC128" s="20"/>
      <c r="GD128" s="20"/>
      <c r="GE128" s="20"/>
      <c r="GF128" s="20"/>
      <c r="GG128" s="20"/>
      <c r="GH128" s="20"/>
      <c r="GI128" s="20"/>
      <c r="GJ128" s="20"/>
      <c r="GK128" s="20"/>
      <c r="GL128" s="20"/>
      <c r="GM128" s="20"/>
      <c r="GN128" s="20"/>
      <c r="GO128" s="20"/>
      <c r="GP128" s="20"/>
      <c r="GQ128" s="20"/>
      <c r="GR128" s="20"/>
      <c r="GS128" s="20"/>
      <c r="GT128" s="20"/>
      <c r="GU128" s="20"/>
      <c r="GV128" s="20"/>
      <c r="GW128" s="20"/>
      <c r="GX128" s="20"/>
      <c r="GY128" s="20"/>
      <c r="GZ128" s="20"/>
      <c r="HA128" s="20"/>
      <c r="HB128" s="20"/>
      <c r="HC128" s="20"/>
      <c r="HD128" s="20"/>
      <c r="HE128" s="20"/>
      <c r="HF128" s="20"/>
      <c r="HG128" s="20"/>
      <c r="HH128" s="20"/>
      <c r="HI128" s="20"/>
      <c r="HJ128" s="20"/>
      <c r="HK128" s="20"/>
      <c r="HL128" s="20"/>
      <c r="HM128" s="20"/>
      <c r="HN128" s="20"/>
      <c r="HO128" s="20"/>
      <c r="HP128" s="20"/>
      <c r="HQ128" s="20"/>
      <c r="HR128" s="20"/>
      <c r="HS128" s="20"/>
      <c r="HT128" s="20"/>
      <c r="HU128" s="20"/>
      <c r="HV128" s="20"/>
      <c r="HW128" s="20"/>
      <c r="HX128" s="20"/>
      <c r="HY128" s="20"/>
      <c r="HZ128" s="20"/>
      <c r="IA128" s="20"/>
      <c r="IB128" s="20"/>
      <c r="IC128" s="20"/>
      <c r="ID128" s="20"/>
      <c r="IE128" s="20"/>
      <c r="IF128" s="20"/>
      <c r="IG128" s="20"/>
      <c r="IH128" s="20"/>
      <c r="II128" s="20"/>
      <c r="IJ128" s="20"/>
      <c r="IK128" s="20"/>
      <c r="IL128" s="20"/>
      <c r="IM128" s="20"/>
      <c r="IN128" s="20"/>
      <c r="IO128" s="20"/>
      <c r="IP128" s="20"/>
      <c r="IQ128" s="20"/>
      <c r="IR128" s="20"/>
      <c r="IS128" s="20"/>
      <c r="IT128" s="20"/>
      <c r="IU128" s="20"/>
      <c r="IV128" s="20"/>
      <c r="IW128" s="20"/>
    </row>
    <row r="129" spans="1:257" s="13" customFormat="1" ht="21" customHeight="1" x14ac:dyDescent="0.2">
      <c r="A129" s="244"/>
      <c r="B129" s="230"/>
      <c r="C129" s="198" t="s">
        <v>102</v>
      </c>
      <c r="D129" s="198" t="s">
        <v>38</v>
      </c>
      <c r="E129" s="198" t="s">
        <v>2</v>
      </c>
      <c r="F129" s="199" t="s">
        <v>177</v>
      </c>
      <c r="G129" s="12" t="s">
        <v>7</v>
      </c>
      <c r="H129" s="12" t="s">
        <v>5</v>
      </c>
      <c r="I129" s="164">
        <f t="shared" si="74"/>
        <v>311212</v>
      </c>
      <c r="J129" s="41">
        <v>311212</v>
      </c>
      <c r="K129" s="41">
        <f t="shared" si="99"/>
        <v>311212</v>
      </c>
      <c r="L129" s="44">
        <v>3486</v>
      </c>
      <c r="M129" s="44">
        <v>3486</v>
      </c>
      <c r="N129" s="44">
        <f>M129</f>
        <v>3486</v>
      </c>
      <c r="O129" s="44">
        <v>958</v>
      </c>
      <c r="P129" s="44">
        <v>958</v>
      </c>
      <c r="Q129" s="44">
        <f>P129</f>
        <v>958</v>
      </c>
      <c r="R129" s="44">
        <v>20916</v>
      </c>
      <c r="S129" s="44">
        <v>24402</v>
      </c>
      <c r="T129" s="44">
        <f>S129</f>
        <v>24402</v>
      </c>
      <c r="U129" s="44">
        <v>18592</v>
      </c>
      <c r="V129" s="44">
        <v>18592</v>
      </c>
      <c r="W129" s="44">
        <f>V129</f>
        <v>18592</v>
      </c>
      <c r="X129" s="44">
        <v>4648</v>
      </c>
      <c r="Y129" s="44">
        <v>4648</v>
      </c>
      <c r="Z129" s="44">
        <f>Y129</f>
        <v>4648</v>
      </c>
      <c r="AA129" s="44">
        <v>9296</v>
      </c>
      <c r="AB129" s="44">
        <v>9296</v>
      </c>
      <c r="AC129" s="44">
        <f>AB129</f>
        <v>9296</v>
      </c>
      <c r="AD129" s="44">
        <v>2324</v>
      </c>
      <c r="AE129" s="44">
        <v>4648</v>
      </c>
      <c r="AF129" s="44">
        <f>AE129</f>
        <v>4648</v>
      </c>
      <c r="AG129" s="44">
        <v>6972</v>
      </c>
      <c r="AH129" s="44">
        <v>6972</v>
      </c>
      <c r="AI129" s="44">
        <f>AH129</f>
        <v>6972</v>
      </c>
      <c r="AJ129" s="217">
        <v>16268</v>
      </c>
      <c r="AK129" s="44">
        <v>18592</v>
      </c>
      <c r="AL129" s="44">
        <f>AK129</f>
        <v>18592</v>
      </c>
      <c r="AM129" s="44">
        <v>2324</v>
      </c>
      <c r="AN129" s="44">
        <v>2324</v>
      </c>
      <c r="AO129" s="44">
        <f>AN129</f>
        <v>2324</v>
      </c>
      <c r="AP129" s="44">
        <v>8134</v>
      </c>
      <c r="AQ129" s="44">
        <v>8134</v>
      </c>
      <c r="AR129" s="44">
        <f>AQ129</f>
        <v>8134</v>
      </c>
      <c r="AS129" s="44">
        <v>2324</v>
      </c>
      <c r="AT129" s="44">
        <v>2324</v>
      </c>
      <c r="AU129" s="44">
        <f>AT129</f>
        <v>2324</v>
      </c>
      <c r="AV129" s="44">
        <v>5810</v>
      </c>
      <c r="AW129" s="44">
        <v>12782</v>
      </c>
      <c r="AX129" s="44">
        <f>AW129</f>
        <v>12782</v>
      </c>
      <c r="AY129" s="44">
        <v>2324</v>
      </c>
      <c r="AZ129" s="44">
        <v>6972</v>
      </c>
      <c r="BA129" s="44">
        <f>AZ129</f>
        <v>6972</v>
      </c>
      <c r="BB129" s="44"/>
      <c r="BC129" s="44">
        <v>0</v>
      </c>
      <c r="BD129" s="44"/>
      <c r="BE129" s="44">
        <v>2324</v>
      </c>
      <c r="BF129" s="44">
        <v>2324</v>
      </c>
      <c r="BG129" s="44">
        <f>BF129</f>
        <v>2324</v>
      </c>
      <c r="BH129" s="44">
        <v>4648</v>
      </c>
      <c r="BI129" s="44">
        <v>4648</v>
      </c>
      <c r="BJ129" s="44">
        <f>BI129</f>
        <v>4648</v>
      </c>
      <c r="BK129" s="44">
        <v>46480</v>
      </c>
      <c r="BL129" s="44">
        <v>5810</v>
      </c>
      <c r="BM129" s="44">
        <f>BL129</f>
        <v>5810</v>
      </c>
      <c r="BN129" s="44">
        <v>11620</v>
      </c>
      <c r="BO129" s="44">
        <v>20916</v>
      </c>
      <c r="BP129" s="44">
        <f>BO129</f>
        <v>20916</v>
      </c>
      <c r="BQ129" s="44">
        <v>46480</v>
      </c>
      <c r="BR129" s="44">
        <v>58100</v>
      </c>
      <c r="BS129" s="44">
        <f>BR129</f>
        <v>58100</v>
      </c>
      <c r="BT129" s="44">
        <v>23240</v>
      </c>
      <c r="BU129" s="44">
        <v>23240</v>
      </c>
      <c r="BV129" s="44">
        <f>BU129</f>
        <v>23240</v>
      </c>
      <c r="BW129" s="44">
        <v>72044</v>
      </c>
      <c r="BX129" s="44">
        <v>72044</v>
      </c>
      <c r="BY129" s="91">
        <f>BX129</f>
        <v>72044</v>
      </c>
      <c r="BZ129" s="20"/>
      <c r="CA129" s="20"/>
      <c r="CB129" s="20"/>
      <c r="CC129" s="20"/>
      <c r="CD129" s="20"/>
      <c r="CE129" s="20"/>
      <c r="CF129" s="20"/>
      <c r="CG129" s="20"/>
      <c r="CH129" s="20"/>
      <c r="CI129" s="20"/>
      <c r="CJ129" s="20"/>
      <c r="CK129" s="20"/>
      <c r="CL129" s="20"/>
      <c r="CM129" s="20"/>
      <c r="CN129" s="20"/>
      <c r="CO129" s="20"/>
      <c r="CP129" s="20"/>
      <c r="CQ129" s="20"/>
      <c r="CR129" s="20"/>
      <c r="CS129" s="20"/>
      <c r="CT129" s="20"/>
      <c r="CU129" s="20"/>
      <c r="CV129" s="20"/>
      <c r="CW129" s="20"/>
      <c r="CX129" s="20"/>
      <c r="CY129" s="20"/>
      <c r="CZ129" s="20"/>
      <c r="DA129" s="20"/>
      <c r="DB129" s="20"/>
      <c r="DC129" s="20"/>
      <c r="DD129" s="20"/>
      <c r="DE129" s="20"/>
      <c r="DF129" s="20"/>
      <c r="DG129" s="20"/>
      <c r="DH129" s="20"/>
      <c r="DI129" s="20"/>
      <c r="DJ129" s="20"/>
      <c r="DK129" s="20"/>
      <c r="DL129" s="20"/>
      <c r="DM129" s="20"/>
      <c r="DN129" s="20"/>
      <c r="DO129" s="20"/>
      <c r="DP129" s="20"/>
      <c r="DQ129" s="20"/>
      <c r="DR129" s="20"/>
      <c r="DS129" s="20"/>
      <c r="DT129" s="20"/>
      <c r="DU129" s="20"/>
      <c r="DV129" s="20"/>
      <c r="DW129" s="20"/>
      <c r="DX129" s="20"/>
      <c r="DY129" s="20"/>
      <c r="DZ129" s="20"/>
      <c r="EA129" s="20"/>
      <c r="EB129" s="20"/>
      <c r="EC129" s="20"/>
      <c r="ED129" s="20"/>
      <c r="EE129" s="20"/>
      <c r="EF129" s="20"/>
      <c r="EG129" s="20"/>
      <c r="EH129" s="20"/>
      <c r="EI129" s="20"/>
      <c r="EJ129" s="20"/>
      <c r="EK129" s="20"/>
      <c r="EL129" s="20"/>
      <c r="EM129" s="20"/>
      <c r="EN129" s="20"/>
      <c r="EO129" s="20"/>
      <c r="EP129" s="20"/>
      <c r="EQ129" s="20"/>
      <c r="ER129" s="20"/>
      <c r="ES129" s="20"/>
      <c r="ET129" s="20"/>
      <c r="EU129" s="20"/>
      <c r="EV129" s="20"/>
      <c r="EW129" s="20"/>
      <c r="EX129" s="20"/>
      <c r="EY129" s="20"/>
      <c r="EZ129" s="20"/>
      <c r="FA129" s="20"/>
      <c r="FB129" s="20"/>
      <c r="FC129" s="20"/>
      <c r="FD129" s="20"/>
      <c r="FE129" s="20"/>
      <c r="FF129" s="20"/>
      <c r="FG129" s="20"/>
      <c r="FH129" s="20"/>
      <c r="FI129" s="20"/>
      <c r="FJ129" s="20"/>
      <c r="FK129" s="20"/>
      <c r="FL129" s="20"/>
      <c r="FM129" s="20"/>
      <c r="FN129" s="20"/>
      <c r="FO129" s="20"/>
      <c r="FP129" s="20"/>
      <c r="FQ129" s="20"/>
      <c r="FR129" s="20"/>
      <c r="FS129" s="20"/>
      <c r="FT129" s="20"/>
      <c r="FU129" s="20"/>
      <c r="FV129" s="20"/>
      <c r="FW129" s="20"/>
      <c r="FX129" s="20"/>
      <c r="FY129" s="20"/>
      <c r="FZ129" s="20"/>
      <c r="GA129" s="20"/>
      <c r="GB129" s="20"/>
      <c r="GC129" s="20"/>
      <c r="GD129" s="20"/>
      <c r="GE129" s="20"/>
      <c r="GF129" s="20"/>
      <c r="GG129" s="20"/>
      <c r="GH129" s="20"/>
      <c r="GI129" s="20"/>
      <c r="GJ129" s="20"/>
      <c r="GK129" s="20"/>
      <c r="GL129" s="20"/>
      <c r="GM129" s="20"/>
      <c r="GN129" s="20"/>
      <c r="GO129" s="20"/>
      <c r="GP129" s="20"/>
      <c r="GQ129" s="20"/>
      <c r="GR129" s="20"/>
      <c r="GS129" s="20"/>
      <c r="GT129" s="20"/>
      <c r="GU129" s="20"/>
      <c r="GV129" s="20"/>
      <c r="GW129" s="20"/>
      <c r="GX129" s="20"/>
      <c r="GY129" s="20"/>
      <c r="GZ129" s="20"/>
      <c r="HA129" s="20"/>
      <c r="HB129" s="20"/>
      <c r="HC129" s="20"/>
      <c r="HD129" s="20"/>
      <c r="HE129" s="20"/>
      <c r="HF129" s="20"/>
      <c r="HG129" s="20"/>
      <c r="HH129" s="20"/>
      <c r="HI129" s="20"/>
      <c r="HJ129" s="20"/>
      <c r="HK129" s="20"/>
      <c r="HL129" s="20"/>
      <c r="HM129" s="20"/>
      <c r="HN129" s="20"/>
      <c r="HO129" s="20"/>
      <c r="HP129" s="20"/>
      <c r="HQ129" s="20"/>
      <c r="HR129" s="20"/>
      <c r="HS129" s="20"/>
      <c r="HT129" s="20"/>
      <c r="HU129" s="20"/>
      <c r="HV129" s="20"/>
      <c r="HW129" s="20"/>
      <c r="HX129" s="20"/>
      <c r="HY129" s="20"/>
      <c r="HZ129" s="20"/>
      <c r="IA129" s="20"/>
      <c r="IB129" s="20"/>
      <c r="IC129" s="20"/>
      <c r="ID129" s="20"/>
      <c r="IE129" s="20"/>
      <c r="IF129" s="20"/>
      <c r="IG129" s="20"/>
      <c r="IH129" s="20"/>
      <c r="II129" s="20"/>
      <c r="IJ129" s="20"/>
      <c r="IK129" s="20"/>
      <c r="IL129" s="20"/>
      <c r="IM129" s="20"/>
      <c r="IN129" s="20"/>
      <c r="IO129" s="20"/>
      <c r="IP129" s="20"/>
      <c r="IQ129" s="20"/>
      <c r="IR129" s="20"/>
      <c r="IS129" s="20"/>
      <c r="IT129" s="20"/>
      <c r="IU129" s="20"/>
      <c r="IV129" s="20"/>
      <c r="IW129" s="20"/>
    </row>
    <row r="130" spans="1:257" s="9" customFormat="1" ht="38.25" customHeight="1" x14ac:dyDescent="0.2">
      <c r="A130" s="200" t="s">
        <v>214</v>
      </c>
      <c r="B130" s="158" t="s">
        <v>94</v>
      </c>
      <c r="C130" s="201" t="s">
        <v>102</v>
      </c>
      <c r="D130" s="201" t="s">
        <v>38</v>
      </c>
      <c r="E130" s="201" t="s">
        <v>12</v>
      </c>
      <c r="F130" s="202" t="s">
        <v>67</v>
      </c>
      <c r="G130" s="15" t="s">
        <v>7</v>
      </c>
      <c r="H130" s="12" t="s">
        <v>5</v>
      </c>
      <c r="I130" s="164">
        <f t="shared" si="74"/>
        <v>1969</v>
      </c>
      <c r="J130" s="26">
        <v>3807</v>
      </c>
      <c r="K130" s="41">
        <f t="shared" si="99"/>
        <v>3807</v>
      </c>
      <c r="L130" s="47"/>
      <c r="M130" s="47"/>
      <c r="N130" s="47"/>
      <c r="O130" s="47"/>
      <c r="P130" s="47"/>
      <c r="Q130" s="47"/>
      <c r="R130" s="47"/>
      <c r="S130" s="47"/>
      <c r="T130" s="47"/>
      <c r="U130" s="47"/>
      <c r="V130" s="47"/>
      <c r="W130" s="47"/>
      <c r="X130" s="47"/>
      <c r="Y130" s="47"/>
      <c r="Z130" s="47"/>
      <c r="AA130" s="47"/>
      <c r="AB130" s="47"/>
      <c r="AC130" s="47"/>
      <c r="AD130" s="47"/>
      <c r="AE130" s="47"/>
      <c r="AF130" s="47"/>
      <c r="AG130" s="47"/>
      <c r="AH130" s="47"/>
      <c r="AI130" s="47"/>
      <c r="AJ130" s="47"/>
      <c r="AK130" s="47"/>
      <c r="AL130" s="47"/>
      <c r="AM130" s="47"/>
      <c r="AN130" s="47"/>
      <c r="AO130" s="47"/>
      <c r="AP130" s="47"/>
      <c r="AQ130" s="47"/>
      <c r="AR130" s="47"/>
      <c r="AS130" s="47"/>
      <c r="AT130" s="47"/>
      <c r="AU130" s="47"/>
      <c r="AV130" s="47"/>
      <c r="AW130" s="47"/>
      <c r="AX130" s="47"/>
      <c r="AY130" s="47"/>
      <c r="AZ130" s="47"/>
      <c r="BA130" s="47"/>
      <c r="BB130" s="47"/>
      <c r="BC130" s="47"/>
      <c r="BD130" s="47"/>
      <c r="BE130" s="47"/>
      <c r="BF130" s="47"/>
      <c r="BG130" s="47"/>
      <c r="BH130" s="47"/>
      <c r="BI130" s="47"/>
      <c r="BJ130" s="47"/>
      <c r="BK130" s="47"/>
      <c r="BL130" s="47"/>
      <c r="BM130" s="47"/>
      <c r="BN130" s="47"/>
      <c r="BO130" s="47"/>
      <c r="BP130" s="47"/>
      <c r="BQ130" s="47">
        <v>1969</v>
      </c>
      <c r="BR130" s="47">
        <v>3807</v>
      </c>
      <c r="BS130" s="47">
        <f>BR130</f>
        <v>3807</v>
      </c>
      <c r="BT130" s="47"/>
      <c r="BU130" s="47"/>
      <c r="BV130" s="47"/>
      <c r="BW130" s="47"/>
      <c r="BX130" s="47"/>
      <c r="BY130" s="100"/>
      <c r="BZ130" s="21"/>
      <c r="CA130" s="21"/>
      <c r="CB130" s="21"/>
      <c r="CC130" s="21"/>
      <c r="CD130" s="21"/>
      <c r="CE130" s="21"/>
      <c r="CF130" s="21"/>
      <c r="CG130" s="21"/>
      <c r="CH130" s="21"/>
      <c r="CI130" s="21"/>
      <c r="CJ130" s="21"/>
      <c r="CK130" s="21"/>
      <c r="CL130" s="21"/>
      <c r="CM130" s="21"/>
      <c r="CN130" s="21"/>
      <c r="CO130" s="21"/>
      <c r="CP130" s="21"/>
      <c r="CQ130" s="21"/>
      <c r="CR130" s="21"/>
      <c r="CS130" s="21"/>
      <c r="CT130" s="21"/>
      <c r="CU130" s="21"/>
      <c r="CV130" s="21"/>
      <c r="CW130" s="21"/>
      <c r="CX130" s="21"/>
      <c r="CY130" s="21"/>
      <c r="CZ130" s="21"/>
      <c r="DA130" s="21"/>
      <c r="DB130" s="21"/>
      <c r="DC130" s="21"/>
      <c r="DD130" s="21"/>
      <c r="DE130" s="21"/>
      <c r="DF130" s="21"/>
      <c r="DG130" s="21"/>
      <c r="DH130" s="21"/>
      <c r="DI130" s="21"/>
      <c r="DJ130" s="21"/>
      <c r="DK130" s="21"/>
      <c r="DL130" s="21"/>
      <c r="DM130" s="21"/>
      <c r="DN130" s="21"/>
      <c r="DO130" s="21"/>
      <c r="DP130" s="21"/>
      <c r="DQ130" s="21"/>
      <c r="DR130" s="21"/>
      <c r="DS130" s="21"/>
      <c r="DT130" s="21"/>
      <c r="DU130" s="21"/>
      <c r="DV130" s="21"/>
      <c r="DW130" s="21"/>
      <c r="DX130" s="21"/>
      <c r="DY130" s="21"/>
      <c r="DZ130" s="21"/>
      <c r="EA130" s="21"/>
      <c r="EB130" s="21"/>
      <c r="EC130" s="21"/>
      <c r="ED130" s="21"/>
      <c r="EE130" s="21"/>
      <c r="EF130" s="21"/>
      <c r="EG130" s="21"/>
      <c r="EH130" s="21"/>
      <c r="EI130" s="21"/>
      <c r="EJ130" s="21"/>
      <c r="EK130" s="21"/>
      <c r="EL130" s="21"/>
      <c r="EM130" s="21"/>
      <c r="EN130" s="21"/>
      <c r="EO130" s="21"/>
      <c r="EP130" s="21"/>
      <c r="EQ130" s="21"/>
      <c r="ER130" s="21"/>
      <c r="ES130" s="21"/>
      <c r="ET130" s="21"/>
      <c r="EU130" s="21"/>
      <c r="EV130" s="21"/>
      <c r="EW130" s="21"/>
      <c r="EX130" s="21"/>
      <c r="EY130" s="21"/>
      <c r="EZ130" s="21"/>
      <c r="FA130" s="21"/>
      <c r="FB130" s="21"/>
      <c r="FC130" s="21"/>
      <c r="FD130" s="21"/>
      <c r="FE130" s="21"/>
      <c r="FF130" s="21"/>
      <c r="FG130" s="21"/>
      <c r="FH130" s="21"/>
      <c r="FI130" s="21"/>
      <c r="FJ130" s="21"/>
      <c r="FK130" s="21"/>
      <c r="FL130" s="21"/>
      <c r="FM130" s="21"/>
      <c r="FN130" s="21"/>
      <c r="FO130" s="21"/>
      <c r="FP130" s="21"/>
      <c r="FQ130" s="21"/>
      <c r="FR130" s="21"/>
      <c r="FS130" s="21"/>
      <c r="FT130" s="21"/>
      <c r="FU130" s="21"/>
      <c r="FV130" s="21"/>
      <c r="FW130" s="21"/>
      <c r="FX130" s="21"/>
      <c r="FY130" s="21"/>
      <c r="FZ130" s="21"/>
      <c r="GA130" s="21"/>
      <c r="GB130" s="21"/>
      <c r="GC130" s="21"/>
      <c r="GD130" s="21"/>
      <c r="GE130" s="21"/>
      <c r="GF130" s="21"/>
      <c r="GG130" s="21"/>
      <c r="GH130" s="21"/>
      <c r="GI130" s="21"/>
      <c r="GJ130" s="21"/>
      <c r="GK130" s="21"/>
      <c r="GL130" s="21"/>
      <c r="GM130" s="21"/>
      <c r="GN130" s="21"/>
      <c r="GO130" s="21"/>
      <c r="GP130" s="21"/>
      <c r="GQ130" s="21"/>
      <c r="GR130" s="21"/>
      <c r="GS130" s="21"/>
      <c r="GT130" s="21"/>
      <c r="GU130" s="21"/>
      <c r="GV130" s="21"/>
      <c r="GW130" s="21"/>
      <c r="GX130" s="21"/>
      <c r="GY130" s="21"/>
      <c r="GZ130" s="21"/>
      <c r="HA130" s="21"/>
      <c r="HB130" s="21"/>
      <c r="HC130" s="21"/>
      <c r="HD130" s="21"/>
      <c r="HE130" s="21"/>
      <c r="HF130" s="21"/>
      <c r="HG130" s="21"/>
      <c r="HH130" s="21"/>
      <c r="HI130" s="21"/>
      <c r="HJ130" s="21"/>
      <c r="HK130" s="21"/>
      <c r="HL130" s="21"/>
      <c r="HM130" s="21"/>
      <c r="HN130" s="21"/>
      <c r="HO130" s="21"/>
      <c r="HP130" s="21"/>
      <c r="HQ130" s="21"/>
      <c r="HR130" s="21"/>
      <c r="HS130" s="21"/>
      <c r="HT130" s="21"/>
      <c r="HU130" s="21"/>
      <c r="HV130" s="21"/>
      <c r="HW130" s="21"/>
      <c r="HX130" s="21"/>
      <c r="HY130" s="21"/>
      <c r="HZ130" s="21"/>
      <c r="IA130" s="21"/>
      <c r="IB130" s="21"/>
      <c r="IC130" s="21"/>
      <c r="ID130" s="21"/>
      <c r="IE130" s="21"/>
      <c r="IF130" s="21"/>
      <c r="IG130" s="21"/>
      <c r="IH130" s="21"/>
      <c r="II130" s="21"/>
      <c r="IJ130" s="21"/>
      <c r="IK130" s="21"/>
      <c r="IL130" s="21"/>
      <c r="IM130" s="21"/>
      <c r="IN130" s="21"/>
      <c r="IO130" s="21"/>
      <c r="IP130" s="21"/>
      <c r="IQ130" s="21"/>
      <c r="IR130" s="21"/>
      <c r="IS130" s="21"/>
      <c r="IT130" s="21"/>
      <c r="IU130" s="21"/>
      <c r="IV130" s="21"/>
      <c r="IW130" s="21"/>
    </row>
    <row r="131" spans="1:257" s="9" customFormat="1" ht="54.75" customHeight="1" x14ac:dyDescent="0.2">
      <c r="A131" s="204" t="s">
        <v>215</v>
      </c>
      <c r="B131" s="205" t="s">
        <v>94</v>
      </c>
      <c r="C131" s="201" t="s">
        <v>89</v>
      </c>
      <c r="D131" s="201" t="s">
        <v>11</v>
      </c>
      <c r="E131" s="201" t="s">
        <v>12</v>
      </c>
      <c r="F131" s="206" t="s">
        <v>13</v>
      </c>
      <c r="G131" s="15" t="s">
        <v>7</v>
      </c>
      <c r="H131" s="15" t="s">
        <v>5</v>
      </c>
      <c r="I131" s="164">
        <f t="shared" si="74"/>
        <v>31260</v>
      </c>
      <c r="J131" s="26">
        <v>29257</v>
      </c>
      <c r="K131" s="41">
        <f t="shared" si="99"/>
        <v>29113.3</v>
      </c>
      <c r="L131" s="47">
        <v>1533</v>
      </c>
      <c r="M131" s="47">
        <v>1103</v>
      </c>
      <c r="N131" s="47">
        <v>1089</v>
      </c>
      <c r="O131" s="47">
        <v>5135</v>
      </c>
      <c r="P131" s="47">
        <v>5317</v>
      </c>
      <c r="Q131" s="47">
        <f>P131</f>
        <v>5317</v>
      </c>
      <c r="R131" s="47">
        <v>1473</v>
      </c>
      <c r="S131" s="47">
        <v>1482</v>
      </c>
      <c r="T131" s="47">
        <f>S131</f>
        <v>1482</v>
      </c>
      <c r="U131" s="47">
        <v>1739</v>
      </c>
      <c r="V131" s="47">
        <v>1252</v>
      </c>
      <c r="W131" s="47">
        <v>1160</v>
      </c>
      <c r="X131" s="47">
        <v>954</v>
      </c>
      <c r="Y131" s="47">
        <v>972</v>
      </c>
      <c r="Z131" s="47">
        <f>Y131</f>
        <v>972</v>
      </c>
      <c r="AA131" s="47">
        <v>1163</v>
      </c>
      <c r="AB131" s="47">
        <v>1285</v>
      </c>
      <c r="AC131" s="47">
        <f>AB131</f>
        <v>1285</v>
      </c>
      <c r="AD131" s="47">
        <v>1126</v>
      </c>
      <c r="AE131" s="47">
        <v>810</v>
      </c>
      <c r="AF131" s="47">
        <v>772</v>
      </c>
      <c r="AG131" s="47">
        <v>1573</v>
      </c>
      <c r="AH131" s="47">
        <v>1591.4</v>
      </c>
      <c r="AI131" s="47">
        <f>AH131</f>
        <v>1591.4</v>
      </c>
      <c r="AJ131" s="47">
        <v>2029</v>
      </c>
      <c r="AK131" s="47">
        <v>2193</v>
      </c>
      <c r="AL131" s="47">
        <f>AK131</f>
        <v>2193</v>
      </c>
      <c r="AM131" s="47">
        <v>1047</v>
      </c>
      <c r="AN131" s="47">
        <v>1063</v>
      </c>
      <c r="AO131" s="47">
        <f>AN131</f>
        <v>1063</v>
      </c>
      <c r="AP131" s="47">
        <v>1518</v>
      </c>
      <c r="AQ131" s="47">
        <v>1736</v>
      </c>
      <c r="AR131" s="47">
        <f>AQ131</f>
        <v>1736</v>
      </c>
      <c r="AS131" s="47">
        <v>725</v>
      </c>
      <c r="AT131" s="47">
        <v>738</v>
      </c>
      <c r="AU131" s="47">
        <f>AT131</f>
        <v>738</v>
      </c>
      <c r="AV131" s="47">
        <v>1730</v>
      </c>
      <c r="AW131" s="47">
        <v>1245</v>
      </c>
      <c r="AX131" s="47">
        <f>AW131</f>
        <v>1245</v>
      </c>
      <c r="AY131" s="47">
        <v>1469</v>
      </c>
      <c r="AZ131" s="47">
        <v>1477</v>
      </c>
      <c r="BA131" s="47">
        <f>AZ131</f>
        <v>1477</v>
      </c>
      <c r="BB131" s="47">
        <v>1213</v>
      </c>
      <c r="BC131" s="47">
        <v>1222</v>
      </c>
      <c r="BD131" s="47">
        <f>BC131</f>
        <v>1222</v>
      </c>
      <c r="BE131" s="47">
        <v>881</v>
      </c>
      <c r="BF131" s="47">
        <v>897</v>
      </c>
      <c r="BG131" s="47">
        <f>BF131</f>
        <v>897</v>
      </c>
      <c r="BH131" s="47">
        <v>1814</v>
      </c>
      <c r="BI131" s="47">
        <v>1896.9</v>
      </c>
      <c r="BJ131" s="47">
        <f>BI131</f>
        <v>1896.9</v>
      </c>
      <c r="BK131" s="47">
        <v>1998</v>
      </c>
      <c r="BL131" s="47">
        <v>1437</v>
      </c>
      <c r="BM131" s="47">
        <f>BL131</f>
        <v>1437</v>
      </c>
      <c r="BN131" s="47">
        <v>2140</v>
      </c>
      <c r="BO131" s="47">
        <v>1540</v>
      </c>
      <c r="BP131" s="47">
        <f>BO131</f>
        <v>1540</v>
      </c>
      <c r="BQ131" s="47"/>
      <c r="BR131" s="47"/>
      <c r="BS131" s="47"/>
      <c r="BT131" s="47"/>
      <c r="BU131" s="47"/>
      <c r="BV131" s="47"/>
      <c r="BW131" s="47"/>
      <c r="BX131" s="47"/>
      <c r="BY131" s="100"/>
      <c r="BZ131" s="21"/>
      <c r="CA131" s="21"/>
      <c r="CB131" s="21"/>
      <c r="CC131" s="21"/>
      <c r="CD131" s="21"/>
      <c r="CE131" s="21"/>
      <c r="CF131" s="21"/>
      <c r="CG131" s="21"/>
      <c r="CH131" s="21"/>
      <c r="CI131" s="21"/>
      <c r="CJ131" s="21"/>
      <c r="CK131" s="21"/>
      <c r="CL131" s="21"/>
      <c r="CM131" s="21"/>
      <c r="CN131" s="21"/>
      <c r="CO131" s="21"/>
      <c r="CP131" s="21"/>
      <c r="CQ131" s="21"/>
      <c r="CR131" s="21"/>
      <c r="CS131" s="21"/>
      <c r="CT131" s="21"/>
      <c r="CU131" s="21"/>
      <c r="CV131" s="21"/>
      <c r="CW131" s="21"/>
      <c r="CX131" s="21"/>
      <c r="CY131" s="21"/>
      <c r="CZ131" s="21"/>
      <c r="DA131" s="21"/>
      <c r="DB131" s="21"/>
      <c r="DC131" s="21"/>
      <c r="DD131" s="21"/>
      <c r="DE131" s="21"/>
      <c r="DF131" s="21"/>
      <c r="DG131" s="21"/>
      <c r="DH131" s="21"/>
      <c r="DI131" s="21"/>
      <c r="DJ131" s="21"/>
      <c r="DK131" s="21"/>
      <c r="DL131" s="21"/>
      <c r="DM131" s="21"/>
      <c r="DN131" s="21"/>
      <c r="DO131" s="21"/>
      <c r="DP131" s="21"/>
      <c r="DQ131" s="21"/>
      <c r="DR131" s="21"/>
      <c r="DS131" s="21"/>
      <c r="DT131" s="21"/>
      <c r="DU131" s="21"/>
      <c r="DV131" s="21"/>
      <c r="DW131" s="21"/>
      <c r="DX131" s="21"/>
      <c r="DY131" s="21"/>
      <c r="DZ131" s="21"/>
      <c r="EA131" s="21"/>
      <c r="EB131" s="21"/>
      <c r="EC131" s="21"/>
      <c r="ED131" s="21"/>
      <c r="EE131" s="21"/>
      <c r="EF131" s="21"/>
      <c r="EG131" s="21"/>
      <c r="EH131" s="21"/>
      <c r="EI131" s="21"/>
      <c r="EJ131" s="21"/>
      <c r="EK131" s="21"/>
      <c r="EL131" s="21"/>
      <c r="EM131" s="21"/>
      <c r="EN131" s="21"/>
      <c r="EO131" s="21"/>
      <c r="EP131" s="21"/>
      <c r="EQ131" s="21"/>
      <c r="ER131" s="21"/>
      <c r="ES131" s="21"/>
      <c r="ET131" s="21"/>
      <c r="EU131" s="21"/>
      <c r="EV131" s="21"/>
      <c r="EW131" s="21"/>
      <c r="EX131" s="21"/>
      <c r="EY131" s="21"/>
      <c r="EZ131" s="21"/>
      <c r="FA131" s="21"/>
      <c r="FB131" s="21"/>
      <c r="FC131" s="21"/>
      <c r="FD131" s="21"/>
      <c r="FE131" s="21"/>
      <c r="FF131" s="21"/>
      <c r="FG131" s="21"/>
      <c r="FH131" s="21"/>
      <c r="FI131" s="21"/>
      <c r="FJ131" s="21"/>
      <c r="FK131" s="21"/>
      <c r="FL131" s="21"/>
      <c r="FM131" s="21"/>
      <c r="FN131" s="21"/>
      <c r="FO131" s="21"/>
      <c r="FP131" s="21"/>
      <c r="FQ131" s="21"/>
      <c r="FR131" s="21"/>
      <c r="FS131" s="21"/>
      <c r="FT131" s="21"/>
      <c r="FU131" s="21"/>
      <c r="FV131" s="21"/>
      <c r="FW131" s="21"/>
      <c r="FX131" s="21"/>
      <c r="FY131" s="21"/>
      <c r="FZ131" s="21"/>
      <c r="GA131" s="21"/>
      <c r="GB131" s="21"/>
      <c r="GC131" s="21"/>
      <c r="GD131" s="21"/>
      <c r="GE131" s="21"/>
      <c r="GF131" s="21"/>
      <c r="GG131" s="21"/>
      <c r="GH131" s="21"/>
      <c r="GI131" s="21"/>
      <c r="GJ131" s="21"/>
      <c r="GK131" s="21"/>
      <c r="GL131" s="21"/>
      <c r="GM131" s="21"/>
      <c r="GN131" s="21"/>
      <c r="GO131" s="21"/>
      <c r="GP131" s="21"/>
      <c r="GQ131" s="21"/>
      <c r="GR131" s="21"/>
      <c r="GS131" s="21"/>
      <c r="GT131" s="21"/>
      <c r="GU131" s="21"/>
      <c r="GV131" s="21"/>
      <c r="GW131" s="21"/>
      <c r="GX131" s="21"/>
      <c r="GY131" s="21"/>
      <c r="GZ131" s="21"/>
      <c r="HA131" s="21"/>
      <c r="HB131" s="21"/>
      <c r="HC131" s="21"/>
      <c r="HD131" s="21"/>
      <c r="HE131" s="21"/>
      <c r="HF131" s="21"/>
      <c r="HG131" s="21"/>
      <c r="HH131" s="21"/>
      <c r="HI131" s="21"/>
      <c r="HJ131" s="21"/>
      <c r="HK131" s="21"/>
      <c r="HL131" s="21"/>
      <c r="HM131" s="21"/>
      <c r="HN131" s="21"/>
      <c r="HO131" s="21"/>
      <c r="HP131" s="21"/>
      <c r="HQ131" s="21"/>
      <c r="HR131" s="21"/>
      <c r="HS131" s="21"/>
      <c r="HT131" s="21"/>
      <c r="HU131" s="21"/>
      <c r="HV131" s="21"/>
      <c r="HW131" s="21"/>
      <c r="HX131" s="21"/>
      <c r="HY131" s="21"/>
      <c r="HZ131" s="21"/>
      <c r="IA131" s="21"/>
      <c r="IB131" s="21"/>
      <c r="IC131" s="21"/>
      <c r="ID131" s="21"/>
      <c r="IE131" s="21"/>
      <c r="IF131" s="21"/>
      <c r="IG131" s="21"/>
      <c r="IH131" s="21"/>
      <c r="II131" s="21"/>
      <c r="IJ131" s="21"/>
      <c r="IK131" s="21"/>
      <c r="IL131" s="21"/>
      <c r="IM131" s="21"/>
      <c r="IN131" s="21"/>
      <c r="IO131" s="21"/>
      <c r="IP131" s="21"/>
      <c r="IQ131" s="21"/>
      <c r="IR131" s="21"/>
      <c r="IS131" s="21"/>
      <c r="IT131" s="21"/>
      <c r="IU131" s="21"/>
      <c r="IV131" s="21"/>
      <c r="IW131" s="21"/>
    </row>
    <row r="132" spans="1:257" s="6" customFormat="1" ht="34.5" customHeight="1" x14ac:dyDescent="0.2">
      <c r="A132" s="207" t="s">
        <v>216</v>
      </c>
      <c r="B132" s="205" t="s">
        <v>149</v>
      </c>
      <c r="C132" s="201" t="s">
        <v>92</v>
      </c>
      <c r="D132" s="201" t="s">
        <v>26</v>
      </c>
      <c r="E132" s="201" t="s">
        <v>26</v>
      </c>
      <c r="F132" s="202" t="s">
        <v>32</v>
      </c>
      <c r="G132" s="15" t="s">
        <v>7</v>
      </c>
      <c r="H132" s="15" t="s">
        <v>5</v>
      </c>
      <c r="I132" s="164">
        <f t="shared" si="74"/>
        <v>21165</v>
      </c>
      <c r="J132" s="26">
        <v>21165</v>
      </c>
      <c r="K132" s="41">
        <f t="shared" si="99"/>
        <v>21165</v>
      </c>
      <c r="L132" s="47">
        <v>900</v>
      </c>
      <c r="M132" s="47">
        <v>900</v>
      </c>
      <c r="N132" s="47">
        <f>M132</f>
        <v>900</v>
      </c>
      <c r="O132" s="47">
        <v>1441</v>
      </c>
      <c r="P132" s="47">
        <v>1441</v>
      </c>
      <c r="Q132" s="47">
        <f>P132</f>
        <v>1441</v>
      </c>
      <c r="R132" s="47">
        <v>351</v>
      </c>
      <c r="S132" s="47">
        <v>351</v>
      </c>
      <c r="T132" s="47">
        <f>S132</f>
        <v>351</v>
      </c>
      <c r="U132" s="47">
        <v>938</v>
      </c>
      <c r="V132" s="47">
        <v>938</v>
      </c>
      <c r="W132" s="47">
        <f>V132</f>
        <v>938</v>
      </c>
      <c r="X132" s="47">
        <v>275</v>
      </c>
      <c r="Y132" s="47">
        <v>275</v>
      </c>
      <c r="Z132" s="47">
        <f>Y132</f>
        <v>275</v>
      </c>
      <c r="AA132" s="47">
        <v>493</v>
      </c>
      <c r="AB132" s="47">
        <v>493</v>
      </c>
      <c r="AC132" s="47">
        <f>AB132</f>
        <v>493</v>
      </c>
      <c r="AD132" s="47">
        <v>407</v>
      </c>
      <c r="AE132" s="47">
        <v>407</v>
      </c>
      <c r="AF132" s="47">
        <f>AE132</f>
        <v>407</v>
      </c>
      <c r="AG132" s="47">
        <v>351</v>
      </c>
      <c r="AH132" s="47">
        <v>351</v>
      </c>
      <c r="AI132" s="47">
        <f>AH132</f>
        <v>351</v>
      </c>
      <c r="AJ132" s="47">
        <v>491</v>
      </c>
      <c r="AK132" s="47">
        <v>491</v>
      </c>
      <c r="AL132" s="47">
        <f>AK132</f>
        <v>491</v>
      </c>
      <c r="AM132" s="47">
        <v>201</v>
      </c>
      <c r="AN132" s="47">
        <v>201</v>
      </c>
      <c r="AO132" s="47">
        <f>AN132</f>
        <v>201</v>
      </c>
      <c r="AP132" s="47">
        <v>558</v>
      </c>
      <c r="AQ132" s="47">
        <v>558</v>
      </c>
      <c r="AR132" s="47">
        <f>AQ132</f>
        <v>558</v>
      </c>
      <c r="AS132" s="47">
        <v>254</v>
      </c>
      <c r="AT132" s="47">
        <v>254</v>
      </c>
      <c r="AU132" s="47">
        <f>AT132</f>
        <v>254</v>
      </c>
      <c r="AV132" s="47">
        <v>610</v>
      </c>
      <c r="AW132" s="47">
        <v>610</v>
      </c>
      <c r="AX132" s="47">
        <f>AW132</f>
        <v>610</v>
      </c>
      <c r="AY132" s="47">
        <v>375</v>
      </c>
      <c r="AZ132" s="47">
        <v>375</v>
      </c>
      <c r="BA132" s="47">
        <f>AZ132</f>
        <v>375</v>
      </c>
      <c r="BB132" s="47">
        <v>520</v>
      </c>
      <c r="BC132" s="47">
        <v>520</v>
      </c>
      <c r="BD132" s="47">
        <f>BC132</f>
        <v>520</v>
      </c>
      <c r="BE132" s="47">
        <v>369</v>
      </c>
      <c r="BF132" s="47">
        <v>369</v>
      </c>
      <c r="BG132" s="47">
        <f>BF132</f>
        <v>369</v>
      </c>
      <c r="BH132" s="47">
        <v>495</v>
      </c>
      <c r="BI132" s="47">
        <v>495</v>
      </c>
      <c r="BJ132" s="47">
        <f>BI132</f>
        <v>495</v>
      </c>
      <c r="BK132" s="47">
        <v>1163</v>
      </c>
      <c r="BL132" s="47">
        <v>1163</v>
      </c>
      <c r="BM132" s="47">
        <f>BL132</f>
        <v>1163</v>
      </c>
      <c r="BN132" s="47">
        <v>819</v>
      </c>
      <c r="BO132" s="47">
        <v>819</v>
      </c>
      <c r="BP132" s="47">
        <f>BO132</f>
        <v>819</v>
      </c>
      <c r="BQ132" s="47">
        <v>4828</v>
      </c>
      <c r="BR132" s="47">
        <v>4828</v>
      </c>
      <c r="BS132" s="47">
        <f>BR132</f>
        <v>4828</v>
      </c>
      <c r="BT132" s="47">
        <v>1533</v>
      </c>
      <c r="BU132" s="47">
        <v>1533</v>
      </c>
      <c r="BV132" s="47">
        <f>BU132</f>
        <v>1533</v>
      </c>
      <c r="BW132" s="47">
        <v>3793</v>
      </c>
      <c r="BX132" s="47">
        <v>3793</v>
      </c>
      <c r="BY132" s="100">
        <f>BX132</f>
        <v>3793</v>
      </c>
      <c r="BZ132" s="14"/>
      <c r="CA132" s="14"/>
      <c r="CB132" s="14"/>
      <c r="CC132" s="14"/>
      <c r="CD132" s="14"/>
      <c r="CE132" s="14"/>
      <c r="CF132" s="14"/>
      <c r="CG132" s="14"/>
      <c r="CH132" s="14"/>
      <c r="CI132" s="14"/>
      <c r="CJ132" s="14"/>
      <c r="CK132" s="14"/>
      <c r="CL132" s="14"/>
      <c r="CM132" s="14"/>
      <c r="CN132" s="14"/>
      <c r="CO132" s="14"/>
      <c r="CP132" s="14"/>
      <c r="CQ132" s="14"/>
      <c r="CR132" s="14"/>
      <c r="CS132" s="14"/>
      <c r="CT132" s="14"/>
      <c r="CU132" s="14"/>
      <c r="CV132" s="14"/>
      <c r="CW132" s="14"/>
      <c r="CX132" s="14"/>
      <c r="CY132" s="14"/>
      <c r="CZ132" s="14"/>
      <c r="DA132" s="14"/>
      <c r="DB132" s="14"/>
      <c r="DC132" s="14"/>
      <c r="DD132" s="14"/>
      <c r="DE132" s="14"/>
      <c r="DF132" s="14"/>
      <c r="DG132" s="14"/>
      <c r="DH132" s="14"/>
      <c r="DI132" s="14"/>
      <c r="DJ132" s="14"/>
      <c r="DK132" s="14"/>
      <c r="DL132" s="14"/>
      <c r="DM132" s="14"/>
      <c r="DN132" s="14"/>
      <c r="DO132" s="14"/>
      <c r="DP132" s="14"/>
      <c r="DQ132" s="14"/>
      <c r="DR132" s="14"/>
      <c r="DS132" s="14"/>
      <c r="DT132" s="14"/>
      <c r="DU132" s="14"/>
      <c r="DV132" s="14"/>
      <c r="DW132" s="14"/>
      <c r="DX132" s="14"/>
      <c r="DY132" s="14"/>
      <c r="DZ132" s="14"/>
      <c r="EA132" s="14"/>
      <c r="EB132" s="14"/>
      <c r="EC132" s="14"/>
      <c r="ED132" s="14"/>
      <c r="EE132" s="14"/>
      <c r="EF132" s="14"/>
      <c r="EG132" s="14"/>
      <c r="EH132" s="14"/>
      <c r="EI132" s="14"/>
      <c r="EJ132" s="14"/>
      <c r="EK132" s="14"/>
      <c r="EL132" s="14"/>
      <c r="EM132" s="14"/>
      <c r="EN132" s="14"/>
      <c r="EO132" s="14"/>
      <c r="EP132" s="14"/>
      <c r="EQ132" s="14"/>
      <c r="ER132" s="14"/>
      <c r="ES132" s="14"/>
      <c r="ET132" s="14"/>
      <c r="EU132" s="14"/>
      <c r="EV132" s="14"/>
      <c r="EW132" s="14"/>
      <c r="EX132" s="14"/>
      <c r="EY132" s="14"/>
      <c r="EZ132" s="14"/>
      <c r="FA132" s="14"/>
      <c r="FB132" s="14"/>
      <c r="FC132" s="14"/>
      <c r="FD132" s="14"/>
      <c r="FE132" s="14"/>
      <c r="FF132" s="14"/>
      <c r="FG132" s="14"/>
      <c r="FH132" s="14"/>
      <c r="FI132" s="14"/>
      <c r="FJ132" s="14"/>
      <c r="FK132" s="14"/>
      <c r="FL132" s="14"/>
      <c r="FM132" s="14"/>
      <c r="FN132" s="14"/>
      <c r="FO132" s="14"/>
      <c r="FP132" s="14"/>
      <c r="FQ132" s="14"/>
      <c r="FR132" s="14"/>
      <c r="FS132" s="14"/>
      <c r="FT132" s="14"/>
      <c r="FU132" s="14"/>
      <c r="FV132" s="14"/>
      <c r="FW132" s="14"/>
      <c r="FX132" s="14"/>
      <c r="FY132" s="14"/>
      <c r="FZ132" s="14"/>
      <c r="GA132" s="14"/>
      <c r="GB132" s="14"/>
      <c r="GC132" s="14"/>
      <c r="GD132" s="14"/>
      <c r="GE132" s="14"/>
      <c r="GF132" s="14"/>
      <c r="GG132" s="14"/>
      <c r="GH132" s="14"/>
      <c r="GI132" s="14"/>
      <c r="GJ132" s="14"/>
      <c r="GK132" s="14"/>
      <c r="GL132" s="14"/>
      <c r="GM132" s="14"/>
      <c r="GN132" s="14"/>
      <c r="GO132" s="14"/>
      <c r="GP132" s="14"/>
      <c r="GQ132" s="14"/>
      <c r="GR132" s="14"/>
      <c r="GS132" s="14"/>
      <c r="GT132" s="14"/>
      <c r="GU132" s="14"/>
      <c r="GV132" s="14"/>
      <c r="GW132" s="14"/>
      <c r="GX132" s="14"/>
      <c r="GY132" s="14"/>
      <c r="GZ132" s="14"/>
      <c r="HA132" s="14"/>
      <c r="HB132" s="14"/>
      <c r="HC132" s="14"/>
      <c r="HD132" s="14"/>
      <c r="HE132" s="14"/>
      <c r="HF132" s="14"/>
      <c r="HG132" s="14"/>
      <c r="HH132" s="14"/>
      <c r="HI132" s="14"/>
      <c r="HJ132" s="14"/>
      <c r="HK132" s="14"/>
      <c r="HL132" s="14"/>
      <c r="HM132" s="14"/>
      <c r="HN132" s="14"/>
      <c r="HO132" s="14"/>
      <c r="HP132" s="14"/>
      <c r="HQ132" s="14"/>
      <c r="HR132" s="14"/>
      <c r="HS132" s="14"/>
      <c r="HT132" s="14"/>
      <c r="HU132" s="14"/>
      <c r="HV132" s="14"/>
      <c r="HW132" s="14"/>
      <c r="HX132" s="14"/>
      <c r="HY132" s="14"/>
      <c r="HZ132" s="14"/>
      <c r="IA132" s="14"/>
      <c r="IB132" s="14"/>
      <c r="IC132" s="14"/>
      <c r="ID132" s="14"/>
      <c r="IE132" s="14"/>
      <c r="IF132" s="14"/>
      <c r="IG132" s="14"/>
      <c r="IH132" s="14"/>
      <c r="II132" s="14"/>
      <c r="IJ132" s="14"/>
      <c r="IK132" s="14"/>
      <c r="IL132" s="14"/>
      <c r="IM132" s="14"/>
      <c r="IN132" s="14"/>
      <c r="IO132" s="14"/>
      <c r="IP132" s="14"/>
      <c r="IQ132" s="14"/>
      <c r="IR132" s="14"/>
      <c r="IS132" s="14"/>
      <c r="IT132" s="14"/>
      <c r="IU132" s="14"/>
      <c r="IV132" s="14"/>
      <c r="IW132" s="14"/>
    </row>
    <row r="133" spans="1:257" s="6" customFormat="1" ht="41.25" customHeight="1" x14ac:dyDescent="0.2">
      <c r="A133" s="207" t="s">
        <v>217</v>
      </c>
      <c r="B133" s="205" t="s">
        <v>149</v>
      </c>
      <c r="C133" s="201" t="s">
        <v>92</v>
      </c>
      <c r="D133" s="201" t="s">
        <v>38</v>
      </c>
      <c r="E133" s="201" t="s">
        <v>12</v>
      </c>
      <c r="F133" s="202" t="s">
        <v>65</v>
      </c>
      <c r="G133" s="15" t="s">
        <v>7</v>
      </c>
      <c r="H133" s="12" t="s">
        <v>5</v>
      </c>
      <c r="I133" s="164">
        <f t="shared" si="74"/>
        <v>390462</v>
      </c>
      <c r="J133" s="26">
        <v>390462</v>
      </c>
      <c r="K133" s="41">
        <f t="shared" si="99"/>
        <v>323686</v>
      </c>
      <c r="L133" s="47">
        <v>15632</v>
      </c>
      <c r="M133" s="47">
        <v>15632</v>
      </c>
      <c r="N133" s="47">
        <v>10604</v>
      </c>
      <c r="O133" s="47">
        <v>35296</v>
      </c>
      <c r="P133" s="47">
        <v>35296</v>
      </c>
      <c r="Q133" s="47">
        <v>31289</v>
      </c>
      <c r="R133" s="47">
        <v>9835</v>
      </c>
      <c r="S133" s="47">
        <v>9835</v>
      </c>
      <c r="T133" s="47">
        <v>7754</v>
      </c>
      <c r="U133" s="47">
        <v>19463</v>
      </c>
      <c r="V133" s="47">
        <v>19463</v>
      </c>
      <c r="W133" s="47">
        <v>15106</v>
      </c>
      <c r="X133" s="47">
        <v>8733</v>
      </c>
      <c r="Y133" s="47">
        <v>8733</v>
      </c>
      <c r="Z133" s="47">
        <v>6082</v>
      </c>
      <c r="AA133" s="47">
        <v>9496</v>
      </c>
      <c r="AB133" s="47">
        <v>9496</v>
      </c>
      <c r="AC133" s="47">
        <v>8159</v>
      </c>
      <c r="AD133" s="47">
        <v>10845</v>
      </c>
      <c r="AE133" s="47">
        <v>10845</v>
      </c>
      <c r="AF133" s="47">
        <v>8828</v>
      </c>
      <c r="AG133" s="47">
        <v>9986</v>
      </c>
      <c r="AH133" s="47">
        <v>9986</v>
      </c>
      <c r="AI133" s="47">
        <v>7757</v>
      </c>
      <c r="AJ133" s="47">
        <v>14097</v>
      </c>
      <c r="AK133" s="47">
        <v>14097</v>
      </c>
      <c r="AL133" s="47">
        <v>11819</v>
      </c>
      <c r="AM133" s="47">
        <v>3863</v>
      </c>
      <c r="AN133" s="47">
        <v>3863</v>
      </c>
      <c r="AO133" s="47">
        <v>2872</v>
      </c>
      <c r="AP133" s="47">
        <v>9853</v>
      </c>
      <c r="AQ133" s="47">
        <v>9853</v>
      </c>
      <c r="AR133" s="47">
        <v>8202</v>
      </c>
      <c r="AS133" s="47">
        <v>6968</v>
      </c>
      <c r="AT133" s="47">
        <v>6968</v>
      </c>
      <c r="AU133" s="47">
        <v>5622</v>
      </c>
      <c r="AV133" s="47">
        <v>12047</v>
      </c>
      <c r="AW133" s="47">
        <v>12047</v>
      </c>
      <c r="AX133" s="47">
        <v>9631</v>
      </c>
      <c r="AY133" s="47">
        <v>12324</v>
      </c>
      <c r="AZ133" s="47">
        <v>12324</v>
      </c>
      <c r="BA133" s="47">
        <v>9739</v>
      </c>
      <c r="BB133" s="47">
        <v>10593</v>
      </c>
      <c r="BC133" s="47">
        <v>10993</v>
      </c>
      <c r="BD133" s="47">
        <v>9995</v>
      </c>
      <c r="BE133" s="47">
        <v>9626</v>
      </c>
      <c r="BF133" s="47">
        <v>10626</v>
      </c>
      <c r="BG133" s="47">
        <v>9235</v>
      </c>
      <c r="BH133" s="47">
        <v>13842</v>
      </c>
      <c r="BI133" s="47">
        <v>13842</v>
      </c>
      <c r="BJ133" s="47">
        <v>12660</v>
      </c>
      <c r="BK133" s="47">
        <v>23263</v>
      </c>
      <c r="BL133" s="47">
        <v>23263</v>
      </c>
      <c r="BM133" s="47">
        <v>21327</v>
      </c>
      <c r="BN133" s="47">
        <v>22231</v>
      </c>
      <c r="BO133" s="47">
        <v>21831</v>
      </c>
      <c r="BP133" s="47">
        <v>15068</v>
      </c>
      <c r="BQ133" s="47">
        <v>53730</v>
      </c>
      <c r="BR133" s="47">
        <v>53730</v>
      </c>
      <c r="BS133" s="47">
        <v>51002</v>
      </c>
      <c r="BT133" s="47">
        <v>28713</v>
      </c>
      <c r="BU133" s="47">
        <v>27713</v>
      </c>
      <c r="BV133" s="47">
        <v>18657</v>
      </c>
      <c r="BW133" s="47">
        <v>50026</v>
      </c>
      <c r="BX133" s="47">
        <v>50026</v>
      </c>
      <c r="BY133" s="100">
        <v>42278</v>
      </c>
      <c r="BZ133" s="14"/>
      <c r="CA133" s="14"/>
      <c r="CB133" s="14"/>
      <c r="CC133" s="14"/>
      <c r="CD133" s="14"/>
      <c r="CE133" s="14"/>
      <c r="CF133" s="14"/>
      <c r="CG133" s="14"/>
      <c r="CH133" s="14"/>
      <c r="CI133" s="14"/>
      <c r="CJ133" s="14"/>
      <c r="CK133" s="14"/>
      <c r="CL133" s="14"/>
      <c r="CM133" s="14"/>
      <c r="CN133" s="14"/>
      <c r="CO133" s="14"/>
      <c r="CP133" s="14"/>
      <c r="CQ133" s="14"/>
      <c r="CR133" s="14"/>
      <c r="CS133" s="14"/>
      <c r="CT133" s="14"/>
      <c r="CU133" s="14"/>
      <c r="CV133" s="14"/>
      <c r="CW133" s="14"/>
      <c r="CX133" s="14"/>
      <c r="CY133" s="14"/>
      <c r="CZ133" s="14"/>
      <c r="DA133" s="14"/>
      <c r="DB133" s="14"/>
      <c r="DC133" s="14"/>
      <c r="DD133" s="14"/>
      <c r="DE133" s="14"/>
      <c r="DF133" s="14"/>
      <c r="DG133" s="14"/>
      <c r="DH133" s="14"/>
      <c r="DI133" s="14"/>
      <c r="DJ133" s="14"/>
      <c r="DK133" s="14"/>
      <c r="DL133" s="14"/>
      <c r="DM133" s="14"/>
      <c r="DN133" s="14"/>
      <c r="DO133" s="14"/>
      <c r="DP133" s="14"/>
      <c r="DQ133" s="14"/>
      <c r="DR133" s="14"/>
      <c r="DS133" s="14"/>
      <c r="DT133" s="14"/>
      <c r="DU133" s="14"/>
      <c r="DV133" s="14"/>
      <c r="DW133" s="14"/>
      <c r="DX133" s="14"/>
      <c r="DY133" s="14"/>
      <c r="DZ133" s="14"/>
      <c r="EA133" s="14"/>
      <c r="EB133" s="14"/>
      <c r="EC133" s="14"/>
      <c r="ED133" s="14"/>
      <c r="EE133" s="14"/>
      <c r="EF133" s="14"/>
      <c r="EG133" s="14"/>
      <c r="EH133" s="14"/>
      <c r="EI133" s="14"/>
      <c r="EJ133" s="14"/>
      <c r="EK133" s="14"/>
      <c r="EL133" s="14"/>
      <c r="EM133" s="14"/>
      <c r="EN133" s="14"/>
      <c r="EO133" s="14"/>
      <c r="EP133" s="14"/>
      <c r="EQ133" s="14"/>
      <c r="ER133" s="14"/>
      <c r="ES133" s="14"/>
      <c r="ET133" s="14"/>
      <c r="EU133" s="14"/>
      <c r="EV133" s="14"/>
      <c r="EW133" s="14"/>
      <c r="EX133" s="14"/>
      <c r="EY133" s="14"/>
      <c r="EZ133" s="14"/>
      <c r="FA133" s="14"/>
      <c r="FB133" s="14"/>
      <c r="FC133" s="14"/>
      <c r="FD133" s="14"/>
      <c r="FE133" s="14"/>
      <c r="FF133" s="14"/>
      <c r="FG133" s="14"/>
      <c r="FH133" s="14"/>
      <c r="FI133" s="14"/>
      <c r="FJ133" s="14"/>
      <c r="FK133" s="14"/>
      <c r="FL133" s="14"/>
      <c r="FM133" s="14"/>
      <c r="FN133" s="14"/>
      <c r="FO133" s="14"/>
      <c r="FP133" s="14"/>
      <c r="FQ133" s="14"/>
      <c r="FR133" s="14"/>
      <c r="FS133" s="14"/>
      <c r="FT133" s="14"/>
      <c r="FU133" s="14"/>
      <c r="FV133" s="14"/>
      <c r="FW133" s="14"/>
      <c r="FX133" s="14"/>
      <c r="FY133" s="14"/>
      <c r="FZ133" s="14"/>
      <c r="GA133" s="14"/>
      <c r="GB133" s="14"/>
      <c r="GC133" s="14"/>
      <c r="GD133" s="14"/>
      <c r="GE133" s="14"/>
      <c r="GF133" s="14"/>
      <c r="GG133" s="14"/>
      <c r="GH133" s="14"/>
      <c r="GI133" s="14"/>
      <c r="GJ133" s="14"/>
      <c r="GK133" s="14"/>
      <c r="GL133" s="14"/>
      <c r="GM133" s="14"/>
      <c r="GN133" s="14"/>
      <c r="GO133" s="14"/>
      <c r="GP133" s="14"/>
      <c r="GQ133" s="14"/>
      <c r="GR133" s="14"/>
      <c r="GS133" s="14"/>
      <c r="GT133" s="14"/>
      <c r="GU133" s="14"/>
      <c r="GV133" s="14"/>
      <c r="GW133" s="14"/>
      <c r="GX133" s="14"/>
      <c r="GY133" s="14"/>
      <c r="GZ133" s="14"/>
      <c r="HA133" s="14"/>
      <c r="HB133" s="14"/>
      <c r="HC133" s="14"/>
      <c r="HD133" s="14"/>
      <c r="HE133" s="14"/>
      <c r="HF133" s="14"/>
      <c r="HG133" s="14"/>
      <c r="HH133" s="14"/>
      <c r="HI133" s="14"/>
      <c r="HJ133" s="14"/>
      <c r="HK133" s="14"/>
      <c r="HL133" s="14"/>
      <c r="HM133" s="14"/>
      <c r="HN133" s="14"/>
      <c r="HO133" s="14"/>
      <c r="HP133" s="14"/>
      <c r="HQ133" s="14"/>
      <c r="HR133" s="14"/>
      <c r="HS133" s="14"/>
      <c r="HT133" s="14"/>
      <c r="HU133" s="14"/>
      <c r="HV133" s="14"/>
      <c r="HW133" s="14"/>
      <c r="HX133" s="14"/>
      <c r="HY133" s="14"/>
      <c r="HZ133" s="14"/>
      <c r="IA133" s="14"/>
      <c r="IB133" s="14"/>
      <c r="IC133" s="14"/>
      <c r="ID133" s="14"/>
      <c r="IE133" s="14"/>
      <c r="IF133" s="14"/>
      <c r="IG133" s="14"/>
      <c r="IH133" s="14"/>
      <c r="II133" s="14"/>
      <c r="IJ133" s="14"/>
      <c r="IK133" s="14"/>
      <c r="IL133" s="14"/>
      <c r="IM133" s="14"/>
      <c r="IN133" s="14"/>
      <c r="IO133" s="14"/>
      <c r="IP133" s="14"/>
      <c r="IQ133" s="14"/>
      <c r="IR133" s="14"/>
      <c r="IS133" s="14"/>
      <c r="IT133" s="14"/>
      <c r="IU133" s="14"/>
      <c r="IV133" s="14"/>
      <c r="IW133" s="14"/>
    </row>
    <row r="134" spans="1:257" s="6" customFormat="1" ht="62.25" customHeight="1" x14ac:dyDescent="0.2">
      <c r="A134" s="208" t="s">
        <v>218</v>
      </c>
      <c r="B134" s="205" t="s">
        <v>149</v>
      </c>
      <c r="C134" s="201" t="s">
        <v>92</v>
      </c>
      <c r="D134" s="201" t="s">
        <v>38</v>
      </c>
      <c r="E134" s="201" t="s">
        <v>12</v>
      </c>
      <c r="F134" s="202" t="s">
        <v>50</v>
      </c>
      <c r="G134" s="15" t="s">
        <v>7</v>
      </c>
      <c r="H134" s="12" t="s">
        <v>5</v>
      </c>
      <c r="I134" s="164">
        <f t="shared" si="74"/>
        <v>6877</v>
      </c>
      <c r="J134" s="26">
        <v>6877</v>
      </c>
      <c r="K134" s="26">
        <f t="shared" si="99"/>
        <v>3488</v>
      </c>
      <c r="L134" s="203">
        <v>297</v>
      </c>
      <c r="M134" s="203">
        <v>297</v>
      </c>
      <c r="N134" s="203">
        <v>146</v>
      </c>
      <c r="O134" s="203">
        <v>336</v>
      </c>
      <c r="P134" s="47">
        <v>336</v>
      </c>
      <c r="Q134" s="47">
        <v>169</v>
      </c>
      <c r="R134" s="47">
        <v>146</v>
      </c>
      <c r="S134" s="47">
        <v>146</v>
      </c>
      <c r="T134" s="47">
        <v>48</v>
      </c>
      <c r="U134" s="47">
        <v>392</v>
      </c>
      <c r="V134" s="47">
        <v>392</v>
      </c>
      <c r="W134" s="47">
        <v>147</v>
      </c>
      <c r="X134" s="47">
        <v>165</v>
      </c>
      <c r="Y134" s="47">
        <v>165</v>
      </c>
      <c r="Z134" s="47">
        <v>78</v>
      </c>
      <c r="AA134" s="47">
        <v>146</v>
      </c>
      <c r="AB134" s="47">
        <v>146</v>
      </c>
      <c r="AC134" s="47">
        <v>67</v>
      </c>
      <c r="AD134" s="47">
        <v>140</v>
      </c>
      <c r="AE134" s="47">
        <v>140</v>
      </c>
      <c r="AF134" s="47">
        <v>68</v>
      </c>
      <c r="AG134" s="47">
        <v>115</v>
      </c>
      <c r="AH134" s="47">
        <v>115</v>
      </c>
      <c r="AI134" s="47">
        <v>60</v>
      </c>
      <c r="AJ134" s="47">
        <v>154</v>
      </c>
      <c r="AK134" s="47">
        <v>154</v>
      </c>
      <c r="AL134" s="47">
        <v>68</v>
      </c>
      <c r="AM134" s="47">
        <v>42</v>
      </c>
      <c r="AN134" s="47">
        <v>42</v>
      </c>
      <c r="AO134" s="47">
        <v>25</v>
      </c>
      <c r="AP134" s="47">
        <v>365</v>
      </c>
      <c r="AQ134" s="47">
        <v>365</v>
      </c>
      <c r="AR134" s="47">
        <v>198</v>
      </c>
      <c r="AS134" s="47">
        <v>129</v>
      </c>
      <c r="AT134" s="47">
        <v>129</v>
      </c>
      <c r="AU134" s="47">
        <v>51</v>
      </c>
      <c r="AV134" s="47">
        <v>216</v>
      </c>
      <c r="AW134" s="47">
        <v>216</v>
      </c>
      <c r="AX134" s="47">
        <v>99</v>
      </c>
      <c r="AY134" s="47">
        <v>168</v>
      </c>
      <c r="AZ134" s="47">
        <v>168</v>
      </c>
      <c r="BA134" s="47">
        <v>72</v>
      </c>
      <c r="BB134" s="47">
        <v>140</v>
      </c>
      <c r="BC134" s="47">
        <v>140</v>
      </c>
      <c r="BD134" s="47">
        <v>74</v>
      </c>
      <c r="BE134" s="47">
        <v>179</v>
      </c>
      <c r="BF134" s="47">
        <v>179</v>
      </c>
      <c r="BG134" s="47">
        <v>90</v>
      </c>
      <c r="BH134" s="47">
        <v>176</v>
      </c>
      <c r="BI134" s="47">
        <v>176</v>
      </c>
      <c r="BJ134" s="47">
        <v>83</v>
      </c>
      <c r="BK134" s="47">
        <v>476</v>
      </c>
      <c r="BL134" s="47">
        <v>476</v>
      </c>
      <c r="BM134" s="47">
        <v>258</v>
      </c>
      <c r="BN134" s="47">
        <v>42</v>
      </c>
      <c r="BO134" s="47">
        <v>42</v>
      </c>
      <c r="BP134" s="47">
        <v>38</v>
      </c>
      <c r="BQ134" s="47">
        <v>1765</v>
      </c>
      <c r="BR134" s="47">
        <v>1765</v>
      </c>
      <c r="BS134" s="47">
        <v>966</v>
      </c>
      <c r="BT134" s="47">
        <v>476</v>
      </c>
      <c r="BU134" s="47">
        <v>476</v>
      </c>
      <c r="BV134" s="47">
        <v>222</v>
      </c>
      <c r="BW134" s="47">
        <v>812</v>
      </c>
      <c r="BX134" s="47">
        <v>812</v>
      </c>
      <c r="BY134" s="100">
        <v>461</v>
      </c>
      <c r="BZ134" s="14"/>
      <c r="CA134" s="14"/>
      <c r="CB134" s="14"/>
      <c r="CC134" s="14"/>
      <c r="CD134" s="14"/>
      <c r="CE134" s="14"/>
      <c r="CF134" s="14"/>
      <c r="CG134" s="14"/>
      <c r="CH134" s="14"/>
      <c r="CI134" s="14"/>
      <c r="CJ134" s="14"/>
      <c r="CK134" s="14"/>
      <c r="CL134" s="14"/>
      <c r="CM134" s="14"/>
      <c r="CN134" s="14"/>
      <c r="CO134" s="14"/>
      <c r="CP134" s="14"/>
      <c r="CQ134" s="14"/>
      <c r="CR134" s="14"/>
      <c r="CS134" s="14"/>
      <c r="CT134" s="14"/>
      <c r="CU134" s="14"/>
      <c r="CV134" s="14"/>
      <c r="CW134" s="14"/>
      <c r="CX134" s="14"/>
      <c r="CY134" s="14"/>
      <c r="CZ134" s="14"/>
      <c r="DA134" s="14"/>
      <c r="DB134" s="14"/>
      <c r="DC134" s="14"/>
      <c r="DD134" s="14"/>
      <c r="DE134" s="14"/>
      <c r="DF134" s="14"/>
      <c r="DG134" s="14"/>
      <c r="DH134" s="14"/>
      <c r="DI134" s="14"/>
      <c r="DJ134" s="14"/>
      <c r="DK134" s="14"/>
      <c r="DL134" s="14"/>
      <c r="DM134" s="14"/>
      <c r="DN134" s="14"/>
      <c r="DO134" s="14"/>
      <c r="DP134" s="14"/>
      <c r="DQ134" s="14"/>
      <c r="DR134" s="14"/>
      <c r="DS134" s="14"/>
      <c r="DT134" s="14"/>
      <c r="DU134" s="14"/>
      <c r="DV134" s="14"/>
      <c r="DW134" s="14"/>
      <c r="DX134" s="14"/>
      <c r="DY134" s="14"/>
      <c r="DZ134" s="14"/>
      <c r="EA134" s="14"/>
      <c r="EB134" s="14"/>
      <c r="EC134" s="14"/>
      <c r="ED134" s="14"/>
      <c r="EE134" s="14"/>
      <c r="EF134" s="14"/>
      <c r="EG134" s="14"/>
      <c r="EH134" s="14"/>
      <c r="EI134" s="14"/>
      <c r="EJ134" s="14"/>
      <c r="EK134" s="14"/>
      <c r="EL134" s="14"/>
      <c r="EM134" s="14"/>
      <c r="EN134" s="14"/>
      <c r="EO134" s="14"/>
      <c r="EP134" s="14"/>
      <c r="EQ134" s="14"/>
      <c r="ER134" s="14"/>
      <c r="ES134" s="14"/>
      <c r="ET134" s="14"/>
      <c r="EU134" s="14"/>
      <c r="EV134" s="14"/>
      <c r="EW134" s="14"/>
      <c r="EX134" s="14"/>
      <c r="EY134" s="14"/>
      <c r="EZ134" s="14"/>
      <c r="FA134" s="14"/>
      <c r="FB134" s="14"/>
      <c r="FC134" s="14"/>
      <c r="FD134" s="14"/>
      <c r="FE134" s="14"/>
      <c r="FF134" s="14"/>
      <c r="FG134" s="14"/>
      <c r="FH134" s="14"/>
      <c r="FI134" s="14"/>
      <c r="FJ134" s="14"/>
      <c r="FK134" s="14"/>
      <c r="FL134" s="14"/>
      <c r="FM134" s="14"/>
      <c r="FN134" s="14"/>
      <c r="FO134" s="14"/>
      <c r="FP134" s="14"/>
      <c r="FQ134" s="14"/>
      <c r="FR134" s="14"/>
      <c r="FS134" s="14"/>
      <c r="FT134" s="14"/>
      <c r="FU134" s="14"/>
      <c r="FV134" s="14"/>
      <c r="FW134" s="14"/>
      <c r="FX134" s="14"/>
      <c r="FY134" s="14"/>
      <c r="FZ134" s="14"/>
      <c r="GA134" s="14"/>
      <c r="GB134" s="14"/>
      <c r="GC134" s="14"/>
      <c r="GD134" s="14"/>
      <c r="GE134" s="14"/>
      <c r="GF134" s="14"/>
      <c r="GG134" s="14"/>
      <c r="GH134" s="14"/>
      <c r="GI134" s="14"/>
      <c r="GJ134" s="14"/>
      <c r="GK134" s="14"/>
      <c r="GL134" s="14"/>
      <c r="GM134" s="14"/>
      <c r="GN134" s="14"/>
      <c r="GO134" s="14"/>
      <c r="GP134" s="14"/>
      <c r="GQ134" s="14"/>
      <c r="GR134" s="14"/>
      <c r="GS134" s="14"/>
      <c r="GT134" s="14"/>
      <c r="GU134" s="14"/>
      <c r="GV134" s="14"/>
      <c r="GW134" s="14"/>
      <c r="GX134" s="14"/>
      <c r="GY134" s="14"/>
      <c r="GZ134" s="14"/>
      <c r="HA134" s="14"/>
      <c r="HB134" s="14"/>
      <c r="HC134" s="14"/>
      <c r="HD134" s="14"/>
      <c r="HE134" s="14"/>
      <c r="HF134" s="14"/>
      <c r="HG134" s="14"/>
      <c r="HH134" s="14"/>
      <c r="HI134" s="14"/>
      <c r="HJ134" s="14"/>
      <c r="HK134" s="14"/>
      <c r="HL134" s="14"/>
      <c r="HM134" s="14"/>
      <c r="HN134" s="14"/>
      <c r="HO134" s="14"/>
      <c r="HP134" s="14"/>
      <c r="HQ134" s="14"/>
      <c r="HR134" s="14"/>
      <c r="HS134" s="14"/>
      <c r="HT134" s="14"/>
      <c r="HU134" s="14"/>
      <c r="HV134" s="14"/>
      <c r="HW134" s="14"/>
      <c r="HX134" s="14"/>
      <c r="HY134" s="14"/>
      <c r="HZ134" s="14"/>
      <c r="IA134" s="14"/>
      <c r="IB134" s="14"/>
      <c r="IC134" s="14"/>
      <c r="ID134" s="14"/>
      <c r="IE134" s="14"/>
      <c r="IF134" s="14"/>
      <c r="IG134" s="14"/>
      <c r="IH134" s="14"/>
      <c r="II134" s="14"/>
      <c r="IJ134" s="14"/>
      <c r="IK134" s="14"/>
      <c r="IL134" s="14"/>
      <c r="IM134" s="14"/>
      <c r="IN134" s="14"/>
      <c r="IO134" s="14"/>
      <c r="IP134" s="14"/>
      <c r="IQ134" s="14"/>
      <c r="IR134" s="14"/>
      <c r="IS134" s="14"/>
      <c r="IT134" s="14"/>
      <c r="IU134" s="14"/>
      <c r="IV134" s="14"/>
      <c r="IW134" s="14"/>
    </row>
    <row r="135" spans="1:257" s="9" customFormat="1" ht="47.25" customHeight="1" x14ac:dyDescent="0.2">
      <c r="A135" s="186" t="s">
        <v>219</v>
      </c>
      <c r="B135" s="205" t="s">
        <v>94</v>
      </c>
      <c r="C135" s="12" t="s">
        <v>92</v>
      </c>
      <c r="D135" s="12" t="s">
        <v>38</v>
      </c>
      <c r="E135" s="12" t="s">
        <v>2</v>
      </c>
      <c r="F135" s="72" t="s">
        <v>70</v>
      </c>
      <c r="G135" s="12" t="s">
        <v>7</v>
      </c>
      <c r="H135" s="12" t="s">
        <v>5</v>
      </c>
      <c r="I135" s="164">
        <f t="shared" si="74"/>
        <v>740612</v>
      </c>
      <c r="J135" s="26">
        <f t="shared" ref="J135:BU135" si="106">J136+J137</f>
        <v>730357</v>
      </c>
      <c r="K135" s="26">
        <f t="shared" si="106"/>
        <v>700802</v>
      </c>
      <c r="L135" s="26">
        <f t="shared" si="106"/>
        <v>37010</v>
      </c>
      <c r="M135" s="26">
        <f t="shared" si="106"/>
        <v>33360</v>
      </c>
      <c r="N135" s="26">
        <f t="shared" si="106"/>
        <v>31812</v>
      </c>
      <c r="O135" s="26">
        <f t="shared" si="106"/>
        <v>73142</v>
      </c>
      <c r="P135" s="26">
        <f t="shared" si="106"/>
        <v>77342</v>
      </c>
      <c r="Q135" s="26">
        <f t="shared" si="106"/>
        <v>76319</v>
      </c>
      <c r="R135" s="26">
        <f t="shared" si="106"/>
        <v>18293</v>
      </c>
      <c r="S135" s="26">
        <f t="shared" si="106"/>
        <v>15893</v>
      </c>
      <c r="T135" s="26">
        <f t="shared" si="106"/>
        <v>14340</v>
      </c>
      <c r="U135" s="26">
        <f t="shared" si="106"/>
        <v>39453</v>
      </c>
      <c r="V135" s="26">
        <f t="shared" si="106"/>
        <v>38268</v>
      </c>
      <c r="W135" s="26">
        <f t="shared" si="106"/>
        <v>34081</v>
      </c>
      <c r="X135" s="26">
        <f t="shared" si="106"/>
        <v>13737</v>
      </c>
      <c r="Y135" s="26">
        <f t="shared" si="106"/>
        <v>13737</v>
      </c>
      <c r="Z135" s="26">
        <f t="shared" si="106"/>
        <v>13172</v>
      </c>
      <c r="AA135" s="26">
        <f t="shared" si="106"/>
        <v>13535</v>
      </c>
      <c r="AB135" s="26">
        <f t="shared" si="106"/>
        <v>15035</v>
      </c>
      <c r="AC135" s="26">
        <f t="shared" si="106"/>
        <v>14594</v>
      </c>
      <c r="AD135" s="26">
        <f t="shared" si="106"/>
        <v>16602</v>
      </c>
      <c r="AE135" s="26">
        <f t="shared" si="106"/>
        <v>18202</v>
      </c>
      <c r="AF135" s="26">
        <f t="shared" si="106"/>
        <v>17524</v>
      </c>
      <c r="AG135" s="26">
        <f t="shared" si="106"/>
        <v>15630</v>
      </c>
      <c r="AH135" s="26">
        <f t="shared" si="106"/>
        <v>16730</v>
      </c>
      <c r="AI135" s="26">
        <f t="shared" si="106"/>
        <v>16083</v>
      </c>
      <c r="AJ135" s="26">
        <f t="shared" si="106"/>
        <v>20805</v>
      </c>
      <c r="AK135" s="26">
        <f t="shared" si="106"/>
        <v>20605</v>
      </c>
      <c r="AL135" s="26">
        <f t="shared" si="106"/>
        <v>19660</v>
      </c>
      <c r="AM135" s="26">
        <f t="shared" si="106"/>
        <v>6991</v>
      </c>
      <c r="AN135" s="26">
        <f t="shared" si="106"/>
        <v>6891</v>
      </c>
      <c r="AO135" s="26">
        <f t="shared" si="106"/>
        <v>6336</v>
      </c>
      <c r="AP135" s="26">
        <f t="shared" si="106"/>
        <v>17764</v>
      </c>
      <c r="AQ135" s="26">
        <f t="shared" si="106"/>
        <v>17294</v>
      </c>
      <c r="AR135" s="26">
        <f t="shared" si="106"/>
        <v>16176</v>
      </c>
      <c r="AS135" s="26">
        <f t="shared" si="106"/>
        <v>11737</v>
      </c>
      <c r="AT135" s="26">
        <f t="shared" si="106"/>
        <v>11537</v>
      </c>
      <c r="AU135" s="26">
        <f t="shared" si="106"/>
        <v>10816</v>
      </c>
      <c r="AV135" s="26">
        <f t="shared" si="106"/>
        <v>21687</v>
      </c>
      <c r="AW135" s="26">
        <f t="shared" si="106"/>
        <v>20837</v>
      </c>
      <c r="AX135" s="26">
        <f t="shared" si="106"/>
        <v>19072</v>
      </c>
      <c r="AY135" s="26">
        <f t="shared" si="106"/>
        <v>18293</v>
      </c>
      <c r="AZ135" s="26">
        <f t="shared" si="106"/>
        <v>18193</v>
      </c>
      <c r="BA135" s="26">
        <f t="shared" si="106"/>
        <v>17701</v>
      </c>
      <c r="BB135" s="26">
        <f t="shared" si="106"/>
        <v>20631</v>
      </c>
      <c r="BC135" s="26">
        <f t="shared" si="106"/>
        <v>20531</v>
      </c>
      <c r="BD135" s="26">
        <f t="shared" si="106"/>
        <v>20001</v>
      </c>
      <c r="BE135" s="26">
        <f t="shared" si="106"/>
        <v>19062</v>
      </c>
      <c r="BF135" s="26">
        <f t="shared" si="106"/>
        <v>17962</v>
      </c>
      <c r="BG135" s="26">
        <f t="shared" si="106"/>
        <v>15685</v>
      </c>
      <c r="BH135" s="26">
        <f t="shared" si="106"/>
        <v>27245</v>
      </c>
      <c r="BI135" s="26">
        <f t="shared" si="106"/>
        <v>23345</v>
      </c>
      <c r="BJ135" s="26">
        <f t="shared" si="106"/>
        <v>20799</v>
      </c>
      <c r="BK135" s="26">
        <f t="shared" si="106"/>
        <v>43037</v>
      </c>
      <c r="BL135" s="26">
        <f t="shared" si="106"/>
        <v>42437</v>
      </c>
      <c r="BM135" s="26">
        <f t="shared" si="106"/>
        <v>40957</v>
      </c>
      <c r="BN135" s="26">
        <f t="shared" si="106"/>
        <v>30665</v>
      </c>
      <c r="BO135" s="26">
        <f t="shared" si="106"/>
        <v>31163</v>
      </c>
      <c r="BP135" s="26">
        <f t="shared" si="106"/>
        <v>30989</v>
      </c>
      <c r="BQ135" s="26">
        <f t="shared" si="106"/>
        <v>98695</v>
      </c>
      <c r="BR135" s="26">
        <f t="shared" si="106"/>
        <v>99495</v>
      </c>
      <c r="BS135" s="26">
        <f t="shared" si="106"/>
        <v>97861</v>
      </c>
      <c r="BT135" s="26">
        <f t="shared" si="106"/>
        <v>52870</v>
      </c>
      <c r="BU135" s="26">
        <f t="shared" si="106"/>
        <v>48770</v>
      </c>
      <c r="BV135" s="26">
        <f t="shared" ref="BV135:BY135" si="107">BV136+BV137</f>
        <v>47306</v>
      </c>
      <c r="BW135" s="26">
        <f t="shared" si="107"/>
        <v>123728</v>
      </c>
      <c r="BX135" s="26">
        <f t="shared" si="107"/>
        <v>122730</v>
      </c>
      <c r="BY135" s="26">
        <f t="shared" si="107"/>
        <v>119518</v>
      </c>
      <c r="BZ135" s="21"/>
      <c r="CA135" s="21"/>
      <c r="CB135" s="21"/>
      <c r="CC135" s="21"/>
      <c r="CD135" s="21"/>
      <c r="CE135" s="21"/>
      <c r="CF135" s="21"/>
      <c r="CG135" s="21"/>
      <c r="CH135" s="21"/>
      <c r="CI135" s="21"/>
      <c r="CJ135" s="21"/>
      <c r="CK135" s="21"/>
      <c r="CL135" s="21"/>
      <c r="CM135" s="21"/>
      <c r="CN135" s="21"/>
      <c r="CO135" s="21"/>
      <c r="CP135" s="21"/>
      <c r="CQ135" s="21"/>
      <c r="CR135" s="21"/>
      <c r="CS135" s="21"/>
      <c r="CT135" s="21"/>
      <c r="CU135" s="21"/>
      <c r="CV135" s="21"/>
      <c r="CW135" s="21"/>
      <c r="CX135" s="21"/>
      <c r="CY135" s="21"/>
      <c r="CZ135" s="21"/>
      <c r="DA135" s="21"/>
      <c r="DB135" s="21"/>
      <c r="DC135" s="21"/>
      <c r="DD135" s="21"/>
      <c r="DE135" s="21"/>
      <c r="DF135" s="21"/>
      <c r="DG135" s="21"/>
      <c r="DH135" s="21"/>
      <c r="DI135" s="21"/>
      <c r="DJ135" s="21"/>
      <c r="DK135" s="21"/>
      <c r="DL135" s="21"/>
      <c r="DM135" s="21"/>
      <c r="DN135" s="21"/>
      <c r="DO135" s="21"/>
      <c r="DP135" s="21"/>
      <c r="DQ135" s="21"/>
      <c r="DR135" s="21"/>
      <c r="DS135" s="21"/>
      <c r="DT135" s="21"/>
      <c r="DU135" s="21"/>
      <c r="DV135" s="21"/>
      <c r="DW135" s="21"/>
      <c r="DX135" s="21"/>
      <c r="DY135" s="21"/>
      <c r="DZ135" s="21"/>
      <c r="EA135" s="21"/>
      <c r="EB135" s="21"/>
      <c r="EC135" s="21"/>
      <c r="ED135" s="21"/>
      <c r="EE135" s="21"/>
      <c r="EF135" s="21"/>
      <c r="EG135" s="21"/>
      <c r="EH135" s="21"/>
      <c r="EI135" s="21"/>
      <c r="EJ135" s="21"/>
      <c r="EK135" s="21"/>
      <c r="EL135" s="21"/>
      <c r="EM135" s="21"/>
      <c r="EN135" s="21"/>
      <c r="EO135" s="21"/>
      <c r="EP135" s="21"/>
      <c r="EQ135" s="21"/>
      <c r="ER135" s="21"/>
      <c r="ES135" s="21"/>
      <c r="ET135" s="21"/>
      <c r="EU135" s="21"/>
      <c r="EV135" s="21"/>
      <c r="EW135" s="21"/>
      <c r="EX135" s="21"/>
      <c r="EY135" s="21"/>
      <c r="EZ135" s="21"/>
      <c r="FA135" s="21"/>
      <c r="FB135" s="21"/>
      <c r="FC135" s="21"/>
      <c r="FD135" s="21"/>
      <c r="FE135" s="21"/>
      <c r="FF135" s="21"/>
      <c r="FG135" s="21"/>
      <c r="FH135" s="21"/>
      <c r="FI135" s="21"/>
      <c r="FJ135" s="21"/>
      <c r="FK135" s="21"/>
      <c r="FL135" s="21"/>
      <c r="FM135" s="21"/>
      <c r="FN135" s="21"/>
      <c r="FO135" s="21"/>
      <c r="FP135" s="21"/>
      <c r="FQ135" s="21"/>
      <c r="FR135" s="21"/>
      <c r="FS135" s="21"/>
      <c r="FT135" s="21"/>
      <c r="FU135" s="21"/>
      <c r="FV135" s="21"/>
      <c r="FW135" s="21"/>
      <c r="FX135" s="21"/>
      <c r="FY135" s="21"/>
      <c r="FZ135" s="21"/>
      <c r="GA135" s="21"/>
      <c r="GB135" s="21"/>
      <c r="GC135" s="21"/>
      <c r="GD135" s="21"/>
      <c r="GE135" s="21"/>
      <c r="GF135" s="21"/>
      <c r="GG135" s="21"/>
      <c r="GH135" s="21"/>
      <c r="GI135" s="21"/>
      <c r="GJ135" s="21"/>
      <c r="GK135" s="21"/>
      <c r="GL135" s="21"/>
      <c r="GM135" s="21"/>
      <c r="GN135" s="21"/>
      <c r="GO135" s="21"/>
      <c r="GP135" s="21"/>
      <c r="GQ135" s="21"/>
      <c r="GR135" s="21"/>
      <c r="GS135" s="21"/>
      <c r="GT135" s="21"/>
      <c r="GU135" s="21"/>
      <c r="GV135" s="21"/>
      <c r="GW135" s="21"/>
      <c r="GX135" s="21"/>
      <c r="GY135" s="21"/>
      <c r="GZ135" s="21"/>
      <c r="HA135" s="21"/>
      <c r="HB135" s="21"/>
      <c r="HC135" s="21"/>
      <c r="HD135" s="21"/>
      <c r="HE135" s="21"/>
      <c r="HF135" s="21"/>
      <c r="HG135" s="21"/>
      <c r="HH135" s="21"/>
      <c r="HI135" s="21"/>
      <c r="HJ135" s="21"/>
      <c r="HK135" s="21"/>
      <c r="HL135" s="21"/>
      <c r="HM135" s="21"/>
      <c r="HN135" s="21"/>
      <c r="HO135" s="21"/>
      <c r="HP135" s="21"/>
      <c r="HQ135" s="21"/>
      <c r="HR135" s="21"/>
      <c r="HS135" s="21"/>
      <c r="HT135" s="21"/>
      <c r="HU135" s="21"/>
      <c r="HV135" s="21"/>
      <c r="HW135" s="21"/>
      <c r="HX135" s="21"/>
      <c r="HY135" s="21"/>
      <c r="HZ135" s="21"/>
      <c r="IA135" s="21"/>
      <c r="IB135" s="21"/>
      <c r="IC135" s="21"/>
      <c r="ID135" s="21"/>
      <c r="IE135" s="21"/>
      <c r="IF135" s="21"/>
      <c r="IG135" s="21"/>
      <c r="IH135" s="21"/>
      <c r="II135" s="21"/>
      <c r="IJ135" s="21"/>
      <c r="IK135" s="21"/>
      <c r="IL135" s="21"/>
      <c r="IM135" s="21"/>
      <c r="IN135" s="21"/>
      <c r="IO135" s="21"/>
      <c r="IP135" s="21"/>
      <c r="IQ135" s="21"/>
      <c r="IR135" s="21"/>
      <c r="IS135" s="21"/>
      <c r="IT135" s="21"/>
      <c r="IU135" s="21"/>
      <c r="IV135" s="21"/>
      <c r="IW135" s="21"/>
    </row>
    <row r="136" spans="1:257" s="13" customFormat="1" ht="15.75" customHeight="1" x14ac:dyDescent="0.2">
      <c r="A136" s="209" t="s">
        <v>118</v>
      </c>
      <c r="B136" s="205" t="s">
        <v>94</v>
      </c>
      <c r="C136" s="12" t="s">
        <v>92</v>
      </c>
      <c r="D136" s="12" t="s">
        <v>38</v>
      </c>
      <c r="E136" s="12" t="s">
        <v>2</v>
      </c>
      <c r="F136" s="72" t="s">
        <v>70</v>
      </c>
      <c r="G136" s="12" t="s">
        <v>7</v>
      </c>
      <c r="H136" s="12" t="s">
        <v>5</v>
      </c>
      <c r="I136" s="164">
        <f t="shared" si="74"/>
        <v>260235</v>
      </c>
      <c r="J136" s="41">
        <v>249980</v>
      </c>
      <c r="K136" s="41">
        <f t="shared" si="99"/>
        <v>248178</v>
      </c>
      <c r="L136" s="44">
        <v>13005</v>
      </c>
      <c r="M136" s="44">
        <v>11276</v>
      </c>
      <c r="N136" s="44">
        <v>11270</v>
      </c>
      <c r="O136" s="44">
        <v>23074</v>
      </c>
      <c r="P136" s="44">
        <v>27024</v>
      </c>
      <c r="Q136" s="44">
        <v>27024</v>
      </c>
      <c r="R136" s="44">
        <v>7319</v>
      </c>
      <c r="S136" s="44">
        <v>5183</v>
      </c>
      <c r="T136" s="44">
        <v>5079</v>
      </c>
      <c r="U136" s="44">
        <v>11333</v>
      </c>
      <c r="V136" s="44">
        <v>12098</v>
      </c>
      <c r="W136" s="44">
        <v>12070</v>
      </c>
      <c r="X136" s="44">
        <v>6192</v>
      </c>
      <c r="Y136" s="44">
        <v>4817</v>
      </c>
      <c r="Z136" s="44">
        <v>4665</v>
      </c>
      <c r="AA136" s="44">
        <v>4756</v>
      </c>
      <c r="AB136" s="44">
        <v>5271</v>
      </c>
      <c r="AC136" s="44">
        <v>5169</v>
      </c>
      <c r="AD136" s="44">
        <v>5834</v>
      </c>
      <c r="AE136" s="44">
        <v>6404</v>
      </c>
      <c r="AF136" s="44">
        <v>6206</v>
      </c>
      <c r="AG136" s="44">
        <v>5685</v>
      </c>
      <c r="AH136" s="44">
        <v>5805</v>
      </c>
      <c r="AI136" s="44">
        <v>5696</v>
      </c>
      <c r="AJ136" s="44">
        <v>7431</v>
      </c>
      <c r="AK136" s="44">
        <v>7101</v>
      </c>
      <c r="AL136" s="44">
        <v>6963</v>
      </c>
      <c r="AM136" s="44">
        <v>2601</v>
      </c>
      <c r="AN136" s="44">
        <v>2351</v>
      </c>
      <c r="AO136" s="44">
        <v>2244</v>
      </c>
      <c r="AP136" s="44">
        <v>6242</v>
      </c>
      <c r="AQ136" s="44">
        <v>5772</v>
      </c>
      <c r="AR136" s="44">
        <v>5729</v>
      </c>
      <c r="AS136" s="44">
        <v>4124</v>
      </c>
      <c r="AT136" s="44">
        <v>3924</v>
      </c>
      <c r="AU136" s="44">
        <v>3831</v>
      </c>
      <c r="AV136" s="44">
        <v>8175</v>
      </c>
      <c r="AW136" s="44">
        <v>6755</v>
      </c>
      <c r="AX136" s="44">
        <v>6755</v>
      </c>
      <c r="AY136" s="44">
        <v>6428</v>
      </c>
      <c r="AZ136" s="44">
        <v>6328</v>
      </c>
      <c r="BA136" s="44">
        <v>6267</v>
      </c>
      <c r="BB136" s="44">
        <v>7394</v>
      </c>
      <c r="BC136" s="44">
        <v>7194</v>
      </c>
      <c r="BD136" s="44">
        <v>7084</v>
      </c>
      <c r="BE136" s="44">
        <v>7060</v>
      </c>
      <c r="BF136" s="44">
        <v>5620</v>
      </c>
      <c r="BG136" s="44">
        <v>5555</v>
      </c>
      <c r="BH136" s="44">
        <v>10784</v>
      </c>
      <c r="BI136" s="44">
        <v>7484</v>
      </c>
      <c r="BJ136" s="44">
        <v>7366</v>
      </c>
      <c r="BK136" s="44">
        <v>15123</v>
      </c>
      <c r="BL136" s="44">
        <v>14523</v>
      </c>
      <c r="BM136" s="44">
        <v>14505</v>
      </c>
      <c r="BN136" s="44">
        <v>10775</v>
      </c>
      <c r="BO136" s="44">
        <v>11075</v>
      </c>
      <c r="BP136" s="44">
        <v>10974</v>
      </c>
      <c r="BQ136" s="44">
        <v>35595</v>
      </c>
      <c r="BR136" s="44">
        <v>34775</v>
      </c>
      <c r="BS136" s="44">
        <v>34660</v>
      </c>
      <c r="BT136" s="44">
        <v>18577</v>
      </c>
      <c r="BU136" s="44">
        <v>16812</v>
      </c>
      <c r="BV136" s="44">
        <v>16750</v>
      </c>
      <c r="BW136" s="44">
        <v>42728</v>
      </c>
      <c r="BX136" s="44">
        <v>42388</v>
      </c>
      <c r="BY136" s="91">
        <v>42316</v>
      </c>
      <c r="BZ136" s="20"/>
      <c r="CA136" s="20"/>
      <c r="CB136" s="20"/>
      <c r="CC136" s="20"/>
      <c r="CD136" s="20"/>
      <c r="CE136" s="20"/>
      <c r="CF136" s="20"/>
      <c r="CG136" s="20"/>
      <c r="CH136" s="20"/>
      <c r="CI136" s="20"/>
      <c r="CJ136" s="20"/>
      <c r="CK136" s="20"/>
      <c r="CL136" s="20"/>
      <c r="CM136" s="20"/>
      <c r="CN136" s="20"/>
      <c r="CO136" s="20"/>
      <c r="CP136" s="20"/>
      <c r="CQ136" s="20"/>
      <c r="CR136" s="20"/>
      <c r="CS136" s="20"/>
      <c r="CT136" s="20"/>
      <c r="CU136" s="20"/>
      <c r="CV136" s="20"/>
      <c r="CW136" s="20"/>
      <c r="CX136" s="20"/>
      <c r="CY136" s="20"/>
      <c r="CZ136" s="20"/>
      <c r="DA136" s="20"/>
      <c r="DB136" s="20"/>
      <c r="DC136" s="20"/>
      <c r="DD136" s="20"/>
      <c r="DE136" s="20"/>
      <c r="DF136" s="20"/>
      <c r="DG136" s="20"/>
      <c r="DH136" s="20"/>
      <c r="DI136" s="20"/>
      <c r="DJ136" s="20"/>
      <c r="DK136" s="20"/>
      <c r="DL136" s="20"/>
      <c r="DM136" s="20"/>
      <c r="DN136" s="20"/>
      <c r="DO136" s="20"/>
      <c r="DP136" s="20"/>
      <c r="DQ136" s="20"/>
      <c r="DR136" s="20"/>
      <c r="DS136" s="20"/>
      <c r="DT136" s="20"/>
      <c r="DU136" s="20"/>
      <c r="DV136" s="20"/>
      <c r="DW136" s="20"/>
      <c r="DX136" s="20"/>
      <c r="DY136" s="20"/>
      <c r="DZ136" s="20"/>
      <c r="EA136" s="20"/>
      <c r="EB136" s="20"/>
      <c r="EC136" s="20"/>
      <c r="ED136" s="20"/>
      <c r="EE136" s="20"/>
      <c r="EF136" s="20"/>
      <c r="EG136" s="20"/>
      <c r="EH136" s="20"/>
      <c r="EI136" s="20"/>
      <c r="EJ136" s="20"/>
      <c r="EK136" s="20"/>
      <c r="EL136" s="20"/>
      <c r="EM136" s="20"/>
      <c r="EN136" s="20"/>
      <c r="EO136" s="20"/>
      <c r="EP136" s="20"/>
      <c r="EQ136" s="20"/>
      <c r="ER136" s="20"/>
      <c r="ES136" s="20"/>
      <c r="ET136" s="20"/>
      <c r="EU136" s="20"/>
      <c r="EV136" s="20"/>
      <c r="EW136" s="20"/>
      <c r="EX136" s="20"/>
      <c r="EY136" s="20"/>
      <c r="EZ136" s="20"/>
      <c r="FA136" s="20"/>
      <c r="FB136" s="20"/>
      <c r="FC136" s="20"/>
      <c r="FD136" s="20"/>
      <c r="FE136" s="20"/>
      <c r="FF136" s="20"/>
      <c r="FG136" s="20"/>
      <c r="FH136" s="20"/>
      <c r="FI136" s="20"/>
      <c r="FJ136" s="20"/>
      <c r="FK136" s="20"/>
      <c r="FL136" s="20"/>
      <c r="FM136" s="20"/>
      <c r="FN136" s="20"/>
      <c r="FO136" s="20"/>
      <c r="FP136" s="20"/>
      <c r="FQ136" s="20"/>
      <c r="FR136" s="20"/>
      <c r="FS136" s="20"/>
      <c r="FT136" s="20"/>
      <c r="FU136" s="20"/>
      <c r="FV136" s="20"/>
      <c r="FW136" s="20"/>
      <c r="FX136" s="20"/>
      <c r="FY136" s="20"/>
      <c r="FZ136" s="20"/>
      <c r="GA136" s="20"/>
      <c r="GB136" s="20"/>
      <c r="GC136" s="20"/>
      <c r="GD136" s="20"/>
      <c r="GE136" s="20"/>
      <c r="GF136" s="20"/>
      <c r="GG136" s="20"/>
      <c r="GH136" s="20"/>
      <c r="GI136" s="20"/>
      <c r="GJ136" s="20"/>
      <c r="GK136" s="20"/>
      <c r="GL136" s="20"/>
      <c r="GM136" s="20"/>
      <c r="GN136" s="20"/>
      <c r="GO136" s="20"/>
      <c r="GP136" s="20"/>
      <c r="GQ136" s="20"/>
      <c r="GR136" s="20"/>
      <c r="GS136" s="20"/>
      <c r="GT136" s="20"/>
      <c r="GU136" s="20"/>
      <c r="GV136" s="20"/>
      <c r="GW136" s="20"/>
      <c r="GX136" s="20"/>
      <c r="GY136" s="20"/>
      <c r="GZ136" s="20"/>
      <c r="HA136" s="20"/>
      <c r="HB136" s="20"/>
      <c r="HC136" s="20"/>
      <c r="HD136" s="20"/>
      <c r="HE136" s="20"/>
      <c r="HF136" s="20"/>
      <c r="HG136" s="20"/>
      <c r="HH136" s="20"/>
      <c r="HI136" s="20"/>
      <c r="HJ136" s="20"/>
      <c r="HK136" s="20"/>
      <c r="HL136" s="20"/>
      <c r="HM136" s="20"/>
      <c r="HN136" s="20"/>
      <c r="HO136" s="20"/>
      <c r="HP136" s="20"/>
      <c r="HQ136" s="20"/>
      <c r="HR136" s="20"/>
      <c r="HS136" s="20"/>
      <c r="HT136" s="20"/>
      <c r="HU136" s="20"/>
      <c r="HV136" s="20"/>
      <c r="HW136" s="20"/>
      <c r="HX136" s="20"/>
      <c r="HY136" s="20"/>
      <c r="HZ136" s="20"/>
      <c r="IA136" s="20"/>
      <c r="IB136" s="20"/>
      <c r="IC136" s="20"/>
      <c r="ID136" s="20"/>
      <c r="IE136" s="20"/>
      <c r="IF136" s="20"/>
      <c r="IG136" s="20"/>
      <c r="IH136" s="20"/>
      <c r="II136" s="20"/>
      <c r="IJ136" s="20"/>
      <c r="IK136" s="20"/>
      <c r="IL136" s="20"/>
      <c r="IM136" s="20"/>
      <c r="IN136" s="20"/>
      <c r="IO136" s="20"/>
      <c r="IP136" s="20"/>
      <c r="IQ136" s="20"/>
      <c r="IR136" s="20"/>
      <c r="IS136" s="20"/>
      <c r="IT136" s="20"/>
      <c r="IU136" s="20"/>
      <c r="IV136" s="20"/>
      <c r="IW136" s="20"/>
    </row>
    <row r="137" spans="1:257" s="13" customFormat="1" ht="19.5" customHeight="1" x14ac:dyDescent="0.2">
      <c r="A137" s="209" t="s">
        <v>119</v>
      </c>
      <c r="B137" s="205" t="s">
        <v>149</v>
      </c>
      <c r="C137" s="12" t="s">
        <v>92</v>
      </c>
      <c r="D137" s="12" t="s">
        <v>38</v>
      </c>
      <c r="E137" s="12" t="s">
        <v>2</v>
      </c>
      <c r="F137" s="72" t="s">
        <v>70</v>
      </c>
      <c r="G137" s="12" t="s">
        <v>7</v>
      </c>
      <c r="H137" s="12" t="s">
        <v>5</v>
      </c>
      <c r="I137" s="164">
        <f t="shared" si="74"/>
        <v>480377</v>
      </c>
      <c r="J137" s="41">
        <v>480377</v>
      </c>
      <c r="K137" s="41">
        <f t="shared" si="99"/>
        <v>452624</v>
      </c>
      <c r="L137" s="44">
        <v>24005</v>
      </c>
      <c r="M137" s="44">
        <v>22084</v>
      </c>
      <c r="N137" s="44">
        <v>20542</v>
      </c>
      <c r="O137" s="44">
        <v>50068</v>
      </c>
      <c r="P137" s="44">
        <v>50318</v>
      </c>
      <c r="Q137" s="44">
        <v>49295</v>
      </c>
      <c r="R137" s="44">
        <v>10974</v>
      </c>
      <c r="S137" s="44">
        <v>10710</v>
      </c>
      <c r="T137" s="44">
        <v>9261</v>
      </c>
      <c r="U137" s="44">
        <v>28120</v>
      </c>
      <c r="V137" s="44">
        <v>26170</v>
      </c>
      <c r="W137" s="44">
        <v>22011</v>
      </c>
      <c r="X137" s="44">
        <v>7545</v>
      </c>
      <c r="Y137" s="44">
        <v>8920</v>
      </c>
      <c r="Z137" s="44">
        <v>8507</v>
      </c>
      <c r="AA137" s="44">
        <v>8779</v>
      </c>
      <c r="AB137" s="44">
        <v>9764</v>
      </c>
      <c r="AC137" s="44">
        <v>9425</v>
      </c>
      <c r="AD137" s="44">
        <v>10768</v>
      </c>
      <c r="AE137" s="44">
        <v>11798</v>
      </c>
      <c r="AF137" s="44">
        <v>11318</v>
      </c>
      <c r="AG137" s="44">
        <v>9945</v>
      </c>
      <c r="AH137" s="44">
        <v>10925</v>
      </c>
      <c r="AI137" s="44">
        <v>10387</v>
      </c>
      <c r="AJ137" s="44">
        <v>13374</v>
      </c>
      <c r="AK137" s="44">
        <v>13504</v>
      </c>
      <c r="AL137" s="44">
        <v>12697</v>
      </c>
      <c r="AM137" s="44">
        <v>4390</v>
      </c>
      <c r="AN137" s="44">
        <v>4540</v>
      </c>
      <c r="AO137" s="44">
        <v>4092</v>
      </c>
      <c r="AP137" s="44">
        <v>11522</v>
      </c>
      <c r="AQ137" s="44">
        <v>11522</v>
      </c>
      <c r="AR137" s="44">
        <v>10447</v>
      </c>
      <c r="AS137" s="44">
        <v>7613</v>
      </c>
      <c r="AT137" s="44">
        <v>7613</v>
      </c>
      <c r="AU137" s="44">
        <v>6985</v>
      </c>
      <c r="AV137" s="44">
        <v>13512</v>
      </c>
      <c r="AW137" s="44">
        <v>14082</v>
      </c>
      <c r="AX137" s="44">
        <v>12317</v>
      </c>
      <c r="AY137" s="44">
        <v>11865</v>
      </c>
      <c r="AZ137" s="44">
        <v>11865</v>
      </c>
      <c r="BA137" s="44">
        <v>11434</v>
      </c>
      <c r="BB137" s="44">
        <v>13237</v>
      </c>
      <c r="BC137" s="44">
        <v>13337</v>
      </c>
      <c r="BD137" s="44">
        <v>12917</v>
      </c>
      <c r="BE137" s="44">
        <v>12002</v>
      </c>
      <c r="BF137" s="44">
        <v>12342</v>
      </c>
      <c r="BG137" s="44">
        <v>10130</v>
      </c>
      <c r="BH137" s="44">
        <v>16461</v>
      </c>
      <c r="BI137" s="44">
        <v>15861</v>
      </c>
      <c r="BJ137" s="44">
        <v>13433</v>
      </c>
      <c r="BK137" s="44">
        <v>27914</v>
      </c>
      <c r="BL137" s="44">
        <v>27914</v>
      </c>
      <c r="BM137" s="44">
        <v>26452</v>
      </c>
      <c r="BN137" s="44">
        <v>19890</v>
      </c>
      <c r="BO137" s="44">
        <v>20088</v>
      </c>
      <c r="BP137" s="44">
        <v>20015</v>
      </c>
      <c r="BQ137" s="44">
        <v>63100</v>
      </c>
      <c r="BR137" s="44">
        <v>64720</v>
      </c>
      <c r="BS137" s="44">
        <v>63201</v>
      </c>
      <c r="BT137" s="44">
        <v>34293</v>
      </c>
      <c r="BU137" s="44">
        <v>31958</v>
      </c>
      <c r="BV137" s="44">
        <v>30556</v>
      </c>
      <c r="BW137" s="44">
        <v>81000</v>
      </c>
      <c r="BX137" s="44">
        <v>80342</v>
      </c>
      <c r="BY137" s="91">
        <v>77202</v>
      </c>
      <c r="BZ137" s="20"/>
      <c r="CA137" s="20"/>
      <c r="CB137" s="20"/>
      <c r="CC137" s="20"/>
      <c r="CD137" s="20"/>
      <c r="CE137" s="20"/>
      <c r="CF137" s="20"/>
      <c r="CG137" s="20"/>
      <c r="CH137" s="20"/>
      <c r="CI137" s="20"/>
      <c r="CJ137" s="20"/>
      <c r="CK137" s="20"/>
      <c r="CL137" s="20"/>
      <c r="CM137" s="20"/>
      <c r="CN137" s="20"/>
      <c r="CO137" s="20"/>
      <c r="CP137" s="20"/>
      <c r="CQ137" s="20"/>
      <c r="CR137" s="20"/>
      <c r="CS137" s="20"/>
      <c r="CT137" s="20"/>
      <c r="CU137" s="20"/>
      <c r="CV137" s="20"/>
      <c r="CW137" s="20"/>
      <c r="CX137" s="20"/>
      <c r="CY137" s="20"/>
      <c r="CZ137" s="20"/>
      <c r="DA137" s="20"/>
      <c r="DB137" s="20"/>
      <c r="DC137" s="20"/>
      <c r="DD137" s="20"/>
      <c r="DE137" s="20"/>
      <c r="DF137" s="20"/>
      <c r="DG137" s="20"/>
      <c r="DH137" s="20"/>
      <c r="DI137" s="20"/>
      <c r="DJ137" s="20"/>
      <c r="DK137" s="20"/>
      <c r="DL137" s="20"/>
      <c r="DM137" s="20"/>
      <c r="DN137" s="20"/>
      <c r="DO137" s="20"/>
      <c r="DP137" s="20"/>
      <c r="DQ137" s="20"/>
      <c r="DR137" s="20"/>
      <c r="DS137" s="20"/>
      <c r="DT137" s="20"/>
      <c r="DU137" s="20"/>
      <c r="DV137" s="20"/>
      <c r="DW137" s="20"/>
      <c r="DX137" s="20"/>
      <c r="DY137" s="20"/>
      <c r="DZ137" s="20"/>
      <c r="EA137" s="20"/>
      <c r="EB137" s="20"/>
      <c r="EC137" s="20"/>
      <c r="ED137" s="20"/>
      <c r="EE137" s="20"/>
      <c r="EF137" s="20"/>
      <c r="EG137" s="20"/>
      <c r="EH137" s="20"/>
      <c r="EI137" s="20"/>
      <c r="EJ137" s="20"/>
      <c r="EK137" s="20"/>
      <c r="EL137" s="20"/>
      <c r="EM137" s="20"/>
      <c r="EN137" s="20"/>
      <c r="EO137" s="20"/>
      <c r="EP137" s="20"/>
      <c r="EQ137" s="20"/>
      <c r="ER137" s="20"/>
      <c r="ES137" s="20"/>
      <c r="ET137" s="20"/>
      <c r="EU137" s="20"/>
      <c r="EV137" s="20"/>
      <c r="EW137" s="20"/>
      <c r="EX137" s="20"/>
      <c r="EY137" s="20"/>
      <c r="EZ137" s="20"/>
      <c r="FA137" s="20"/>
      <c r="FB137" s="20"/>
      <c r="FC137" s="20"/>
      <c r="FD137" s="20"/>
      <c r="FE137" s="20"/>
      <c r="FF137" s="20"/>
      <c r="FG137" s="20"/>
      <c r="FH137" s="20"/>
      <c r="FI137" s="20"/>
      <c r="FJ137" s="20"/>
      <c r="FK137" s="20"/>
      <c r="FL137" s="20"/>
      <c r="FM137" s="20"/>
      <c r="FN137" s="20"/>
      <c r="FO137" s="20"/>
      <c r="FP137" s="20"/>
      <c r="FQ137" s="20"/>
      <c r="FR137" s="20"/>
      <c r="FS137" s="20"/>
      <c r="FT137" s="20"/>
      <c r="FU137" s="20"/>
      <c r="FV137" s="20"/>
      <c r="FW137" s="20"/>
      <c r="FX137" s="20"/>
      <c r="FY137" s="20"/>
      <c r="FZ137" s="20"/>
      <c r="GA137" s="20"/>
      <c r="GB137" s="20"/>
      <c r="GC137" s="20"/>
      <c r="GD137" s="20"/>
      <c r="GE137" s="20"/>
      <c r="GF137" s="20"/>
      <c r="GG137" s="20"/>
      <c r="GH137" s="20"/>
      <c r="GI137" s="20"/>
      <c r="GJ137" s="20"/>
      <c r="GK137" s="20"/>
      <c r="GL137" s="20"/>
      <c r="GM137" s="20"/>
      <c r="GN137" s="20"/>
      <c r="GO137" s="20"/>
      <c r="GP137" s="20"/>
      <c r="GQ137" s="20"/>
      <c r="GR137" s="20"/>
      <c r="GS137" s="20"/>
      <c r="GT137" s="20"/>
      <c r="GU137" s="20"/>
      <c r="GV137" s="20"/>
      <c r="GW137" s="20"/>
      <c r="GX137" s="20"/>
      <c r="GY137" s="20"/>
      <c r="GZ137" s="20"/>
      <c r="HA137" s="20"/>
      <c r="HB137" s="20"/>
      <c r="HC137" s="20"/>
      <c r="HD137" s="20"/>
      <c r="HE137" s="20"/>
      <c r="HF137" s="20"/>
      <c r="HG137" s="20"/>
      <c r="HH137" s="20"/>
      <c r="HI137" s="20"/>
      <c r="HJ137" s="20"/>
      <c r="HK137" s="20"/>
      <c r="HL137" s="20"/>
      <c r="HM137" s="20"/>
      <c r="HN137" s="20"/>
      <c r="HO137" s="20"/>
      <c r="HP137" s="20"/>
      <c r="HQ137" s="20"/>
      <c r="HR137" s="20"/>
      <c r="HS137" s="20"/>
      <c r="HT137" s="20"/>
      <c r="HU137" s="20"/>
      <c r="HV137" s="20"/>
      <c r="HW137" s="20"/>
      <c r="HX137" s="20"/>
      <c r="HY137" s="20"/>
      <c r="HZ137" s="20"/>
      <c r="IA137" s="20"/>
      <c r="IB137" s="20"/>
      <c r="IC137" s="20"/>
      <c r="ID137" s="20"/>
      <c r="IE137" s="20"/>
      <c r="IF137" s="20"/>
      <c r="IG137" s="20"/>
      <c r="IH137" s="20"/>
      <c r="II137" s="20"/>
      <c r="IJ137" s="20"/>
      <c r="IK137" s="20"/>
      <c r="IL137" s="20"/>
      <c r="IM137" s="20"/>
      <c r="IN137" s="20"/>
      <c r="IO137" s="20"/>
      <c r="IP137" s="20"/>
      <c r="IQ137" s="20"/>
      <c r="IR137" s="20"/>
      <c r="IS137" s="20"/>
      <c r="IT137" s="20"/>
      <c r="IU137" s="20"/>
      <c r="IV137" s="20"/>
      <c r="IW137" s="20"/>
    </row>
    <row r="138" spans="1:257" s="9" customFormat="1" ht="51" customHeight="1" x14ac:dyDescent="0.2">
      <c r="A138" s="103" t="s">
        <v>220</v>
      </c>
      <c r="B138" s="205" t="s">
        <v>149</v>
      </c>
      <c r="C138" s="15" t="s">
        <v>92</v>
      </c>
      <c r="D138" s="15" t="s">
        <v>38</v>
      </c>
      <c r="E138" s="15" t="s">
        <v>2</v>
      </c>
      <c r="F138" s="69" t="s">
        <v>71</v>
      </c>
      <c r="G138" s="15" t="s">
        <v>7</v>
      </c>
      <c r="H138" s="12" t="s">
        <v>5</v>
      </c>
      <c r="I138" s="164">
        <f t="shared" si="74"/>
        <v>60604</v>
      </c>
      <c r="J138" s="26">
        <v>57604</v>
      </c>
      <c r="K138" s="26">
        <f t="shared" si="99"/>
        <v>17010</v>
      </c>
      <c r="L138" s="26">
        <v>2811</v>
      </c>
      <c r="M138" s="26">
        <v>2811</v>
      </c>
      <c r="N138" s="26">
        <v>837</v>
      </c>
      <c r="O138" s="26">
        <v>5341</v>
      </c>
      <c r="P138" s="26">
        <v>5341</v>
      </c>
      <c r="Q138" s="26">
        <v>2008</v>
      </c>
      <c r="R138" s="26">
        <v>2136</v>
      </c>
      <c r="S138" s="26">
        <v>1636</v>
      </c>
      <c r="T138" s="26">
        <v>501</v>
      </c>
      <c r="U138" s="26">
        <v>3373</v>
      </c>
      <c r="V138" s="26">
        <v>3373</v>
      </c>
      <c r="W138" s="26">
        <v>720</v>
      </c>
      <c r="X138" s="26">
        <v>843</v>
      </c>
      <c r="Y138" s="26">
        <v>843</v>
      </c>
      <c r="Z138" s="26">
        <v>279</v>
      </c>
      <c r="AA138" s="26">
        <v>1687</v>
      </c>
      <c r="AB138" s="26">
        <v>1687</v>
      </c>
      <c r="AC138" s="26">
        <v>335</v>
      </c>
      <c r="AD138" s="26">
        <v>1405</v>
      </c>
      <c r="AE138" s="26">
        <v>1405</v>
      </c>
      <c r="AF138" s="26">
        <v>332</v>
      </c>
      <c r="AG138" s="26">
        <v>1405</v>
      </c>
      <c r="AH138" s="26">
        <v>1405</v>
      </c>
      <c r="AI138" s="26">
        <v>223</v>
      </c>
      <c r="AJ138" s="26">
        <v>1124</v>
      </c>
      <c r="AK138" s="26">
        <v>1124</v>
      </c>
      <c r="AL138" s="26">
        <v>554</v>
      </c>
      <c r="AM138" s="26">
        <v>281</v>
      </c>
      <c r="AN138" s="26">
        <v>281</v>
      </c>
      <c r="AO138" s="26">
        <v>167</v>
      </c>
      <c r="AP138" s="26">
        <v>1405</v>
      </c>
      <c r="AQ138" s="26">
        <v>1405</v>
      </c>
      <c r="AR138" s="26">
        <v>722</v>
      </c>
      <c r="AS138" s="26">
        <v>675</v>
      </c>
      <c r="AT138" s="26">
        <v>675</v>
      </c>
      <c r="AU138" s="26">
        <v>222</v>
      </c>
      <c r="AV138" s="26">
        <v>1574</v>
      </c>
      <c r="AW138" s="26">
        <v>1574</v>
      </c>
      <c r="AX138" s="26">
        <v>391</v>
      </c>
      <c r="AY138" s="26">
        <v>2249</v>
      </c>
      <c r="AZ138" s="26">
        <v>2249</v>
      </c>
      <c r="BA138" s="26">
        <v>607</v>
      </c>
      <c r="BB138" s="26">
        <v>2980</v>
      </c>
      <c r="BC138" s="26">
        <v>2980</v>
      </c>
      <c r="BD138" s="26">
        <v>611</v>
      </c>
      <c r="BE138" s="26">
        <v>1687</v>
      </c>
      <c r="BF138" s="26">
        <v>1687</v>
      </c>
      <c r="BG138" s="26">
        <v>112</v>
      </c>
      <c r="BH138" s="26">
        <v>2530</v>
      </c>
      <c r="BI138" s="26">
        <v>2530</v>
      </c>
      <c r="BJ138" s="26">
        <v>279</v>
      </c>
      <c r="BK138" s="26">
        <v>1687</v>
      </c>
      <c r="BL138" s="26">
        <v>2187</v>
      </c>
      <c r="BM138" s="26">
        <v>1597</v>
      </c>
      <c r="BN138" s="26">
        <v>2811</v>
      </c>
      <c r="BO138" s="26">
        <v>2811</v>
      </c>
      <c r="BP138" s="26">
        <v>630</v>
      </c>
      <c r="BQ138" s="26">
        <v>10119</v>
      </c>
      <c r="BR138" s="26">
        <v>10119</v>
      </c>
      <c r="BS138" s="26">
        <v>2924</v>
      </c>
      <c r="BT138" s="26">
        <v>2923</v>
      </c>
      <c r="BU138" s="26">
        <v>2423</v>
      </c>
      <c r="BV138" s="26">
        <v>1228</v>
      </c>
      <c r="BW138" s="26">
        <v>9558</v>
      </c>
      <c r="BX138" s="26">
        <v>7058</v>
      </c>
      <c r="BY138" s="95">
        <v>1731</v>
      </c>
      <c r="BZ138" s="21"/>
      <c r="CA138" s="21"/>
      <c r="CB138" s="21"/>
      <c r="CC138" s="21"/>
      <c r="CD138" s="21"/>
      <c r="CE138" s="21"/>
      <c r="CF138" s="21"/>
      <c r="CG138" s="21"/>
      <c r="CH138" s="21"/>
      <c r="CI138" s="21"/>
      <c r="CJ138" s="21"/>
      <c r="CK138" s="21"/>
      <c r="CL138" s="21"/>
      <c r="CM138" s="21"/>
      <c r="CN138" s="21"/>
      <c r="CO138" s="21"/>
      <c r="CP138" s="21"/>
      <c r="CQ138" s="21"/>
      <c r="CR138" s="21"/>
      <c r="CS138" s="21"/>
      <c r="CT138" s="21"/>
      <c r="CU138" s="21"/>
      <c r="CV138" s="21"/>
      <c r="CW138" s="21"/>
      <c r="CX138" s="21"/>
      <c r="CY138" s="21"/>
      <c r="CZ138" s="21"/>
      <c r="DA138" s="21"/>
      <c r="DB138" s="21"/>
      <c r="DC138" s="21"/>
      <c r="DD138" s="21"/>
      <c r="DE138" s="21"/>
      <c r="DF138" s="21"/>
      <c r="DG138" s="21"/>
      <c r="DH138" s="21"/>
      <c r="DI138" s="21"/>
      <c r="DJ138" s="21"/>
      <c r="DK138" s="21"/>
      <c r="DL138" s="21"/>
      <c r="DM138" s="21"/>
      <c r="DN138" s="21"/>
      <c r="DO138" s="21"/>
      <c r="DP138" s="21"/>
      <c r="DQ138" s="21"/>
      <c r="DR138" s="21"/>
      <c r="DS138" s="21"/>
      <c r="DT138" s="21"/>
      <c r="DU138" s="21"/>
      <c r="DV138" s="21"/>
      <c r="DW138" s="21"/>
      <c r="DX138" s="21"/>
      <c r="DY138" s="21"/>
      <c r="DZ138" s="21"/>
      <c r="EA138" s="21"/>
      <c r="EB138" s="21"/>
      <c r="EC138" s="21"/>
      <c r="ED138" s="21"/>
      <c r="EE138" s="21"/>
      <c r="EF138" s="21"/>
      <c r="EG138" s="21"/>
      <c r="EH138" s="21"/>
      <c r="EI138" s="21"/>
      <c r="EJ138" s="21"/>
      <c r="EK138" s="21"/>
      <c r="EL138" s="21"/>
      <c r="EM138" s="21"/>
      <c r="EN138" s="21"/>
      <c r="EO138" s="21"/>
      <c r="EP138" s="21"/>
      <c r="EQ138" s="21"/>
      <c r="ER138" s="21"/>
      <c r="ES138" s="21"/>
      <c r="ET138" s="21"/>
      <c r="EU138" s="21"/>
      <c r="EV138" s="21"/>
      <c r="EW138" s="21"/>
      <c r="EX138" s="21"/>
      <c r="EY138" s="21"/>
      <c r="EZ138" s="21"/>
      <c r="FA138" s="21"/>
      <c r="FB138" s="21"/>
      <c r="FC138" s="21"/>
      <c r="FD138" s="21"/>
      <c r="FE138" s="21"/>
      <c r="FF138" s="21"/>
      <c r="FG138" s="21"/>
      <c r="FH138" s="21"/>
      <c r="FI138" s="21"/>
      <c r="FJ138" s="21"/>
      <c r="FK138" s="21"/>
      <c r="FL138" s="21"/>
      <c r="FM138" s="21"/>
      <c r="FN138" s="21"/>
      <c r="FO138" s="21"/>
      <c r="FP138" s="21"/>
      <c r="FQ138" s="21"/>
      <c r="FR138" s="21"/>
      <c r="FS138" s="21"/>
      <c r="FT138" s="21"/>
      <c r="FU138" s="21"/>
      <c r="FV138" s="21"/>
      <c r="FW138" s="21"/>
      <c r="FX138" s="21"/>
      <c r="FY138" s="21"/>
      <c r="FZ138" s="21"/>
      <c r="GA138" s="21"/>
      <c r="GB138" s="21"/>
      <c r="GC138" s="21"/>
      <c r="GD138" s="21"/>
      <c r="GE138" s="21"/>
      <c r="GF138" s="21"/>
      <c r="GG138" s="21"/>
      <c r="GH138" s="21"/>
      <c r="GI138" s="21"/>
      <c r="GJ138" s="21"/>
      <c r="GK138" s="21"/>
      <c r="GL138" s="21"/>
      <c r="GM138" s="21"/>
      <c r="GN138" s="21"/>
      <c r="GO138" s="21"/>
      <c r="GP138" s="21"/>
      <c r="GQ138" s="21"/>
      <c r="GR138" s="21"/>
      <c r="GS138" s="21"/>
      <c r="GT138" s="21"/>
      <c r="GU138" s="21"/>
      <c r="GV138" s="21"/>
      <c r="GW138" s="21"/>
      <c r="GX138" s="21"/>
      <c r="GY138" s="21"/>
      <c r="GZ138" s="21"/>
      <c r="HA138" s="21"/>
      <c r="HB138" s="21"/>
      <c r="HC138" s="21"/>
      <c r="HD138" s="21"/>
      <c r="HE138" s="21"/>
      <c r="HF138" s="21"/>
      <c r="HG138" s="21"/>
      <c r="HH138" s="21"/>
      <c r="HI138" s="21"/>
      <c r="HJ138" s="21"/>
      <c r="HK138" s="21"/>
      <c r="HL138" s="21"/>
      <c r="HM138" s="21"/>
      <c r="HN138" s="21"/>
      <c r="HO138" s="21"/>
      <c r="HP138" s="21"/>
      <c r="HQ138" s="21"/>
      <c r="HR138" s="21"/>
      <c r="HS138" s="21"/>
      <c r="HT138" s="21"/>
      <c r="HU138" s="21"/>
      <c r="HV138" s="21"/>
      <c r="HW138" s="21"/>
      <c r="HX138" s="21"/>
      <c r="HY138" s="21"/>
      <c r="HZ138" s="21"/>
      <c r="IA138" s="21"/>
      <c r="IB138" s="21"/>
      <c r="IC138" s="21"/>
      <c r="ID138" s="21"/>
      <c r="IE138" s="21"/>
      <c r="IF138" s="21"/>
      <c r="IG138" s="21"/>
      <c r="IH138" s="21"/>
      <c r="II138" s="21"/>
      <c r="IJ138" s="21"/>
      <c r="IK138" s="21"/>
      <c r="IL138" s="21"/>
      <c r="IM138" s="21"/>
      <c r="IN138" s="21"/>
      <c r="IO138" s="21"/>
      <c r="IP138" s="21"/>
      <c r="IQ138" s="21"/>
      <c r="IR138" s="21"/>
      <c r="IS138" s="21"/>
      <c r="IT138" s="21"/>
      <c r="IU138" s="21"/>
      <c r="IV138" s="21"/>
      <c r="IW138" s="21"/>
    </row>
    <row r="139" spans="1:257" s="9" customFormat="1" ht="54.75" customHeight="1" x14ac:dyDescent="0.2">
      <c r="A139" s="103" t="s">
        <v>221</v>
      </c>
      <c r="B139" s="205" t="s">
        <v>149</v>
      </c>
      <c r="C139" s="15" t="s">
        <v>92</v>
      </c>
      <c r="D139" s="15" t="s">
        <v>38</v>
      </c>
      <c r="E139" s="15" t="s">
        <v>12</v>
      </c>
      <c r="F139" s="69" t="s">
        <v>66</v>
      </c>
      <c r="G139" s="15" t="s">
        <v>7</v>
      </c>
      <c r="H139" s="12" t="s">
        <v>5</v>
      </c>
      <c r="I139" s="164">
        <f t="shared" si="74"/>
        <v>297027</v>
      </c>
      <c r="J139" s="26">
        <v>297027</v>
      </c>
      <c r="K139" s="26">
        <f t="shared" si="99"/>
        <v>270008</v>
      </c>
      <c r="L139" s="26">
        <v>12768</v>
      </c>
      <c r="M139" s="26">
        <v>13368</v>
      </c>
      <c r="N139" s="26">
        <v>10825</v>
      </c>
      <c r="O139" s="26">
        <v>28591</v>
      </c>
      <c r="P139" s="26">
        <v>28591</v>
      </c>
      <c r="Q139" s="26">
        <v>25375</v>
      </c>
      <c r="R139" s="26">
        <v>6134</v>
      </c>
      <c r="S139" s="26">
        <v>6164</v>
      </c>
      <c r="T139" s="26">
        <v>6009</v>
      </c>
      <c r="U139" s="26">
        <v>11754</v>
      </c>
      <c r="V139" s="26">
        <v>11754</v>
      </c>
      <c r="W139" s="26">
        <v>11271</v>
      </c>
      <c r="X139" s="26">
        <v>5287</v>
      </c>
      <c r="Y139" s="26">
        <v>5362</v>
      </c>
      <c r="Z139" s="26">
        <v>5141</v>
      </c>
      <c r="AA139" s="26">
        <v>7266</v>
      </c>
      <c r="AB139" s="26">
        <v>7266</v>
      </c>
      <c r="AC139" s="26">
        <v>6275</v>
      </c>
      <c r="AD139" s="26">
        <v>7153</v>
      </c>
      <c r="AE139" s="26">
        <v>7153</v>
      </c>
      <c r="AF139" s="26">
        <v>6788</v>
      </c>
      <c r="AG139" s="26">
        <v>6147</v>
      </c>
      <c r="AH139" s="26">
        <v>6147</v>
      </c>
      <c r="AI139" s="26">
        <v>5336</v>
      </c>
      <c r="AJ139" s="26">
        <v>9800</v>
      </c>
      <c r="AK139" s="26">
        <v>9800</v>
      </c>
      <c r="AL139" s="26">
        <v>8984</v>
      </c>
      <c r="AM139" s="26">
        <v>3560</v>
      </c>
      <c r="AN139" s="26">
        <v>3780</v>
      </c>
      <c r="AO139" s="26">
        <v>3630</v>
      </c>
      <c r="AP139" s="26">
        <v>8322</v>
      </c>
      <c r="AQ139" s="26">
        <v>8322</v>
      </c>
      <c r="AR139" s="26">
        <v>8097</v>
      </c>
      <c r="AS139" s="26">
        <v>5450</v>
      </c>
      <c r="AT139" s="26">
        <v>5450</v>
      </c>
      <c r="AU139" s="26">
        <v>5962</v>
      </c>
      <c r="AV139" s="26">
        <v>6945</v>
      </c>
      <c r="AW139" s="26">
        <v>6985</v>
      </c>
      <c r="AX139" s="26">
        <v>6970</v>
      </c>
      <c r="AY139" s="26">
        <v>7178</v>
      </c>
      <c r="AZ139" s="26">
        <v>7428</v>
      </c>
      <c r="BA139" s="26">
        <v>6637</v>
      </c>
      <c r="BB139" s="26">
        <v>9679</v>
      </c>
      <c r="BC139" s="26">
        <v>8729</v>
      </c>
      <c r="BD139" s="26">
        <v>6391</v>
      </c>
      <c r="BE139" s="26">
        <v>6670</v>
      </c>
      <c r="BF139" s="26">
        <v>6670</v>
      </c>
      <c r="BG139" s="26">
        <v>6058</v>
      </c>
      <c r="BH139" s="26">
        <v>10554</v>
      </c>
      <c r="BI139" s="26">
        <v>10554</v>
      </c>
      <c r="BJ139" s="26">
        <v>8874</v>
      </c>
      <c r="BK139" s="26">
        <v>16216</v>
      </c>
      <c r="BL139" s="26">
        <v>16216</v>
      </c>
      <c r="BM139" s="26">
        <v>16126</v>
      </c>
      <c r="BN139" s="26">
        <v>14781</v>
      </c>
      <c r="BO139" s="26">
        <v>14781</v>
      </c>
      <c r="BP139" s="26">
        <v>13089</v>
      </c>
      <c r="BQ139" s="26">
        <v>47275</v>
      </c>
      <c r="BR139" s="26">
        <v>46910</v>
      </c>
      <c r="BS139" s="26">
        <v>41643</v>
      </c>
      <c r="BT139" s="26">
        <v>16655</v>
      </c>
      <c r="BU139" s="26">
        <v>16755</v>
      </c>
      <c r="BV139" s="26">
        <v>16596</v>
      </c>
      <c r="BW139" s="26">
        <v>48842</v>
      </c>
      <c r="BX139" s="26">
        <v>48842</v>
      </c>
      <c r="BY139" s="95">
        <v>43931</v>
      </c>
      <c r="BZ139" s="21"/>
      <c r="CA139" s="21"/>
      <c r="CB139" s="21"/>
      <c r="CC139" s="21"/>
      <c r="CD139" s="21"/>
      <c r="CE139" s="21"/>
      <c r="CF139" s="21"/>
      <c r="CG139" s="21"/>
      <c r="CH139" s="21"/>
      <c r="CI139" s="21"/>
      <c r="CJ139" s="21"/>
      <c r="CK139" s="21"/>
      <c r="CL139" s="21"/>
      <c r="CM139" s="21"/>
      <c r="CN139" s="21"/>
      <c r="CO139" s="21"/>
      <c r="CP139" s="21"/>
      <c r="CQ139" s="21"/>
      <c r="CR139" s="21"/>
      <c r="CS139" s="21"/>
      <c r="CT139" s="21"/>
      <c r="CU139" s="21"/>
      <c r="CV139" s="21"/>
      <c r="CW139" s="21"/>
      <c r="CX139" s="21"/>
      <c r="CY139" s="21"/>
      <c r="CZ139" s="21"/>
      <c r="DA139" s="21"/>
      <c r="DB139" s="21"/>
      <c r="DC139" s="21"/>
      <c r="DD139" s="21"/>
      <c r="DE139" s="21"/>
      <c r="DF139" s="21"/>
      <c r="DG139" s="21"/>
      <c r="DH139" s="21"/>
      <c r="DI139" s="21"/>
      <c r="DJ139" s="21"/>
      <c r="DK139" s="21"/>
      <c r="DL139" s="21"/>
      <c r="DM139" s="21"/>
      <c r="DN139" s="21"/>
      <c r="DO139" s="21"/>
      <c r="DP139" s="21"/>
      <c r="DQ139" s="21"/>
      <c r="DR139" s="21"/>
      <c r="DS139" s="21"/>
      <c r="DT139" s="21"/>
      <c r="DU139" s="21"/>
      <c r="DV139" s="21"/>
      <c r="DW139" s="21"/>
      <c r="DX139" s="21"/>
      <c r="DY139" s="21"/>
      <c r="DZ139" s="21"/>
      <c r="EA139" s="21"/>
      <c r="EB139" s="21"/>
      <c r="EC139" s="21"/>
      <c r="ED139" s="21"/>
      <c r="EE139" s="21"/>
      <c r="EF139" s="21"/>
      <c r="EG139" s="21"/>
      <c r="EH139" s="21"/>
      <c r="EI139" s="21"/>
      <c r="EJ139" s="21"/>
      <c r="EK139" s="21"/>
      <c r="EL139" s="21"/>
      <c r="EM139" s="21"/>
      <c r="EN139" s="21"/>
      <c r="EO139" s="21"/>
      <c r="EP139" s="21"/>
      <c r="EQ139" s="21"/>
      <c r="ER139" s="21"/>
      <c r="ES139" s="21"/>
      <c r="ET139" s="21"/>
      <c r="EU139" s="21"/>
      <c r="EV139" s="21"/>
      <c r="EW139" s="21"/>
      <c r="EX139" s="21"/>
      <c r="EY139" s="21"/>
      <c r="EZ139" s="21"/>
      <c r="FA139" s="21"/>
      <c r="FB139" s="21"/>
      <c r="FC139" s="21"/>
      <c r="FD139" s="21"/>
      <c r="FE139" s="21"/>
      <c r="FF139" s="21"/>
      <c r="FG139" s="21"/>
      <c r="FH139" s="21"/>
      <c r="FI139" s="21"/>
      <c r="FJ139" s="21"/>
      <c r="FK139" s="21"/>
      <c r="FL139" s="21"/>
      <c r="FM139" s="21"/>
      <c r="FN139" s="21"/>
      <c r="FO139" s="21"/>
      <c r="FP139" s="21"/>
      <c r="FQ139" s="21"/>
      <c r="FR139" s="21"/>
      <c r="FS139" s="21"/>
      <c r="FT139" s="21"/>
      <c r="FU139" s="21"/>
      <c r="FV139" s="21"/>
      <c r="FW139" s="21"/>
      <c r="FX139" s="21"/>
      <c r="FY139" s="21"/>
      <c r="FZ139" s="21"/>
      <c r="GA139" s="21"/>
      <c r="GB139" s="21"/>
      <c r="GC139" s="21"/>
      <c r="GD139" s="21"/>
      <c r="GE139" s="21"/>
      <c r="GF139" s="21"/>
      <c r="GG139" s="21"/>
      <c r="GH139" s="21"/>
      <c r="GI139" s="21"/>
      <c r="GJ139" s="21"/>
      <c r="GK139" s="21"/>
      <c r="GL139" s="21"/>
      <c r="GM139" s="21"/>
      <c r="GN139" s="21"/>
      <c r="GO139" s="21"/>
      <c r="GP139" s="21"/>
      <c r="GQ139" s="21"/>
      <c r="GR139" s="21"/>
      <c r="GS139" s="21"/>
      <c r="GT139" s="21"/>
      <c r="GU139" s="21"/>
      <c r="GV139" s="21"/>
      <c r="GW139" s="21"/>
      <c r="GX139" s="21"/>
      <c r="GY139" s="21"/>
      <c r="GZ139" s="21"/>
      <c r="HA139" s="21"/>
      <c r="HB139" s="21"/>
      <c r="HC139" s="21"/>
      <c r="HD139" s="21"/>
      <c r="HE139" s="21"/>
      <c r="HF139" s="21"/>
      <c r="HG139" s="21"/>
      <c r="HH139" s="21"/>
      <c r="HI139" s="21"/>
      <c r="HJ139" s="21"/>
      <c r="HK139" s="21"/>
      <c r="HL139" s="21"/>
      <c r="HM139" s="21"/>
      <c r="HN139" s="21"/>
      <c r="HO139" s="21"/>
      <c r="HP139" s="21"/>
      <c r="HQ139" s="21"/>
      <c r="HR139" s="21"/>
      <c r="HS139" s="21"/>
      <c r="HT139" s="21"/>
      <c r="HU139" s="21"/>
      <c r="HV139" s="21"/>
      <c r="HW139" s="21"/>
      <c r="HX139" s="21"/>
      <c r="HY139" s="21"/>
      <c r="HZ139" s="21"/>
      <c r="IA139" s="21"/>
      <c r="IB139" s="21"/>
      <c r="IC139" s="21"/>
      <c r="ID139" s="21"/>
      <c r="IE139" s="21"/>
      <c r="IF139" s="21"/>
      <c r="IG139" s="21"/>
      <c r="IH139" s="21"/>
      <c r="II139" s="21"/>
      <c r="IJ139" s="21"/>
      <c r="IK139" s="21"/>
      <c r="IL139" s="21"/>
      <c r="IM139" s="21"/>
      <c r="IN139" s="21"/>
      <c r="IO139" s="21"/>
      <c r="IP139" s="21"/>
      <c r="IQ139" s="21"/>
      <c r="IR139" s="21"/>
      <c r="IS139" s="21"/>
      <c r="IT139" s="21"/>
      <c r="IU139" s="21"/>
      <c r="IV139" s="21"/>
      <c r="IW139" s="21"/>
    </row>
    <row r="140" spans="1:257" s="9" customFormat="1" ht="42.75" customHeight="1" x14ac:dyDescent="0.2">
      <c r="A140" s="103" t="s">
        <v>222</v>
      </c>
      <c r="B140" s="205" t="s">
        <v>149</v>
      </c>
      <c r="C140" s="15" t="s">
        <v>92</v>
      </c>
      <c r="D140" s="15" t="s">
        <v>38</v>
      </c>
      <c r="E140" s="15" t="s">
        <v>12</v>
      </c>
      <c r="F140" s="69" t="s">
        <v>57</v>
      </c>
      <c r="G140" s="15" t="s">
        <v>7</v>
      </c>
      <c r="H140" s="15" t="s">
        <v>5</v>
      </c>
      <c r="I140" s="164">
        <f t="shared" si="74"/>
        <v>8967</v>
      </c>
      <c r="J140" s="26">
        <v>8967</v>
      </c>
      <c r="K140" s="26">
        <f t="shared" si="99"/>
        <v>7695</v>
      </c>
      <c r="L140" s="47">
        <v>299</v>
      </c>
      <c r="M140" s="47">
        <v>299</v>
      </c>
      <c r="N140" s="47">
        <v>224</v>
      </c>
      <c r="O140" s="47">
        <v>557</v>
      </c>
      <c r="P140" s="47">
        <v>557</v>
      </c>
      <c r="Q140" s="47">
        <v>556</v>
      </c>
      <c r="R140" s="47">
        <v>193</v>
      </c>
      <c r="S140" s="47">
        <v>193</v>
      </c>
      <c r="T140" s="47">
        <v>127</v>
      </c>
      <c r="U140" s="47">
        <v>445</v>
      </c>
      <c r="V140" s="47">
        <v>294</v>
      </c>
      <c r="W140" s="47">
        <f>V140</f>
        <v>294</v>
      </c>
      <c r="X140" s="47">
        <v>100</v>
      </c>
      <c r="Y140" s="47">
        <v>169</v>
      </c>
      <c r="Z140" s="47">
        <v>151</v>
      </c>
      <c r="AA140" s="47">
        <v>211</v>
      </c>
      <c r="AB140" s="47">
        <v>293</v>
      </c>
      <c r="AC140" s="47">
        <v>221</v>
      </c>
      <c r="AD140" s="47">
        <v>223</v>
      </c>
      <c r="AE140" s="47">
        <v>223</v>
      </c>
      <c r="AF140" s="47">
        <v>121</v>
      </c>
      <c r="AG140" s="47">
        <v>217</v>
      </c>
      <c r="AH140" s="47">
        <v>217</v>
      </c>
      <c r="AI140" s="47">
        <v>145</v>
      </c>
      <c r="AJ140" s="47">
        <v>205</v>
      </c>
      <c r="AK140" s="47">
        <v>285</v>
      </c>
      <c r="AL140" s="47">
        <v>225</v>
      </c>
      <c r="AM140" s="47">
        <v>88</v>
      </c>
      <c r="AN140" s="47">
        <v>88</v>
      </c>
      <c r="AO140" s="47">
        <v>58</v>
      </c>
      <c r="AP140" s="47">
        <v>182</v>
      </c>
      <c r="AQ140" s="47">
        <v>332</v>
      </c>
      <c r="AR140" s="47">
        <v>301</v>
      </c>
      <c r="AS140" s="47">
        <v>70</v>
      </c>
      <c r="AT140" s="47">
        <v>106</v>
      </c>
      <c r="AU140" s="47">
        <v>82</v>
      </c>
      <c r="AV140" s="47">
        <v>293</v>
      </c>
      <c r="AW140" s="47">
        <v>293</v>
      </c>
      <c r="AX140" s="47">
        <v>169</v>
      </c>
      <c r="AY140" s="47">
        <v>352</v>
      </c>
      <c r="AZ140" s="47">
        <v>272</v>
      </c>
      <c r="BA140" s="47">
        <v>214</v>
      </c>
      <c r="BB140" s="47">
        <v>234</v>
      </c>
      <c r="BC140" s="47">
        <v>294</v>
      </c>
      <c r="BD140" s="47">
        <v>288</v>
      </c>
      <c r="BE140" s="47">
        <v>205</v>
      </c>
      <c r="BF140" s="47">
        <v>145</v>
      </c>
      <c r="BG140" s="47">
        <v>92</v>
      </c>
      <c r="BH140" s="47">
        <v>275</v>
      </c>
      <c r="BI140" s="47">
        <v>275</v>
      </c>
      <c r="BJ140" s="47">
        <v>214</v>
      </c>
      <c r="BK140" s="47">
        <v>422</v>
      </c>
      <c r="BL140" s="47">
        <v>586</v>
      </c>
      <c r="BM140" s="47">
        <v>585</v>
      </c>
      <c r="BN140" s="47">
        <v>586</v>
      </c>
      <c r="BO140" s="47">
        <v>586</v>
      </c>
      <c r="BP140" s="47">
        <v>415</v>
      </c>
      <c r="BQ140" s="47">
        <v>1524</v>
      </c>
      <c r="BR140" s="47">
        <v>1514</v>
      </c>
      <c r="BS140" s="47">
        <v>1413</v>
      </c>
      <c r="BT140" s="47">
        <v>598</v>
      </c>
      <c r="BU140" s="47">
        <v>697</v>
      </c>
      <c r="BV140" s="47">
        <v>667</v>
      </c>
      <c r="BW140" s="47">
        <v>1688</v>
      </c>
      <c r="BX140" s="47">
        <v>1249</v>
      </c>
      <c r="BY140" s="100">
        <v>1133</v>
      </c>
      <c r="BZ140" s="21"/>
      <c r="CA140" s="21"/>
      <c r="CB140" s="21"/>
      <c r="CC140" s="21"/>
      <c r="CD140" s="21"/>
      <c r="CE140" s="21"/>
      <c r="CF140" s="21"/>
      <c r="CG140" s="21"/>
      <c r="CH140" s="21"/>
      <c r="CI140" s="21"/>
      <c r="CJ140" s="21"/>
      <c r="CK140" s="21"/>
      <c r="CL140" s="21"/>
      <c r="CM140" s="21"/>
      <c r="CN140" s="21"/>
      <c r="CO140" s="21"/>
      <c r="CP140" s="21"/>
      <c r="CQ140" s="21"/>
      <c r="CR140" s="21"/>
      <c r="CS140" s="21"/>
      <c r="CT140" s="21"/>
      <c r="CU140" s="21"/>
      <c r="CV140" s="21"/>
      <c r="CW140" s="21"/>
      <c r="CX140" s="21"/>
      <c r="CY140" s="21"/>
      <c r="CZ140" s="21"/>
      <c r="DA140" s="21"/>
      <c r="DB140" s="21"/>
      <c r="DC140" s="21"/>
      <c r="DD140" s="21"/>
      <c r="DE140" s="21"/>
      <c r="DF140" s="21"/>
      <c r="DG140" s="21"/>
      <c r="DH140" s="21"/>
      <c r="DI140" s="21"/>
      <c r="DJ140" s="21"/>
      <c r="DK140" s="21"/>
      <c r="DL140" s="21"/>
      <c r="DM140" s="21"/>
      <c r="DN140" s="21"/>
      <c r="DO140" s="21"/>
      <c r="DP140" s="21"/>
      <c r="DQ140" s="21"/>
      <c r="DR140" s="21"/>
      <c r="DS140" s="21"/>
      <c r="DT140" s="21"/>
      <c r="DU140" s="21"/>
      <c r="DV140" s="21"/>
      <c r="DW140" s="21"/>
      <c r="DX140" s="21"/>
      <c r="DY140" s="21"/>
      <c r="DZ140" s="21"/>
      <c r="EA140" s="21"/>
      <c r="EB140" s="21"/>
      <c r="EC140" s="21"/>
      <c r="ED140" s="21"/>
      <c r="EE140" s="21"/>
      <c r="EF140" s="21"/>
      <c r="EG140" s="21"/>
      <c r="EH140" s="21"/>
      <c r="EI140" s="21"/>
      <c r="EJ140" s="21"/>
      <c r="EK140" s="21"/>
      <c r="EL140" s="21"/>
      <c r="EM140" s="21"/>
      <c r="EN140" s="21"/>
      <c r="EO140" s="21"/>
      <c r="EP140" s="21"/>
      <c r="EQ140" s="21"/>
      <c r="ER140" s="21"/>
      <c r="ES140" s="21"/>
      <c r="ET140" s="21"/>
      <c r="EU140" s="21"/>
      <c r="EV140" s="21"/>
      <c r="EW140" s="21"/>
      <c r="EX140" s="21"/>
      <c r="EY140" s="21"/>
      <c r="EZ140" s="21"/>
      <c r="FA140" s="21"/>
      <c r="FB140" s="21"/>
      <c r="FC140" s="21"/>
      <c r="FD140" s="21"/>
      <c r="FE140" s="21"/>
      <c r="FF140" s="21"/>
      <c r="FG140" s="21"/>
      <c r="FH140" s="21"/>
      <c r="FI140" s="21"/>
      <c r="FJ140" s="21"/>
      <c r="FK140" s="21"/>
      <c r="FL140" s="21"/>
      <c r="FM140" s="21"/>
      <c r="FN140" s="21"/>
      <c r="FO140" s="21"/>
      <c r="FP140" s="21"/>
      <c r="FQ140" s="21"/>
      <c r="FR140" s="21"/>
      <c r="FS140" s="21"/>
      <c r="FT140" s="21"/>
      <c r="FU140" s="21"/>
      <c r="FV140" s="21"/>
      <c r="FW140" s="21"/>
      <c r="FX140" s="21"/>
      <c r="FY140" s="21"/>
      <c r="FZ140" s="21"/>
      <c r="GA140" s="21"/>
      <c r="GB140" s="21"/>
      <c r="GC140" s="21"/>
      <c r="GD140" s="21"/>
      <c r="GE140" s="21"/>
      <c r="GF140" s="21"/>
      <c r="GG140" s="21"/>
      <c r="GH140" s="21"/>
      <c r="GI140" s="21"/>
      <c r="GJ140" s="21"/>
      <c r="GK140" s="21"/>
      <c r="GL140" s="21"/>
      <c r="GM140" s="21"/>
      <c r="GN140" s="21"/>
      <c r="GO140" s="21"/>
      <c r="GP140" s="21"/>
      <c r="GQ140" s="21"/>
      <c r="GR140" s="21"/>
      <c r="GS140" s="21"/>
      <c r="GT140" s="21"/>
      <c r="GU140" s="21"/>
      <c r="GV140" s="21"/>
      <c r="GW140" s="21"/>
      <c r="GX140" s="21"/>
      <c r="GY140" s="21"/>
      <c r="GZ140" s="21"/>
      <c r="HA140" s="21"/>
      <c r="HB140" s="21"/>
      <c r="HC140" s="21"/>
      <c r="HD140" s="21"/>
      <c r="HE140" s="21"/>
      <c r="HF140" s="21"/>
      <c r="HG140" s="21"/>
      <c r="HH140" s="21"/>
      <c r="HI140" s="21"/>
      <c r="HJ140" s="21"/>
      <c r="HK140" s="21"/>
      <c r="HL140" s="21"/>
      <c r="HM140" s="21"/>
      <c r="HN140" s="21"/>
      <c r="HO140" s="21"/>
      <c r="HP140" s="21"/>
      <c r="HQ140" s="21"/>
      <c r="HR140" s="21"/>
      <c r="HS140" s="21"/>
      <c r="HT140" s="21"/>
      <c r="HU140" s="21"/>
      <c r="HV140" s="21"/>
      <c r="HW140" s="21"/>
      <c r="HX140" s="21"/>
      <c r="HY140" s="21"/>
      <c r="HZ140" s="21"/>
      <c r="IA140" s="21"/>
      <c r="IB140" s="21"/>
      <c r="IC140" s="21"/>
      <c r="ID140" s="21"/>
      <c r="IE140" s="21"/>
      <c r="IF140" s="21"/>
      <c r="IG140" s="21"/>
      <c r="IH140" s="21"/>
      <c r="II140" s="21"/>
      <c r="IJ140" s="21"/>
      <c r="IK140" s="21"/>
      <c r="IL140" s="21"/>
      <c r="IM140" s="21"/>
      <c r="IN140" s="21"/>
      <c r="IO140" s="21"/>
      <c r="IP140" s="21"/>
      <c r="IQ140" s="21"/>
      <c r="IR140" s="21"/>
      <c r="IS140" s="21"/>
      <c r="IT140" s="21"/>
      <c r="IU140" s="21"/>
      <c r="IV140" s="21"/>
      <c r="IW140" s="21"/>
    </row>
    <row r="141" spans="1:257" s="9" customFormat="1" ht="38.25" customHeight="1" x14ac:dyDescent="0.2">
      <c r="A141" s="103" t="s">
        <v>223</v>
      </c>
      <c r="B141" s="158" t="s">
        <v>149</v>
      </c>
      <c r="C141" s="15" t="s">
        <v>92</v>
      </c>
      <c r="D141" s="15" t="s">
        <v>38</v>
      </c>
      <c r="E141" s="15" t="s">
        <v>12</v>
      </c>
      <c r="F141" s="69" t="s">
        <v>59</v>
      </c>
      <c r="G141" s="15" t="s">
        <v>7</v>
      </c>
      <c r="H141" s="12" t="s">
        <v>5</v>
      </c>
      <c r="I141" s="164">
        <f t="shared" si="74"/>
        <v>3146</v>
      </c>
      <c r="J141" s="26">
        <v>3146</v>
      </c>
      <c r="K141" s="26">
        <f t="shared" si="99"/>
        <v>3137</v>
      </c>
      <c r="L141" s="47"/>
      <c r="M141" s="47"/>
      <c r="N141" s="47"/>
      <c r="O141" s="47">
        <v>433</v>
      </c>
      <c r="P141" s="47">
        <v>433</v>
      </c>
      <c r="Q141" s="47">
        <v>430</v>
      </c>
      <c r="R141" s="47">
        <v>167</v>
      </c>
      <c r="S141" s="47">
        <v>167</v>
      </c>
      <c r="T141" s="47">
        <v>164</v>
      </c>
      <c r="U141" s="47"/>
      <c r="V141" s="47"/>
      <c r="W141" s="47"/>
      <c r="X141" s="47"/>
      <c r="Y141" s="47"/>
      <c r="Z141" s="47"/>
      <c r="AA141" s="47"/>
      <c r="AB141" s="47"/>
      <c r="AC141" s="47"/>
      <c r="AD141" s="47"/>
      <c r="AE141" s="47"/>
      <c r="AF141" s="47"/>
      <c r="AG141" s="47"/>
      <c r="AH141" s="47"/>
      <c r="AI141" s="47"/>
      <c r="AJ141" s="47"/>
      <c r="AK141" s="47"/>
      <c r="AL141" s="47"/>
      <c r="AM141" s="47"/>
      <c r="AN141" s="47"/>
      <c r="AO141" s="47"/>
      <c r="AP141" s="47"/>
      <c r="AQ141" s="47"/>
      <c r="AR141" s="47"/>
      <c r="AS141" s="47"/>
      <c r="AT141" s="47"/>
      <c r="AU141" s="47"/>
      <c r="AV141" s="47"/>
      <c r="AW141" s="47"/>
      <c r="AX141" s="47"/>
      <c r="AY141" s="47"/>
      <c r="AZ141" s="47"/>
      <c r="BA141" s="47"/>
      <c r="BB141" s="47"/>
      <c r="BC141" s="47"/>
      <c r="BD141" s="47"/>
      <c r="BE141" s="47"/>
      <c r="BF141" s="47"/>
      <c r="BG141" s="47"/>
      <c r="BH141" s="47"/>
      <c r="BI141" s="47"/>
      <c r="BJ141" s="47"/>
      <c r="BK141" s="47"/>
      <c r="BL141" s="47"/>
      <c r="BM141" s="47"/>
      <c r="BN141" s="47"/>
      <c r="BO141" s="47"/>
      <c r="BP141" s="47"/>
      <c r="BQ141" s="47">
        <v>2163</v>
      </c>
      <c r="BR141" s="47">
        <v>2163</v>
      </c>
      <c r="BS141" s="47">
        <v>2163</v>
      </c>
      <c r="BT141" s="47"/>
      <c r="BU141" s="47"/>
      <c r="BV141" s="47"/>
      <c r="BW141" s="47">
        <v>383</v>
      </c>
      <c r="BX141" s="47">
        <v>383</v>
      </c>
      <c r="BY141" s="100">
        <v>380</v>
      </c>
      <c r="BZ141" s="21"/>
      <c r="CA141" s="21"/>
      <c r="CB141" s="21"/>
      <c r="CC141" s="21"/>
      <c r="CD141" s="21"/>
      <c r="CE141" s="21"/>
      <c r="CF141" s="21"/>
      <c r="CG141" s="21"/>
      <c r="CH141" s="21"/>
      <c r="CI141" s="21"/>
      <c r="CJ141" s="21"/>
      <c r="CK141" s="21"/>
      <c r="CL141" s="21"/>
      <c r="CM141" s="21"/>
      <c r="CN141" s="21"/>
      <c r="CO141" s="21"/>
      <c r="CP141" s="21"/>
      <c r="CQ141" s="21"/>
      <c r="CR141" s="21"/>
      <c r="CS141" s="21"/>
      <c r="CT141" s="21"/>
      <c r="CU141" s="21"/>
      <c r="CV141" s="21"/>
      <c r="CW141" s="21"/>
      <c r="CX141" s="21"/>
      <c r="CY141" s="21"/>
      <c r="CZ141" s="21"/>
      <c r="DA141" s="21"/>
      <c r="DB141" s="21"/>
      <c r="DC141" s="21"/>
      <c r="DD141" s="21"/>
      <c r="DE141" s="21"/>
      <c r="DF141" s="21"/>
      <c r="DG141" s="21"/>
      <c r="DH141" s="21"/>
      <c r="DI141" s="21"/>
      <c r="DJ141" s="21"/>
      <c r="DK141" s="21"/>
      <c r="DL141" s="21"/>
      <c r="DM141" s="21"/>
      <c r="DN141" s="21"/>
      <c r="DO141" s="21"/>
      <c r="DP141" s="21"/>
      <c r="DQ141" s="21"/>
      <c r="DR141" s="21"/>
      <c r="DS141" s="21"/>
      <c r="DT141" s="21"/>
      <c r="DU141" s="21"/>
      <c r="DV141" s="21"/>
      <c r="DW141" s="21"/>
      <c r="DX141" s="21"/>
      <c r="DY141" s="21"/>
      <c r="DZ141" s="21"/>
      <c r="EA141" s="21"/>
      <c r="EB141" s="21"/>
      <c r="EC141" s="21"/>
      <c r="ED141" s="21"/>
      <c r="EE141" s="21"/>
      <c r="EF141" s="21"/>
      <c r="EG141" s="21"/>
      <c r="EH141" s="21"/>
      <c r="EI141" s="21"/>
      <c r="EJ141" s="21"/>
      <c r="EK141" s="21"/>
      <c r="EL141" s="21"/>
      <c r="EM141" s="21"/>
      <c r="EN141" s="21"/>
      <c r="EO141" s="21"/>
      <c r="EP141" s="21"/>
      <c r="EQ141" s="21"/>
      <c r="ER141" s="21"/>
      <c r="ES141" s="21"/>
      <c r="ET141" s="21"/>
      <c r="EU141" s="21"/>
      <c r="EV141" s="21"/>
      <c r="EW141" s="21"/>
      <c r="EX141" s="21"/>
      <c r="EY141" s="21"/>
      <c r="EZ141" s="21"/>
      <c r="FA141" s="21"/>
      <c r="FB141" s="21"/>
      <c r="FC141" s="21"/>
      <c r="FD141" s="21"/>
      <c r="FE141" s="21"/>
      <c r="FF141" s="21"/>
      <c r="FG141" s="21"/>
      <c r="FH141" s="21"/>
      <c r="FI141" s="21"/>
      <c r="FJ141" s="21"/>
      <c r="FK141" s="21"/>
      <c r="FL141" s="21"/>
      <c r="FM141" s="21"/>
      <c r="FN141" s="21"/>
      <c r="FO141" s="21"/>
      <c r="FP141" s="21"/>
      <c r="FQ141" s="21"/>
      <c r="FR141" s="21"/>
      <c r="FS141" s="21"/>
      <c r="FT141" s="21"/>
      <c r="FU141" s="21"/>
      <c r="FV141" s="21"/>
      <c r="FW141" s="21"/>
      <c r="FX141" s="21"/>
      <c r="FY141" s="21"/>
      <c r="FZ141" s="21"/>
      <c r="GA141" s="21"/>
      <c r="GB141" s="21"/>
      <c r="GC141" s="21"/>
      <c r="GD141" s="21"/>
      <c r="GE141" s="21"/>
      <c r="GF141" s="21"/>
      <c r="GG141" s="21"/>
      <c r="GH141" s="21"/>
      <c r="GI141" s="21"/>
      <c r="GJ141" s="21"/>
      <c r="GK141" s="21"/>
      <c r="GL141" s="21"/>
      <c r="GM141" s="21"/>
      <c r="GN141" s="21"/>
      <c r="GO141" s="21"/>
      <c r="GP141" s="21"/>
      <c r="GQ141" s="21"/>
      <c r="GR141" s="21"/>
      <c r="GS141" s="21"/>
      <c r="GT141" s="21"/>
      <c r="GU141" s="21"/>
      <c r="GV141" s="21"/>
      <c r="GW141" s="21"/>
      <c r="GX141" s="21"/>
      <c r="GY141" s="21"/>
      <c r="GZ141" s="21"/>
      <c r="HA141" s="21"/>
      <c r="HB141" s="21"/>
      <c r="HC141" s="21"/>
      <c r="HD141" s="21"/>
      <c r="HE141" s="21"/>
      <c r="HF141" s="21"/>
      <c r="HG141" s="21"/>
      <c r="HH141" s="21"/>
      <c r="HI141" s="21"/>
      <c r="HJ141" s="21"/>
      <c r="HK141" s="21"/>
      <c r="HL141" s="21"/>
      <c r="HM141" s="21"/>
      <c r="HN141" s="21"/>
      <c r="HO141" s="21"/>
      <c r="HP141" s="21"/>
      <c r="HQ141" s="21"/>
      <c r="HR141" s="21"/>
      <c r="HS141" s="21"/>
      <c r="HT141" s="21"/>
      <c r="HU141" s="21"/>
      <c r="HV141" s="21"/>
      <c r="HW141" s="21"/>
      <c r="HX141" s="21"/>
      <c r="HY141" s="21"/>
      <c r="HZ141" s="21"/>
      <c r="IA141" s="21"/>
      <c r="IB141" s="21"/>
      <c r="IC141" s="21"/>
      <c r="ID141" s="21"/>
      <c r="IE141" s="21"/>
      <c r="IF141" s="21"/>
      <c r="IG141" s="21"/>
      <c r="IH141" s="21"/>
      <c r="II141" s="21"/>
      <c r="IJ141" s="21"/>
      <c r="IK141" s="21"/>
      <c r="IL141" s="21"/>
      <c r="IM141" s="21"/>
      <c r="IN141" s="21"/>
      <c r="IO141" s="21"/>
      <c r="IP141" s="21"/>
      <c r="IQ141" s="21"/>
      <c r="IR141" s="21"/>
      <c r="IS141" s="21"/>
      <c r="IT141" s="21"/>
      <c r="IU141" s="21"/>
      <c r="IV141" s="21"/>
      <c r="IW141" s="21"/>
    </row>
    <row r="142" spans="1:257" s="9" customFormat="1" ht="50.25" customHeight="1" x14ac:dyDescent="0.2">
      <c r="A142" s="103" t="s">
        <v>238</v>
      </c>
      <c r="B142" s="28" t="s">
        <v>94</v>
      </c>
      <c r="C142" s="15" t="s">
        <v>92</v>
      </c>
      <c r="D142" s="15" t="s">
        <v>38</v>
      </c>
      <c r="E142" s="15" t="s">
        <v>12</v>
      </c>
      <c r="F142" s="69" t="s">
        <v>48</v>
      </c>
      <c r="G142" s="15" t="s">
        <v>7</v>
      </c>
      <c r="H142" s="12" t="s">
        <v>5</v>
      </c>
      <c r="I142" s="164">
        <f t="shared" si="74"/>
        <v>392</v>
      </c>
      <c r="J142" s="26">
        <v>392</v>
      </c>
      <c r="K142" s="26">
        <f t="shared" si="99"/>
        <v>336</v>
      </c>
      <c r="L142" s="47">
        <v>22</v>
      </c>
      <c r="M142" s="47">
        <v>23</v>
      </c>
      <c r="N142" s="47">
        <v>23</v>
      </c>
      <c r="O142" s="47">
        <v>18</v>
      </c>
      <c r="P142" s="47">
        <v>17</v>
      </c>
      <c r="Q142" s="47">
        <v>12</v>
      </c>
      <c r="R142" s="47">
        <v>10</v>
      </c>
      <c r="S142" s="47">
        <v>8</v>
      </c>
      <c r="T142" s="47">
        <v>2</v>
      </c>
      <c r="U142" s="47">
        <v>46</v>
      </c>
      <c r="V142" s="47">
        <v>39</v>
      </c>
      <c r="W142" s="47">
        <v>35</v>
      </c>
      <c r="X142" s="47">
        <v>8</v>
      </c>
      <c r="Y142" s="47">
        <v>8</v>
      </c>
      <c r="Z142" s="47">
        <v>5</v>
      </c>
      <c r="AA142" s="47">
        <v>8</v>
      </c>
      <c r="AB142" s="47">
        <v>6</v>
      </c>
      <c r="AC142" s="47">
        <v>2</v>
      </c>
      <c r="AD142" s="47">
        <v>4</v>
      </c>
      <c r="AE142" s="47">
        <v>4</v>
      </c>
      <c r="AF142" s="47">
        <v>2</v>
      </c>
      <c r="AG142" s="47">
        <v>0</v>
      </c>
      <c r="AH142" s="47">
        <v>0</v>
      </c>
      <c r="AI142" s="47"/>
      <c r="AJ142" s="47">
        <v>8</v>
      </c>
      <c r="AK142" s="47">
        <v>6</v>
      </c>
      <c r="AL142" s="47">
        <v>3</v>
      </c>
      <c r="AM142" s="47">
        <v>0</v>
      </c>
      <c r="AN142" s="47">
        <v>0</v>
      </c>
      <c r="AO142" s="47"/>
      <c r="AP142" s="47">
        <v>10</v>
      </c>
      <c r="AQ142" s="47">
        <v>7</v>
      </c>
      <c r="AR142" s="47">
        <v>4</v>
      </c>
      <c r="AS142" s="47">
        <v>8</v>
      </c>
      <c r="AT142" s="47">
        <v>8</v>
      </c>
      <c r="AU142" s="47">
        <v>5</v>
      </c>
      <c r="AV142" s="47">
        <v>12</v>
      </c>
      <c r="AW142" s="47">
        <v>2</v>
      </c>
      <c r="AX142" s="47">
        <v>1</v>
      </c>
      <c r="AY142" s="47">
        <v>4</v>
      </c>
      <c r="AZ142" s="47">
        <v>4</v>
      </c>
      <c r="BA142" s="47">
        <v>0</v>
      </c>
      <c r="BB142" s="47">
        <v>8</v>
      </c>
      <c r="BC142" s="47">
        <v>3</v>
      </c>
      <c r="BD142" s="47">
        <v>1</v>
      </c>
      <c r="BE142" s="47">
        <v>8</v>
      </c>
      <c r="BF142" s="47">
        <v>5</v>
      </c>
      <c r="BG142" s="47">
        <v>3</v>
      </c>
      <c r="BH142" s="47">
        <v>8</v>
      </c>
      <c r="BI142" s="47">
        <v>5</v>
      </c>
      <c r="BJ142" s="47">
        <v>4</v>
      </c>
      <c r="BK142" s="47">
        <v>20</v>
      </c>
      <c r="BL142" s="47">
        <v>22</v>
      </c>
      <c r="BM142" s="47">
        <v>21</v>
      </c>
      <c r="BN142" s="47">
        <v>4</v>
      </c>
      <c r="BO142" s="47">
        <v>4</v>
      </c>
      <c r="BP142" s="47">
        <v>2</v>
      </c>
      <c r="BQ142" s="47">
        <v>71</v>
      </c>
      <c r="BR142" s="47">
        <v>84</v>
      </c>
      <c r="BS142" s="47">
        <v>80</v>
      </c>
      <c r="BT142" s="47">
        <v>30</v>
      </c>
      <c r="BU142" s="47">
        <v>52</v>
      </c>
      <c r="BV142" s="47">
        <v>52</v>
      </c>
      <c r="BW142" s="47">
        <v>85</v>
      </c>
      <c r="BX142" s="47">
        <v>85</v>
      </c>
      <c r="BY142" s="100">
        <v>79</v>
      </c>
      <c r="BZ142" s="21"/>
      <c r="CA142" s="21"/>
      <c r="CB142" s="21"/>
      <c r="CC142" s="21"/>
      <c r="CD142" s="21"/>
      <c r="CE142" s="21"/>
      <c r="CF142" s="21"/>
      <c r="CG142" s="21"/>
      <c r="CH142" s="21"/>
      <c r="CI142" s="21"/>
      <c r="CJ142" s="21"/>
      <c r="CK142" s="21"/>
      <c r="CL142" s="21"/>
      <c r="CM142" s="21"/>
      <c r="CN142" s="21"/>
      <c r="CO142" s="21"/>
      <c r="CP142" s="21"/>
      <c r="CQ142" s="21"/>
      <c r="CR142" s="21"/>
      <c r="CS142" s="21"/>
      <c r="CT142" s="21"/>
      <c r="CU142" s="21"/>
      <c r="CV142" s="21"/>
      <c r="CW142" s="21"/>
      <c r="CX142" s="21"/>
      <c r="CY142" s="21"/>
      <c r="CZ142" s="21"/>
      <c r="DA142" s="21"/>
      <c r="DB142" s="21"/>
      <c r="DC142" s="21"/>
      <c r="DD142" s="21"/>
      <c r="DE142" s="21"/>
      <c r="DF142" s="21"/>
      <c r="DG142" s="21"/>
      <c r="DH142" s="21"/>
      <c r="DI142" s="21"/>
      <c r="DJ142" s="21"/>
      <c r="DK142" s="21"/>
      <c r="DL142" s="21"/>
      <c r="DM142" s="21"/>
      <c r="DN142" s="21"/>
      <c r="DO142" s="21"/>
      <c r="DP142" s="21"/>
      <c r="DQ142" s="21"/>
      <c r="DR142" s="21"/>
      <c r="DS142" s="21"/>
      <c r="DT142" s="21"/>
      <c r="DU142" s="21"/>
      <c r="DV142" s="21"/>
      <c r="DW142" s="21"/>
      <c r="DX142" s="21"/>
      <c r="DY142" s="21"/>
      <c r="DZ142" s="21"/>
      <c r="EA142" s="21"/>
      <c r="EB142" s="21"/>
      <c r="EC142" s="21"/>
      <c r="ED142" s="21"/>
      <c r="EE142" s="21"/>
      <c r="EF142" s="21"/>
      <c r="EG142" s="21"/>
      <c r="EH142" s="21"/>
      <c r="EI142" s="21"/>
      <c r="EJ142" s="21"/>
      <c r="EK142" s="21"/>
      <c r="EL142" s="21"/>
      <c r="EM142" s="21"/>
      <c r="EN142" s="21"/>
      <c r="EO142" s="21"/>
      <c r="EP142" s="21"/>
      <c r="EQ142" s="21"/>
      <c r="ER142" s="21"/>
      <c r="ES142" s="21"/>
      <c r="ET142" s="21"/>
      <c r="EU142" s="21"/>
      <c r="EV142" s="21"/>
      <c r="EW142" s="21"/>
      <c r="EX142" s="21"/>
      <c r="EY142" s="21"/>
      <c r="EZ142" s="21"/>
      <c r="FA142" s="21"/>
      <c r="FB142" s="21"/>
      <c r="FC142" s="21"/>
      <c r="FD142" s="21"/>
      <c r="FE142" s="21"/>
      <c r="FF142" s="21"/>
      <c r="FG142" s="21"/>
      <c r="FH142" s="21"/>
      <c r="FI142" s="21"/>
      <c r="FJ142" s="21"/>
      <c r="FK142" s="21"/>
      <c r="FL142" s="21"/>
      <c r="FM142" s="21"/>
      <c r="FN142" s="21"/>
      <c r="FO142" s="21"/>
      <c r="FP142" s="21"/>
      <c r="FQ142" s="21"/>
      <c r="FR142" s="21"/>
      <c r="FS142" s="21"/>
      <c r="FT142" s="21"/>
      <c r="FU142" s="21"/>
      <c r="FV142" s="21"/>
      <c r="FW142" s="21"/>
      <c r="FX142" s="21"/>
      <c r="FY142" s="21"/>
      <c r="FZ142" s="21"/>
      <c r="GA142" s="21"/>
      <c r="GB142" s="21"/>
      <c r="GC142" s="21"/>
      <c r="GD142" s="21"/>
      <c r="GE142" s="21"/>
      <c r="GF142" s="21"/>
      <c r="GG142" s="21"/>
      <c r="GH142" s="21"/>
      <c r="GI142" s="21"/>
      <c r="GJ142" s="21"/>
      <c r="GK142" s="21"/>
      <c r="GL142" s="21"/>
      <c r="GM142" s="21"/>
      <c r="GN142" s="21"/>
      <c r="GO142" s="21"/>
      <c r="GP142" s="21"/>
      <c r="GQ142" s="21"/>
      <c r="GR142" s="21"/>
      <c r="GS142" s="21"/>
      <c r="GT142" s="21"/>
      <c r="GU142" s="21"/>
      <c r="GV142" s="21"/>
      <c r="GW142" s="21"/>
      <c r="GX142" s="21"/>
      <c r="GY142" s="21"/>
      <c r="GZ142" s="21"/>
      <c r="HA142" s="21"/>
      <c r="HB142" s="21"/>
      <c r="HC142" s="21"/>
      <c r="HD142" s="21"/>
      <c r="HE142" s="21"/>
      <c r="HF142" s="21"/>
      <c r="HG142" s="21"/>
      <c r="HH142" s="21"/>
      <c r="HI142" s="21"/>
      <c r="HJ142" s="21"/>
      <c r="HK142" s="21"/>
      <c r="HL142" s="21"/>
      <c r="HM142" s="21"/>
      <c r="HN142" s="21"/>
      <c r="HO142" s="21"/>
      <c r="HP142" s="21"/>
      <c r="HQ142" s="21"/>
      <c r="HR142" s="21"/>
      <c r="HS142" s="21"/>
      <c r="HT142" s="21"/>
      <c r="HU142" s="21"/>
      <c r="HV142" s="21"/>
      <c r="HW142" s="21"/>
      <c r="HX142" s="21"/>
      <c r="HY142" s="21"/>
      <c r="HZ142" s="21"/>
      <c r="IA142" s="21"/>
      <c r="IB142" s="21"/>
      <c r="IC142" s="21"/>
      <c r="ID142" s="21"/>
      <c r="IE142" s="21"/>
      <c r="IF142" s="21"/>
      <c r="IG142" s="21"/>
      <c r="IH142" s="21"/>
      <c r="II142" s="21"/>
      <c r="IJ142" s="21"/>
      <c r="IK142" s="21"/>
      <c r="IL142" s="21"/>
      <c r="IM142" s="21"/>
      <c r="IN142" s="21"/>
      <c r="IO142" s="21"/>
      <c r="IP142" s="21"/>
      <c r="IQ142" s="21"/>
      <c r="IR142" s="21"/>
      <c r="IS142" s="21"/>
      <c r="IT142" s="21"/>
      <c r="IU142" s="21"/>
      <c r="IV142" s="21"/>
      <c r="IW142" s="21"/>
    </row>
    <row r="143" spans="1:257" s="9" customFormat="1" ht="54" customHeight="1" x14ac:dyDescent="0.2">
      <c r="A143" s="103" t="s">
        <v>224</v>
      </c>
      <c r="B143" s="28" t="s">
        <v>94</v>
      </c>
      <c r="C143" s="15" t="s">
        <v>92</v>
      </c>
      <c r="D143" s="15" t="s">
        <v>38</v>
      </c>
      <c r="E143" s="15" t="s">
        <v>12</v>
      </c>
      <c r="F143" s="69" t="s">
        <v>47</v>
      </c>
      <c r="G143" s="15" t="s">
        <v>7</v>
      </c>
      <c r="H143" s="12" t="s">
        <v>5</v>
      </c>
      <c r="I143" s="164">
        <f t="shared" si="74"/>
        <v>148533</v>
      </c>
      <c r="J143" s="26">
        <v>149689</v>
      </c>
      <c r="K143" s="26">
        <f t="shared" si="99"/>
        <v>149681</v>
      </c>
      <c r="L143" s="47">
        <v>2568</v>
      </c>
      <c r="M143" s="47">
        <v>2551</v>
      </c>
      <c r="N143" s="47">
        <f>M143</f>
        <v>2551</v>
      </c>
      <c r="O143" s="47">
        <v>9357</v>
      </c>
      <c r="P143" s="47">
        <v>9586</v>
      </c>
      <c r="Q143" s="47">
        <f>P143</f>
        <v>9586</v>
      </c>
      <c r="R143" s="47">
        <v>1489</v>
      </c>
      <c r="S143" s="47">
        <v>1505</v>
      </c>
      <c r="T143" s="47">
        <f>S143</f>
        <v>1505</v>
      </c>
      <c r="U143" s="47">
        <v>3551</v>
      </c>
      <c r="V143" s="47">
        <v>3378</v>
      </c>
      <c r="W143" s="47">
        <f>V143</f>
        <v>3378</v>
      </c>
      <c r="X143" s="47">
        <v>3551</v>
      </c>
      <c r="Y143" s="47">
        <v>3521</v>
      </c>
      <c r="Z143" s="47">
        <f>Y143</f>
        <v>3521</v>
      </c>
      <c r="AA143" s="47">
        <v>2800</v>
      </c>
      <c r="AB143" s="47">
        <v>2790</v>
      </c>
      <c r="AC143" s="47">
        <f>AB143</f>
        <v>2790</v>
      </c>
      <c r="AD143" s="47">
        <v>1489</v>
      </c>
      <c r="AE143" s="47">
        <v>1536</v>
      </c>
      <c r="AF143" s="47">
        <f>AE143</f>
        <v>1536</v>
      </c>
      <c r="AG143" s="47">
        <v>1270</v>
      </c>
      <c r="AH143" s="47">
        <v>1264</v>
      </c>
      <c r="AI143" s="47">
        <f>AH143</f>
        <v>1264</v>
      </c>
      <c r="AJ143" s="47">
        <v>2418</v>
      </c>
      <c r="AK143" s="47">
        <v>2435</v>
      </c>
      <c r="AL143" s="47">
        <f>AK143</f>
        <v>2435</v>
      </c>
      <c r="AM143" s="47">
        <v>738</v>
      </c>
      <c r="AN143" s="47">
        <v>684</v>
      </c>
      <c r="AO143" s="47">
        <f>AN143</f>
        <v>684</v>
      </c>
      <c r="AP143" s="47">
        <v>3347</v>
      </c>
      <c r="AQ143" s="47">
        <v>3186</v>
      </c>
      <c r="AR143" s="47">
        <f>AQ143</f>
        <v>3186</v>
      </c>
      <c r="AS143" s="47">
        <v>1366</v>
      </c>
      <c r="AT143" s="47">
        <v>1327</v>
      </c>
      <c r="AU143" s="47">
        <f>AT143</f>
        <v>1327</v>
      </c>
      <c r="AV143" s="47">
        <v>4549</v>
      </c>
      <c r="AW143" s="47">
        <v>4690</v>
      </c>
      <c r="AX143" s="47">
        <f>AW143</f>
        <v>4690</v>
      </c>
      <c r="AY143" s="47">
        <v>1571</v>
      </c>
      <c r="AZ143" s="47">
        <v>1538</v>
      </c>
      <c r="BA143" s="47">
        <f>AZ143</f>
        <v>1538</v>
      </c>
      <c r="BB143" s="47">
        <v>2049</v>
      </c>
      <c r="BC143" s="47">
        <v>1998</v>
      </c>
      <c r="BD143" s="47">
        <f>BC143</f>
        <v>1998</v>
      </c>
      <c r="BE143" s="47">
        <v>1434</v>
      </c>
      <c r="BF143" s="47">
        <v>1436</v>
      </c>
      <c r="BG143" s="47">
        <f>BF143</f>
        <v>1436</v>
      </c>
      <c r="BH143" s="47">
        <v>1612</v>
      </c>
      <c r="BI143" s="47">
        <v>1593</v>
      </c>
      <c r="BJ143" s="47">
        <f>BI143</f>
        <v>1593</v>
      </c>
      <c r="BK143" s="47">
        <v>6420</v>
      </c>
      <c r="BL143" s="47">
        <v>6258</v>
      </c>
      <c r="BM143" s="47">
        <f>BL143</f>
        <v>6258</v>
      </c>
      <c r="BN143" s="47">
        <v>6966</v>
      </c>
      <c r="BO143" s="47">
        <v>7063</v>
      </c>
      <c r="BP143" s="47">
        <f>BO143</f>
        <v>7063</v>
      </c>
      <c r="BQ143" s="47">
        <v>38110</v>
      </c>
      <c r="BR143" s="47">
        <v>38593</v>
      </c>
      <c r="BS143" s="47">
        <f>BR143</f>
        <v>38593</v>
      </c>
      <c r="BT143" s="47">
        <v>22238</v>
      </c>
      <c r="BU143" s="47">
        <v>22166</v>
      </c>
      <c r="BV143" s="47">
        <f>BU143</f>
        <v>22166</v>
      </c>
      <c r="BW143" s="47">
        <v>29640</v>
      </c>
      <c r="BX143" s="47">
        <v>30591</v>
      </c>
      <c r="BY143" s="100">
        <v>30583</v>
      </c>
      <c r="BZ143" s="21"/>
      <c r="CA143" s="21"/>
      <c r="CB143" s="21"/>
      <c r="CC143" s="21"/>
      <c r="CD143" s="21"/>
      <c r="CE143" s="21"/>
      <c r="CF143" s="21"/>
      <c r="CG143" s="21"/>
      <c r="CH143" s="21"/>
      <c r="CI143" s="21"/>
      <c r="CJ143" s="21"/>
      <c r="CK143" s="21"/>
      <c r="CL143" s="21"/>
      <c r="CM143" s="21"/>
      <c r="CN143" s="21"/>
      <c r="CO143" s="21"/>
      <c r="CP143" s="21"/>
      <c r="CQ143" s="21"/>
      <c r="CR143" s="21"/>
      <c r="CS143" s="21"/>
      <c r="CT143" s="21"/>
      <c r="CU143" s="21"/>
      <c r="CV143" s="21"/>
      <c r="CW143" s="21"/>
      <c r="CX143" s="21"/>
      <c r="CY143" s="21"/>
      <c r="CZ143" s="21"/>
      <c r="DA143" s="21"/>
      <c r="DB143" s="21"/>
      <c r="DC143" s="21"/>
      <c r="DD143" s="21"/>
      <c r="DE143" s="21"/>
      <c r="DF143" s="21"/>
      <c r="DG143" s="21"/>
      <c r="DH143" s="21"/>
      <c r="DI143" s="21"/>
      <c r="DJ143" s="21"/>
      <c r="DK143" s="21"/>
      <c r="DL143" s="21"/>
      <c r="DM143" s="21"/>
      <c r="DN143" s="21"/>
      <c r="DO143" s="21"/>
      <c r="DP143" s="21"/>
      <c r="DQ143" s="21"/>
      <c r="DR143" s="21"/>
      <c r="DS143" s="21"/>
      <c r="DT143" s="21"/>
      <c r="DU143" s="21"/>
      <c r="DV143" s="21"/>
      <c r="DW143" s="21"/>
      <c r="DX143" s="21"/>
      <c r="DY143" s="21"/>
      <c r="DZ143" s="21"/>
      <c r="EA143" s="21"/>
      <c r="EB143" s="21"/>
      <c r="EC143" s="21"/>
      <c r="ED143" s="21"/>
      <c r="EE143" s="21"/>
      <c r="EF143" s="21"/>
      <c r="EG143" s="21"/>
      <c r="EH143" s="21"/>
      <c r="EI143" s="21"/>
      <c r="EJ143" s="21"/>
      <c r="EK143" s="21"/>
      <c r="EL143" s="21"/>
      <c r="EM143" s="21"/>
      <c r="EN143" s="21"/>
      <c r="EO143" s="21"/>
      <c r="EP143" s="21"/>
      <c r="EQ143" s="21"/>
      <c r="ER143" s="21"/>
      <c r="ES143" s="21"/>
      <c r="ET143" s="21"/>
      <c r="EU143" s="21"/>
      <c r="EV143" s="21"/>
      <c r="EW143" s="21"/>
      <c r="EX143" s="21"/>
      <c r="EY143" s="21"/>
      <c r="EZ143" s="21"/>
      <c r="FA143" s="21"/>
      <c r="FB143" s="21"/>
      <c r="FC143" s="21"/>
      <c r="FD143" s="21"/>
      <c r="FE143" s="21"/>
      <c r="FF143" s="21"/>
      <c r="FG143" s="21"/>
      <c r="FH143" s="21"/>
      <c r="FI143" s="21"/>
      <c r="FJ143" s="21"/>
      <c r="FK143" s="21"/>
      <c r="FL143" s="21"/>
      <c r="FM143" s="21"/>
      <c r="FN143" s="21"/>
      <c r="FO143" s="21"/>
      <c r="FP143" s="21"/>
      <c r="FQ143" s="21"/>
      <c r="FR143" s="21"/>
      <c r="FS143" s="21"/>
      <c r="FT143" s="21"/>
      <c r="FU143" s="21"/>
      <c r="FV143" s="21"/>
      <c r="FW143" s="21"/>
      <c r="FX143" s="21"/>
      <c r="FY143" s="21"/>
      <c r="FZ143" s="21"/>
      <c r="GA143" s="21"/>
      <c r="GB143" s="21"/>
      <c r="GC143" s="21"/>
      <c r="GD143" s="21"/>
      <c r="GE143" s="21"/>
      <c r="GF143" s="21"/>
      <c r="GG143" s="21"/>
      <c r="GH143" s="21"/>
      <c r="GI143" s="21"/>
      <c r="GJ143" s="21"/>
      <c r="GK143" s="21"/>
      <c r="GL143" s="21"/>
      <c r="GM143" s="21"/>
      <c r="GN143" s="21"/>
      <c r="GO143" s="21"/>
      <c r="GP143" s="21"/>
      <c r="GQ143" s="21"/>
      <c r="GR143" s="21"/>
      <c r="GS143" s="21"/>
      <c r="GT143" s="21"/>
      <c r="GU143" s="21"/>
      <c r="GV143" s="21"/>
      <c r="GW143" s="21"/>
      <c r="GX143" s="21"/>
      <c r="GY143" s="21"/>
      <c r="GZ143" s="21"/>
      <c r="HA143" s="21"/>
      <c r="HB143" s="21"/>
      <c r="HC143" s="21"/>
      <c r="HD143" s="21"/>
      <c r="HE143" s="21"/>
      <c r="HF143" s="21"/>
      <c r="HG143" s="21"/>
      <c r="HH143" s="21"/>
      <c r="HI143" s="21"/>
      <c r="HJ143" s="21"/>
      <c r="HK143" s="21"/>
      <c r="HL143" s="21"/>
      <c r="HM143" s="21"/>
      <c r="HN143" s="21"/>
      <c r="HO143" s="21"/>
      <c r="HP143" s="21"/>
      <c r="HQ143" s="21"/>
      <c r="HR143" s="21"/>
      <c r="HS143" s="21"/>
      <c r="HT143" s="21"/>
      <c r="HU143" s="21"/>
      <c r="HV143" s="21"/>
      <c r="HW143" s="21"/>
      <c r="HX143" s="21"/>
      <c r="HY143" s="21"/>
      <c r="HZ143" s="21"/>
      <c r="IA143" s="21"/>
      <c r="IB143" s="21"/>
      <c r="IC143" s="21"/>
      <c r="ID143" s="21"/>
      <c r="IE143" s="21"/>
      <c r="IF143" s="21"/>
      <c r="IG143" s="21"/>
      <c r="IH143" s="21"/>
      <c r="II143" s="21"/>
      <c r="IJ143" s="21"/>
      <c r="IK143" s="21"/>
      <c r="IL143" s="21"/>
      <c r="IM143" s="21"/>
      <c r="IN143" s="21"/>
      <c r="IO143" s="21"/>
      <c r="IP143" s="21"/>
      <c r="IQ143" s="21"/>
      <c r="IR143" s="21"/>
      <c r="IS143" s="21"/>
      <c r="IT143" s="21"/>
      <c r="IU143" s="21"/>
      <c r="IV143" s="21"/>
      <c r="IW143" s="21"/>
    </row>
    <row r="144" spans="1:257" s="9" customFormat="1" ht="39" customHeight="1" x14ac:dyDescent="0.2">
      <c r="A144" s="103" t="s">
        <v>225</v>
      </c>
      <c r="B144" s="28" t="s">
        <v>149</v>
      </c>
      <c r="C144" s="15" t="s">
        <v>92</v>
      </c>
      <c r="D144" s="15" t="s">
        <v>38</v>
      </c>
      <c r="E144" s="15" t="s">
        <v>11</v>
      </c>
      <c r="F144" s="69" t="s">
        <v>39</v>
      </c>
      <c r="G144" s="15" t="s">
        <v>7</v>
      </c>
      <c r="H144" s="15" t="s">
        <v>5</v>
      </c>
      <c r="I144" s="164">
        <f t="shared" si="74"/>
        <v>1275742</v>
      </c>
      <c r="J144" s="26">
        <v>1283482</v>
      </c>
      <c r="K144" s="26">
        <f t="shared" si="99"/>
        <v>1277818</v>
      </c>
      <c r="L144" s="47">
        <v>82551</v>
      </c>
      <c r="M144" s="47">
        <v>80358</v>
      </c>
      <c r="N144" s="47">
        <f>M144</f>
        <v>80358</v>
      </c>
      <c r="O144" s="47">
        <v>48411</v>
      </c>
      <c r="P144" s="47">
        <v>48770</v>
      </c>
      <c r="Q144" s="47">
        <f>P144</f>
        <v>48770</v>
      </c>
      <c r="R144" s="47">
        <v>26783</v>
      </c>
      <c r="S144" s="47">
        <v>27864</v>
      </c>
      <c r="T144" s="47">
        <f>S144</f>
        <v>27864</v>
      </c>
      <c r="U144" s="47">
        <v>51472</v>
      </c>
      <c r="V144" s="47">
        <v>53165</v>
      </c>
      <c r="W144" s="47">
        <f>V144</f>
        <v>53165</v>
      </c>
      <c r="X144" s="47">
        <v>41314</v>
      </c>
      <c r="Y144" s="47">
        <v>41898</v>
      </c>
      <c r="Z144" s="47">
        <v>41206</v>
      </c>
      <c r="AA144" s="47">
        <v>39503</v>
      </c>
      <c r="AB144" s="47">
        <v>40064</v>
      </c>
      <c r="AC144" s="47">
        <f>AB144</f>
        <v>40064</v>
      </c>
      <c r="AD144" s="47">
        <v>40981</v>
      </c>
      <c r="AE144" s="47">
        <v>40727</v>
      </c>
      <c r="AF144" s="47">
        <f>AE144</f>
        <v>40727</v>
      </c>
      <c r="AG144" s="47">
        <v>63211</v>
      </c>
      <c r="AH144" s="47">
        <v>61335</v>
      </c>
      <c r="AI144" s="47">
        <v>60805</v>
      </c>
      <c r="AJ144" s="47">
        <v>58827</v>
      </c>
      <c r="AK144" s="47">
        <v>58764</v>
      </c>
      <c r="AL144" s="47">
        <v>58376</v>
      </c>
      <c r="AM144" s="47">
        <v>67024</v>
      </c>
      <c r="AN144" s="47">
        <v>67632</v>
      </c>
      <c r="AO144" s="47">
        <f>AN144</f>
        <v>67632</v>
      </c>
      <c r="AP144" s="47">
        <v>82165</v>
      </c>
      <c r="AQ144" s="47">
        <v>82652</v>
      </c>
      <c r="AR144" s="47">
        <f>AQ144</f>
        <v>82652</v>
      </c>
      <c r="AS144" s="47">
        <v>34786</v>
      </c>
      <c r="AT144" s="47">
        <v>36375</v>
      </c>
      <c r="AU144" s="47">
        <f>AT144</f>
        <v>36375</v>
      </c>
      <c r="AV144" s="47">
        <v>56524</v>
      </c>
      <c r="AW144" s="47">
        <v>56246</v>
      </c>
      <c r="AX144" s="47">
        <v>55577</v>
      </c>
      <c r="AY144" s="47">
        <v>33668</v>
      </c>
      <c r="AZ144" s="47">
        <v>33368</v>
      </c>
      <c r="BA144" s="47">
        <v>31480</v>
      </c>
      <c r="BB144" s="47">
        <v>53978</v>
      </c>
      <c r="BC144" s="47">
        <v>55148</v>
      </c>
      <c r="BD144" s="47">
        <f>BC144</f>
        <v>55148</v>
      </c>
      <c r="BE144" s="47">
        <v>45654</v>
      </c>
      <c r="BF144" s="47">
        <v>46055</v>
      </c>
      <c r="BG144" s="47">
        <f>BF144</f>
        <v>46055</v>
      </c>
      <c r="BH144" s="47">
        <v>38398</v>
      </c>
      <c r="BI144" s="47">
        <v>39146</v>
      </c>
      <c r="BJ144" s="47">
        <f>BI144</f>
        <v>39146</v>
      </c>
      <c r="BK144" s="47">
        <v>33869</v>
      </c>
      <c r="BL144" s="47">
        <v>33628</v>
      </c>
      <c r="BM144" s="47">
        <v>32131</v>
      </c>
      <c r="BN144" s="47">
        <v>41544</v>
      </c>
      <c r="BO144" s="47">
        <v>42426</v>
      </c>
      <c r="BP144" s="47">
        <f>BO144</f>
        <v>42426</v>
      </c>
      <c r="BQ144" s="47">
        <v>173532</v>
      </c>
      <c r="BR144" s="47">
        <v>174000</v>
      </c>
      <c r="BS144" s="47">
        <f>BR144</f>
        <v>174000</v>
      </c>
      <c r="BT144" s="47">
        <v>87890</v>
      </c>
      <c r="BU144" s="47">
        <v>88562</v>
      </c>
      <c r="BV144" s="47">
        <f>BU144</f>
        <v>88562</v>
      </c>
      <c r="BW144" s="47">
        <v>73657</v>
      </c>
      <c r="BX144" s="47">
        <v>75299</v>
      </c>
      <c r="BY144" s="100">
        <f>BX144</f>
        <v>75299</v>
      </c>
      <c r="BZ144" s="21"/>
      <c r="CA144" s="21"/>
      <c r="CB144" s="21"/>
      <c r="CC144" s="21"/>
      <c r="CD144" s="21"/>
      <c r="CE144" s="21"/>
      <c r="CF144" s="21"/>
      <c r="CG144" s="21"/>
      <c r="CH144" s="21"/>
      <c r="CI144" s="21"/>
      <c r="CJ144" s="21"/>
      <c r="CK144" s="21"/>
      <c r="CL144" s="21"/>
      <c r="CM144" s="21"/>
      <c r="CN144" s="21"/>
      <c r="CO144" s="21"/>
      <c r="CP144" s="21"/>
      <c r="CQ144" s="21"/>
      <c r="CR144" s="21"/>
      <c r="CS144" s="21"/>
      <c r="CT144" s="21"/>
      <c r="CU144" s="21"/>
      <c r="CV144" s="21"/>
      <c r="CW144" s="21"/>
      <c r="CX144" s="21"/>
      <c r="CY144" s="21"/>
      <c r="CZ144" s="21"/>
      <c r="DA144" s="21"/>
      <c r="DB144" s="21"/>
      <c r="DC144" s="21"/>
      <c r="DD144" s="21"/>
      <c r="DE144" s="21"/>
      <c r="DF144" s="21"/>
      <c r="DG144" s="21"/>
      <c r="DH144" s="21"/>
      <c r="DI144" s="21"/>
      <c r="DJ144" s="21"/>
      <c r="DK144" s="21"/>
      <c r="DL144" s="21"/>
      <c r="DM144" s="21"/>
      <c r="DN144" s="21"/>
      <c r="DO144" s="21"/>
      <c r="DP144" s="21"/>
      <c r="DQ144" s="21"/>
      <c r="DR144" s="21"/>
      <c r="DS144" s="21"/>
      <c r="DT144" s="21"/>
      <c r="DU144" s="21"/>
      <c r="DV144" s="21"/>
      <c r="DW144" s="21"/>
      <c r="DX144" s="21"/>
      <c r="DY144" s="21"/>
      <c r="DZ144" s="21"/>
      <c r="EA144" s="21"/>
      <c r="EB144" s="21"/>
      <c r="EC144" s="21"/>
      <c r="ED144" s="21"/>
      <c r="EE144" s="21"/>
      <c r="EF144" s="21"/>
      <c r="EG144" s="21"/>
      <c r="EH144" s="21"/>
      <c r="EI144" s="21"/>
      <c r="EJ144" s="21"/>
      <c r="EK144" s="21"/>
      <c r="EL144" s="21"/>
      <c r="EM144" s="21"/>
      <c r="EN144" s="21"/>
      <c r="EO144" s="21"/>
      <c r="EP144" s="21"/>
      <c r="EQ144" s="21"/>
      <c r="ER144" s="21"/>
      <c r="ES144" s="21"/>
      <c r="ET144" s="21"/>
      <c r="EU144" s="21"/>
      <c r="EV144" s="21"/>
      <c r="EW144" s="21"/>
      <c r="EX144" s="21"/>
      <c r="EY144" s="21"/>
      <c r="EZ144" s="21"/>
      <c r="FA144" s="21"/>
      <c r="FB144" s="21"/>
      <c r="FC144" s="21"/>
      <c r="FD144" s="21"/>
      <c r="FE144" s="21"/>
      <c r="FF144" s="21"/>
      <c r="FG144" s="21"/>
      <c r="FH144" s="21"/>
      <c r="FI144" s="21"/>
      <c r="FJ144" s="21"/>
      <c r="FK144" s="21"/>
      <c r="FL144" s="21"/>
      <c r="FM144" s="21"/>
      <c r="FN144" s="21"/>
      <c r="FO144" s="21"/>
      <c r="FP144" s="21"/>
      <c r="FQ144" s="21"/>
      <c r="FR144" s="21"/>
      <c r="FS144" s="21"/>
      <c r="FT144" s="21"/>
      <c r="FU144" s="21"/>
      <c r="FV144" s="21"/>
      <c r="FW144" s="21"/>
      <c r="FX144" s="21"/>
      <c r="FY144" s="21"/>
      <c r="FZ144" s="21"/>
      <c r="GA144" s="21"/>
      <c r="GB144" s="21"/>
      <c r="GC144" s="21"/>
      <c r="GD144" s="21"/>
      <c r="GE144" s="21"/>
      <c r="GF144" s="21"/>
      <c r="GG144" s="21"/>
      <c r="GH144" s="21"/>
      <c r="GI144" s="21"/>
      <c r="GJ144" s="21"/>
      <c r="GK144" s="21"/>
      <c r="GL144" s="21"/>
      <c r="GM144" s="21"/>
      <c r="GN144" s="21"/>
      <c r="GO144" s="21"/>
      <c r="GP144" s="21"/>
      <c r="GQ144" s="21"/>
      <c r="GR144" s="21"/>
      <c r="GS144" s="21"/>
      <c r="GT144" s="21"/>
      <c r="GU144" s="21"/>
      <c r="GV144" s="21"/>
      <c r="GW144" s="21"/>
      <c r="GX144" s="21"/>
      <c r="GY144" s="21"/>
      <c r="GZ144" s="21"/>
      <c r="HA144" s="21"/>
      <c r="HB144" s="21"/>
      <c r="HC144" s="21"/>
      <c r="HD144" s="21"/>
      <c r="HE144" s="21"/>
      <c r="HF144" s="21"/>
      <c r="HG144" s="21"/>
      <c r="HH144" s="21"/>
      <c r="HI144" s="21"/>
      <c r="HJ144" s="21"/>
      <c r="HK144" s="21"/>
      <c r="HL144" s="21"/>
      <c r="HM144" s="21"/>
      <c r="HN144" s="21"/>
      <c r="HO144" s="21"/>
      <c r="HP144" s="21"/>
      <c r="HQ144" s="21"/>
      <c r="HR144" s="21"/>
      <c r="HS144" s="21"/>
      <c r="HT144" s="21"/>
      <c r="HU144" s="21"/>
      <c r="HV144" s="21"/>
      <c r="HW144" s="21"/>
      <c r="HX144" s="21"/>
      <c r="HY144" s="21"/>
      <c r="HZ144" s="21"/>
      <c r="IA144" s="21"/>
      <c r="IB144" s="21"/>
      <c r="IC144" s="21"/>
      <c r="ID144" s="21"/>
      <c r="IE144" s="21"/>
      <c r="IF144" s="21"/>
      <c r="IG144" s="21"/>
      <c r="IH144" s="21"/>
      <c r="II144" s="21"/>
      <c r="IJ144" s="21"/>
      <c r="IK144" s="21"/>
      <c r="IL144" s="21"/>
      <c r="IM144" s="21"/>
      <c r="IN144" s="21"/>
      <c r="IO144" s="21"/>
      <c r="IP144" s="21"/>
      <c r="IQ144" s="21"/>
      <c r="IR144" s="21"/>
      <c r="IS144" s="21"/>
      <c r="IT144" s="21"/>
      <c r="IU144" s="21"/>
      <c r="IV144" s="21"/>
      <c r="IW144" s="21"/>
    </row>
    <row r="145" spans="1:257" s="9" customFormat="1" ht="89.25" customHeight="1" x14ac:dyDescent="0.2">
      <c r="A145" s="103" t="s">
        <v>226</v>
      </c>
      <c r="B145" s="28" t="s">
        <v>149</v>
      </c>
      <c r="C145" s="15" t="s">
        <v>92</v>
      </c>
      <c r="D145" s="15" t="s">
        <v>38</v>
      </c>
      <c r="E145" s="15" t="s">
        <v>12</v>
      </c>
      <c r="F145" s="69" t="s">
        <v>51</v>
      </c>
      <c r="G145" s="15" t="s">
        <v>7</v>
      </c>
      <c r="H145" s="12" t="s">
        <v>5</v>
      </c>
      <c r="I145" s="164">
        <f t="shared" si="74"/>
        <v>4705</v>
      </c>
      <c r="J145" s="26">
        <v>4705</v>
      </c>
      <c r="K145" s="26">
        <f t="shared" si="99"/>
        <v>4420</v>
      </c>
      <c r="L145" s="47">
        <v>184</v>
      </c>
      <c r="M145" s="47">
        <v>184</v>
      </c>
      <c r="N145" s="47">
        <v>182</v>
      </c>
      <c r="O145" s="47">
        <v>272</v>
      </c>
      <c r="P145" s="47">
        <v>276</v>
      </c>
      <c r="Q145" s="47">
        <v>271</v>
      </c>
      <c r="R145" s="47">
        <v>77</v>
      </c>
      <c r="S145" s="47">
        <v>77</v>
      </c>
      <c r="T145" s="47">
        <v>76</v>
      </c>
      <c r="U145" s="47">
        <v>169</v>
      </c>
      <c r="V145" s="47">
        <v>169</v>
      </c>
      <c r="W145" s="47">
        <v>135</v>
      </c>
      <c r="X145" s="47">
        <v>93</v>
      </c>
      <c r="Y145" s="47">
        <v>93</v>
      </c>
      <c r="Z145" s="47">
        <v>92</v>
      </c>
      <c r="AA145" s="47">
        <v>40</v>
      </c>
      <c r="AB145" s="47">
        <v>40</v>
      </c>
      <c r="AC145" s="47">
        <v>40</v>
      </c>
      <c r="AD145" s="47">
        <v>141</v>
      </c>
      <c r="AE145" s="47">
        <v>141</v>
      </c>
      <c r="AF145" s="47">
        <v>112</v>
      </c>
      <c r="AG145" s="47">
        <v>28</v>
      </c>
      <c r="AH145" s="47">
        <v>30</v>
      </c>
      <c r="AI145" s="47">
        <v>28</v>
      </c>
      <c r="AJ145" s="47">
        <v>212</v>
      </c>
      <c r="AK145" s="47">
        <v>199</v>
      </c>
      <c r="AL145" s="47">
        <v>164</v>
      </c>
      <c r="AM145" s="47">
        <v>67</v>
      </c>
      <c r="AN145" s="47">
        <v>67</v>
      </c>
      <c r="AO145" s="47">
        <v>67</v>
      </c>
      <c r="AP145" s="47">
        <v>203</v>
      </c>
      <c r="AQ145" s="47">
        <v>203</v>
      </c>
      <c r="AR145" s="47">
        <v>161</v>
      </c>
      <c r="AS145" s="47">
        <v>58</v>
      </c>
      <c r="AT145" s="47">
        <v>58</v>
      </c>
      <c r="AU145" s="47">
        <v>58</v>
      </c>
      <c r="AV145" s="47">
        <v>133</v>
      </c>
      <c r="AW145" s="47">
        <v>134</v>
      </c>
      <c r="AX145" s="47">
        <v>133</v>
      </c>
      <c r="AY145" s="47">
        <v>47</v>
      </c>
      <c r="AZ145" s="47">
        <v>47</v>
      </c>
      <c r="BA145" s="47">
        <v>46</v>
      </c>
      <c r="BB145" s="47">
        <v>76</v>
      </c>
      <c r="BC145" s="47">
        <v>77</v>
      </c>
      <c r="BD145" s="47">
        <v>75</v>
      </c>
      <c r="BE145" s="47">
        <v>18</v>
      </c>
      <c r="BF145" s="47">
        <v>18</v>
      </c>
      <c r="BG145" s="47">
        <v>8</v>
      </c>
      <c r="BH145" s="47">
        <v>101</v>
      </c>
      <c r="BI145" s="47">
        <v>101</v>
      </c>
      <c r="BJ145" s="47">
        <v>100</v>
      </c>
      <c r="BK145" s="47">
        <v>226</v>
      </c>
      <c r="BL145" s="47">
        <v>226</v>
      </c>
      <c r="BM145" s="47">
        <v>216</v>
      </c>
      <c r="BN145" s="47">
        <v>206</v>
      </c>
      <c r="BO145" s="47">
        <v>206</v>
      </c>
      <c r="BP145" s="47">
        <v>188</v>
      </c>
      <c r="BQ145" s="47">
        <v>1554</v>
      </c>
      <c r="BR145" s="47">
        <v>1559</v>
      </c>
      <c r="BS145" s="47">
        <v>1541</v>
      </c>
      <c r="BT145" s="47">
        <v>235</v>
      </c>
      <c r="BU145" s="47">
        <v>235</v>
      </c>
      <c r="BV145" s="47">
        <v>199</v>
      </c>
      <c r="BW145" s="47">
        <v>565</v>
      </c>
      <c r="BX145" s="47">
        <v>565</v>
      </c>
      <c r="BY145" s="100">
        <v>528</v>
      </c>
      <c r="BZ145" s="21"/>
      <c r="CA145" s="21"/>
      <c r="CB145" s="21"/>
      <c r="CC145" s="21"/>
      <c r="CD145" s="21"/>
      <c r="CE145" s="21"/>
      <c r="CF145" s="21"/>
      <c r="CG145" s="21"/>
      <c r="CH145" s="21"/>
      <c r="CI145" s="21"/>
      <c r="CJ145" s="21"/>
      <c r="CK145" s="21"/>
      <c r="CL145" s="21"/>
      <c r="CM145" s="21"/>
      <c r="CN145" s="21"/>
      <c r="CO145" s="21"/>
      <c r="CP145" s="21"/>
      <c r="CQ145" s="21"/>
      <c r="CR145" s="21"/>
      <c r="CS145" s="21"/>
      <c r="CT145" s="21"/>
      <c r="CU145" s="21"/>
      <c r="CV145" s="21"/>
      <c r="CW145" s="21"/>
      <c r="CX145" s="21"/>
      <c r="CY145" s="21"/>
      <c r="CZ145" s="21"/>
      <c r="DA145" s="21"/>
      <c r="DB145" s="21"/>
      <c r="DC145" s="21"/>
      <c r="DD145" s="21"/>
      <c r="DE145" s="21"/>
      <c r="DF145" s="21"/>
      <c r="DG145" s="21"/>
      <c r="DH145" s="21"/>
      <c r="DI145" s="21"/>
      <c r="DJ145" s="21"/>
      <c r="DK145" s="21"/>
      <c r="DL145" s="21"/>
      <c r="DM145" s="21"/>
      <c r="DN145" s="21"/>
      <c r="DO145" s="21"/>
      <c r="DP145" s="21"/>
      <c r="DQ145" s="21"/>
      <c r="DR145" s="21"/>
      <c r="DS145" s="21"/>
      <c r="DT145" s="21"/>
      <c r="DU145" s="21"/>
      <c r="DV145" s="21"/>
      <c r="DW145" s="21"/>
      <c r="DX145" s="21"/>
      <c r="DY145" s="21"/>
      <c r="DZ145" s="21"/>
      <c r="EA145" s="21"/>
      <c r="EB145" s="21"/>
      <c r="EC145" s="21"/>
      <c r="ED145" s="21"/>
      <c r="EE145" s="21"/>
      <c r="EF145" s="21"/>
      <c r="EG145" s="21"/>
      <c r="EH145" s="21"/>
      <c r="EI145" s="21"/>
      <c r="EJ145" s="21"/>
      <c r="EK145" s="21"/>
      <c r="EL145" s="21"/>
      <c r="EM145" s="21"/>
      <c r="EN145" s="21"/>
      <c r="EO145" s="21"/>
      <c r="EP145" s="21"/>
      <c r="EQ145" s="21"/>
      <c r="ER145" s="21"/>
      <c r="ES145" s="21"/>
      <c r="ET145" s="21"/>
      <c r="EU145" s="21"/>
      <c r="EV145" s="21"/>
      <c r="EW145" s="21"/>
      <c r="EX145" s="21"/>
      <c r="EY145" s="21"/>
      <c r="EZ145" s="21"/>
      <c r="FA145" s="21"/>
      <c r="FB145" s="21"/>
      <c r="FC145" s="21"/>
      <c r="FD145" s="21"/>
      <c r="FE145" s="21"/>
      <c r="FF145" s="21"/>
      <c r="FG145" s="21"/>
      <c r="FH145" s="21"/>
      <c r="FI145" s="21"/>
      <c r="FJ145" s="21"/>
      <c r="FK145" s="21"/>
      <c r="FL145" s="21"/>
      <c r="FM145" s="21"/>
      <c r="FN145" s="21"/>
      <c r="FO145" s="21"/>
      <c r="FP145" s="21"/>
      <c r="FQ145" s="21"/>
      <c r="FR145" s="21"/>
      <c r="FS145" s="21"/>
      <c r="FT145" s="21"/>
      <c r="FU145" s="21"/>
      <c r="FV145" s="21"/>
      <c r="FW145" s="21"/>
      <c r="FX145" s="21"/>
      <c r="FY145" s="21"/>
      <c r="FZ145" s="21"/>
      <c r="GA145" s="21"/>
      <c r="GB145" s="21"/>
      <c r="GC145" s="21"/>
      <c r="GD145" s="21"/>
      <c r="GE145" s="21"/>
      <c r="GF145" s="21"/>
      <c r="GG145" s="21"/>
      <c r="GH145" s="21"/>
      <c r="GI145" s="21"/>
      <c r="GJ145" s="21"/>
      <c r="GK145" s="21"/>
      <c r="GL145" s="21"/>
      <c r="GM145" s="21"/>
      <c r="GN145" s="21"/>
      <c r="GO145" s="21"/>
      <c r="GP145" s="21"/>
      <c r="GQ145" s="21"/>
      <c r="GR145" s="21"/>
      <c r="GS145" s="21"/>
      <c r="GT145" s="21"/>
      <c r="GU145" s="21"/>
      <c r="GV145" s="21"/>
      <c r="GW145" s="21"/>
      <c r="GX145" s="21"/>
      <c r="GY145" s="21"/>
      <c r="GZ145" s="21"/>
      <c r="HA145" s="21"/>
      <c r="HB145" s="21"/>
      <c r="HC145" s="21"/>
      <c r="HD145" s="21"/>
      <c r="HE145" s="21"/>
      <c r="HF145" s="21"/>
      <c r="HG145" s="21"/>
      <c r="HH145" s="21"/>
      <c r="HI145" s="21"/>
      <c r="HJ145" s="21"/>
      <c r="HK145" s="21"/>
      <c r="HL145" s="21"/>
      <c r="HM145" s="21"/>
      <c r="HN145" s="21"/>
      <c r="HO145" s="21"/>
      <c r="HP145" s="21"/>
      <c r="HQ145" s="21"/>
      <c r="HR145" s="21"/>
      <c r="HS145" s="21"/>
      <c r="HT145" s="21"/>
      <c r="HU145" s="21"/>
      <c r="HV145" s="21"/>
      <c r="HW145" s="21"/>
      <c r="HX145" s="21"/>
      <c r="HY145" s="21"/>
      <c r="HZ145" s="21"/>
      <c r="IA145" s="21"/>
      <c r="IB145" s="21"/>
      <c r="IC145" s="21"/>
      <c r="ID145" s="21"/>
      <c r="IE145" s="21"/>
      <c r="IF145" s="21"/>
      <c r="IG145" s="21"/>
      <c r="IH145" s="21"/>
      <c r="II145" s="21"/>
      <c r="IJ145" s="21"/>
      <c r="IK145" s="21"/>
      <c r="IL145" s="21"/>
      <c r="IM145" s="21"/>
      <c r="IN145" s="21"/>
      <c r="IO145" s="21"/>
      <c r="IP145" s="21"/>
      <c r="IQ145" s="21"/>
      <c r="IR145" s="21"/>
      <c r="IS145" s="21"/>
      <c r="IT145" s="21"/>
      <c r="IU145" s="21"/>
      <c r="IV145" s="21"/>
      <c r="IW145" s="21"/>
    </row>
    <row r="146" spans="1:257" s="9" customFormat="1" ht="51" customHeight="1" x14ac:dyDescent="0.2">
      <c r="A146" s="103" t="s">
        <v>227</v>
      </c>
      <c r="B146" s="28" t="s">
        <v>149</v>
      </c>
      <c r="C146" s="15" t="s">
        <v>92</v>
      </c>
      <c r="D146" s="15" t="s">
        <v>38</v>
      </c>
      <c r="E146" s="15" t="s">
        <v>12</v>
      </c>
      <c r="F146" s="69" t="s">
        <v>49</v>
      </c>
      <c r="G146" s="15" t="s">
        <v>7</v>
      </c>
      <c r="H146" s="12" t="s">
        <v>5</v>
      </c>
      <c r="I146" s="164">
        <f t="shared" si="74"/>
        <v>49095</v>
      </c>
      <c r="J146" s="26">
        <v>49095</v>
      </c>
      <c r="K146" s="26">
        <f t="shared" si="99"/>
        <v>49095</v>
      </c>
      <c r="L146" s="47">
        <v>2542</v>
      </c>
      <c r="M146" s="47">
        <v>2542</v>
      </c>
      <c r="N146" s="47">
        <f>M146</f>
        <v>2542</v>
      </c>
      <c r="O146" s="47">
        <v>3187</v>
      </c>
      <c r="P146" s="47">
        <v>3487</v>
      </c>
      <c r="Q146" s="47">
        <f>P146</f>
        <v>3487</v>
      </c>
      <c r="R146" s="47">
        <v>1388</v>
      </c>
      <c r="S146" s="47">
        <v>1388</v>
      </c>
      <c r="T146" s="47">
        <f>S146</f>
        <v>1388</v>
      </c>
      <c r="U146" s="47">
        <v>1828</v>
      </c>
      <c r="V146" s="47">
        <v>1828</v>
      </c>
      <c r="W146" s="47">
        <f>V146</f>
        <v>1828</v>
      </c>
      <c r="X146" s="47">
        <v>1181</v>
      </c>
      <c r="Y146" s="47">
        <v>1181</v>
      </c>
      <c r="Z146" s="47">
        <f>Y146</f>
        <v>1181</v>
      </c>
      <c r="AA146" s="47">
        <v>1298</v>
      </c>
      <c r="AB146" s="47">
        <v>1298</v>
      </c>
      <c r="AC146" s="47">
        <f>AB146</f>
        <v>1298</v>
      </c>
      <c r="AD146" s="47">
        <v>1298</v>
      </c>
      <c r="AE146" s="47">
        <v>1298</v>
      </c>
      <c r="AF146" s="47">
        <f>AE146</f>
        <v>1298</v>
      </c>
      <c r="AG146" s="47">
        <v>1081</v>
      </c>
      <c r="AH146" s="47">
        <v>1441</v>
      </c>
      <c r="AI146" s="47">
        <f>AH146</f>
        <v>1441</v>
      </c>
      <c r="AJ146" s="47">
        <v>2162</v>
      </c>
      <c r="AK146" s="47">
        <v>2162</v>
      </c>
      <c r="AL146" s="47">
        <f>AK146</f>
        <v>2162</v>
      </c>
      <c r="AM146" s="47">
        <v>714</v>
      </c>
      <c r="AN146" s="47">
        <v>714</v>
      </c>
      <c r="AO146" s="47">
        <f>AN146</f>
        <v>714</v>
      </c>
      <c r="AP146" s="47">
        <v>1298</v>
      </c>
      <c r="AQ146" s="47">
        <v>1298</v>
      </c>
      <c r="AR146" s="47">
        <f>AQ146</f>
        <v>1298</v>
      </c>
      <c r="AS146" s="47">
        <v>864</v>
      </c>
      <c r="AT146" s="47">
        <v>864</v>
      </c>
      <c r="AU146" s="47">
        <f>AT146</f>
        <v>864</v>
      </c>
      <c r="AV146" s="47">
        <v>2162</v>
      </c>
      <c r="AW146" s="47">
        <v>2162</v>
      </c>
      <c r="AX146" s="47">
        <f>AW146</f>
        <v>2162</v>
      </c>
      <c r="AY146" s="47">
        <v>1590</v>
      </c>
      <c r="AZ146" s="47">
        <v>1590</v>
      </c>
      <c r="BA146" s="47">
        <f>AZ146</f>
        <v>1590</v>
      </c>
      <c r="BB146" s="47">
        <v>1623</v>
      </c>
      <c r="BC146" s="47">
        <v>1623</v>
      </c>
      <c r="BD146" s="47">
        <f>BC146</f>
        <v>1623</v>
      </c>
      <c r="BE146" s="47">
        <v>1623</v>
      </c>
      <c r="BF146" s="47">
        <v>2023</v>
      </c>
      <c r="BG146" s="47">
        <f>BF146</f>
        <v>2023</v>
      </c>
      <c r="BH146" s="47">
        <v>1211</v>
      </c>
      <c r="BI146" s="47">
        <v>1241</v>
      </c>
      <c r="BJ146" s="47">
        <f>BI146</f>
        <v>1241</v>
      </c>
      <c r="BK146" s="47">
        <v>3244</v>
      </c>
      <c r="BL146" s="47">
        <v>3044</v>
      </c>
      <c r="BM146" s="47">
        <f>BL146</f>
        <v>3044</v>
      </c>
      <c r="BN146" s="47">
        <v>2039</v>
      </c>
      <c r="BO146" s="47">
        <v>2579</v>
      </c>
      <c r="BP146" s="47">
        <f>BO146</f>
        <v>2579</v>
      </c>
      <c r="BQ146" s="47">
        <v>5117</v>
      </c>
      <c r="BR146" s="47">
        <v>5087</v>
      </c>
      <c r="BS146" s="47">
        <f>BR146</f>
        <v>5087</v>
      </c>
      <c r="BT146" s="47">
        <v>2991</v>
      </c>
      <c r="BU146" s="47">
        <v>2991</v>
      </c>
      <c r="BV146" s="47">
        <f>BU146</f>
        <v>2991</v>
      </c>
      <c r="BW146" s="47">
        <v>8654</v>
      </c>
      <c r="BX146" s="47">
        <v>7254</v>
      </c>
      <c r="BY146" s="100">
        <f>BX146</f>
        <v>7254</v>
      </c>
      <c r="BZ146" s="21"/>
      <c r="CA146" s="21"/>
      <c r="CB146" s="21"/>
      <c r="CC146" s="21"/>
      <c r="CD146" s="21"/>
      <c r="CE146" s="21"/>
      <c r="CF146" s="21"/>
      <c r="CG146" s="21"/>
      <c r="CH146" s="21"/>
      <c r="CI146" s="21"/>
      <c r="CJ146" s="21"/>
      <c r="CK146" s="21"/>
      <c r="CL146" s="21"/>
      <c r="CM146" s="21"/>
      <c r="CN146" s="21"/>
      <c r="CO146" s="21"/>
      <c r="CP146" s="21"/>
      <c r="CQ146" s="21"/>
      <c r="CR146" s="21"/>
      <c r="CS146" s="21"/>
      <c r="CT146" s="21"/>
      <c r="CU146" s="21"/>
      <c r="CV146" s="21"/>
      <c r="CW146" s="21"/>
      <c r="CX146" s="21"/>
      <c r="CY146" s="21"/>
      <c r="CZ146" s="21"/>
      <c r="DA146" s="21"/>
      <c r="DB146" s="21"/>
      <c r="DC146" s="21"/>
      <c r="DD146" s="21"/>
      <c r="DE146" s="21"/>
      <c r="DF146" s="21"/>
      <c r="DG146" s="21"/>
      <c r="DH146" s="21"/>
      <c r="DI146" s="21"/>
      <c r="DJ146" s="21"/>
      <c r="DK146" s="21"/>
      <c r="DL146" s="21"/>
      <c r="DM146" s="21"/>
      <c r="DN146" s="21"/>
      <c r="DO146" s="21"/>
      <c r="DP146" s="21"/>
      <c r="DQ146" s="21"/>
      <c r="DR146" s="21"/>
      <c r="DS146" s="21"/>
      <c r="DT146" s="21"/>
      <c r="DU146" s="21"/>
      <c r="DV146" s="21"/>
      <c r="DW146" s="21"/>
      <c r="DX146" s="21"/>
      <c r="DY146" s="21"/>
      <c r="DZ146" s="21"/>
      <c r="EA146" s="21"/>
      <c r="EB146" s="21"/>
      <c r="EC146" s="21"/>
      <c r="ED146" s="21"/>
      <c r="EE146" s="21"/>
      <c r="EF146" s="21"/>
      <c r="EG146" s="21"/>
      <c r="EH146" s="21"/>
      <c r="EI146" s="21"/>
      <c r="EJ146" s="21"/>
      <c r="EK146" s="21"/>
      <c r="EL146" s="21"/>
      <c r="EM146" s="21"/>
      <c r="EN146" s="21"/>
      <c r="EO146" s="21"/>
      <c r="EP146" s="21"/>
      <c r="EQ146" s="21"/>
      <c r="ER146" s="21"/>
      <c r="ES146" s="21"/>
      <c r="ET146" s="21"/>
      <c r="EU146" s="21"/>
      <c r="EV146" s="21"/>
      <c r="EW146" s="21"/>
      <c r="EX146" s="21"/>
      <c r="EY146" s="21"/>
      <c r="EZ146" s="21"/>
      <c r="FA146" s="21"/>
      <c r="FB146" s="21"/>
      <c r="FC146" s="21"/>
      <c r="FD146" s="21"/>
      <c r="FE146" s="21"/>
      <c r="FF146" s="21"/>
      <c r="FG146" s="21"/>
      <c r="FH146" s="21"/>
      <c r="FI146" s="21"/>
      <c r="FJ146" s="21"/>
      <c r="FK146" s="21"/>
      <c r="FL146" s="21"/>
      <c r="FM146" s="21"/>
      <c r="FN146" s="21"/>
      <c r="FO146" s="21"/>
      <c r="FP146" s="21"/>
      <c r="FQ146" s="21"/>
      <c r="FR146" s="21"/>
      <c r="FS146" s="21"/>
      <c r="FT146" s="21"/>
      <c r="FU146" s="21"/>
      <c r="FV146" s="21"/>
      <c r="FW146" s="21"/>
      <c r="FX146" s="21"/>
      <c r="FY146" s="21"/>
      <c r="FZ146" s="21"/>
      <c r="GA146" s="21"/>
      <c r="GB146" s="21"/>
      <c r="GC146" s="21"/>
      <c r="GD146" s="21"/>
      <c r="GE146" s="21"/>
      <c r="GF146" s="21"/>
      <c r="GG146" s="21"/>
      <c r="GH146" s="21"/>
      <c r="GI146" s="21"/>
      <c r="GJ146" s="21"/>
      <c r="GK146" s="21"/>
      <c r="GL146" s="21"/>
      <c r="GM146" s="21"/>
      <c r="GN146" s="21"/>
      <c r="GO146" s="21"/>
      <c r="GP146" s="21"/>
      <c r="GQ146" s="21"/>
      <c r="GR146" s="21"/>
      <c r="GS146" s="21"/>
      <c r="GT146" s="21"/>
      <c r="GU146" s="21"/>
      <c r="GV146" s="21"/>
      <c r="GW146" s="21"/>
      <c r="GX146" s="21"/>
      <c r="GY146" s="21"/>
      <c r="GZ146" s="21"/>
      <c r="HA146" s="21"/>
      <c r="HB146" s="21"/>
      <c r="HC146" s="21"/>
      <c r="HD146" s="21"/>
      <c r="HE146" s="21"/>
      <c r="HF146" s="21"/>
      <c r="HG146" s="21"/>
      <c r="HH146" s="21"/>
      <c r="HI146" s="21"/>
      <c r="HJ146" s="21"/>
      <c r="HK146" s="21"/>
      <c r="HL146" s="21"/>
      <c r="HM146" s="21"/>
      <c r="HN146" s="21"/>
      <c r="HO146" s="21"/>
      <c r="HP146" s="21"/>
      <c r="HQ146" s="21"/>
      <c r="HR146" s="21"/>
      <c r="HS146" s="21"/>
      <c r="HT146" s="21"/>
      <c r="HU146" s="21"/>
      <c r="HV146" s="21"/>
      <c r="HW146" s="21"/>
      <c r="HX146" s="21"/>
      <c r="HY146" s="21"/>
      <c r="HZ146" s="21"/>
      <c r="IA146" s="21"/>
      <c r="IB146" s="21"/>
      <c r="IC146" s="21"/>
      <c r="ID146" s="21"/>
      <c r="IE146" s="21"/>
      <c r="IF146" s="21"/>
      <c r="IG146" s="21"/>
      <c r="IH146" s="21"/>
      <c r="II146" s="21"/>
      <c r="IJ146" s="21"/>
      <c r="IK146" s="21"/>
      <c r="IL146" s="21"/>
      <c r="IM146" s="21"/>
      <c r="IN146" s="21"/>
      <c r="IO146" s="21"/>
      <c r="IP146" s="21"/>
      <c r="IQ146" s="21"/>
      <c r="IR146" s="21"/>
      <c r="IS146" s="21"/>
      <c r="IT146" s="21"/>
      <c r="IU146" s="21"/>
      <c r="IV146" s="21"/>
      <c r="IW146" s="21"/>
    </row>
    <row r="147" spans="1:257" s="9" customFormat="1" ht="57.75" customHeight="1" x14ac:dyDescent="0.2">
      <c r="A147" s="103" t="s">
        <v>228</v>
      </c>
      <c r="B147" s="28" t="s">
        <v>94</v>
      </c>
      <c r="C147" s="15" t="s">
        <v>92</v>
      </c>
      <c r="D147" s="15" t="s">
        <v>38</v>
      </c>
      <c r="E147" s="15" t="s">
        <v>2</v>
      </c>
      <c r="F147" s="69" t="s">
        <v>73</v>
      </c>
      <c r="G147" s="15" t="s">
        <v>7</v>
      </c>
      <c r="H147" s="15" t="s">
        <v>5</v>
      </c>
      <c r="I147" s="164">
        <f t="shared" si="74"/>
        <v>8393</v>
      </c>
      <c r="J147" s="26">
        <v>6483</v>
      </c>
      <c r="K147" s="26">
        <f t="shared" si="99"/>
        <v>6457</v>
      </c>
      <c r="L147" s="47">
        <v>282</v>
      </c>
      <c r="M147" s="47">
        <v>134</v>
      </c>
      <c r="N147" s="47">
        <v>133</v>
      </c>
      <c r="O147" s="47">
        <v>851</v>
      </c>
      <c r="P147" s="47">
        <v>1321</v>
      </c>
      <c r="Q147" s="47">
        <f>P147</f>
        <v>1321</v>
      </c>
      <c r="R147" s="47">
        <v>248</v>
      </c>
      <c r="S147" s="47">
        <v>212</v>
      </c>
      <c r="T147" s="47">
        <f>S147</f>
        <v>212</v>
      </c>
      <c r="U147" s="47">
        <v>479</v>
      </c>
      <c r="V147" s="47">
        <v>363</v>
      </c>
      <c r="W147" s="47">
        <f>V147</f>
        <v>363</v>
      </c>
      <c r="X147" s="47">
        <v>214</v>
      </c>
      <c r="Y147" s="47">
        <v>34</v>
      </c>
      <c r="Z147" s="47">
        <f>Y147</f>
        <v>34</v>
      </c>
      <c r="AA147" s="47">
        <v>315</v>
      </c>
      <c r="AB147" s="47">
        <v>269</v>
      </c>
      <c r="AC147" s="47">
        <f>AB147</f>
        <v>269</v>
      </c>
      <c r="AD147" s="47">
        <v>231</v>
      </c>
      <c r="AE147" s="47">
        <v>197</v>
      </c>
      <c r="AF147" s="47">
        <f>AE147</f>
        <v>197</v>
      </c>
      <c r="AG147" s="47">
        <v>214</v>
      </c>
      <c r="AH147" s="47">
        <v>85</v>
      </c>
      <c r="AI147" s="47">
        <v>84</v>
      </c>
      <c r="AJ147" s="47">
        <v>248</v>
      </c>
      <c r="AK147" s="47">
        <v>50</v>
      </c>
      <c r="AL147" s="47">
        <f>AK147</f>
        <v>50</v>
      </c>
      <c r="AM147" s="47">
        <v>17</v>
      </c>
      <c r="AN147" s="47">
        <v>34</v>
      </c>
      <c r="AO147" s="47">
        <f>AN147</f>
        <v>34</v>
      </c>
      <c r="AP147" s="47">
        <v>332</v>
      </c>
      <c r="AQ147" s="47">
        <v>502</v>
      </c>
      <c r="AR147" s="47">
        <v>501</v>
      </c>
      <c r="AS147" s="47">
        <v>146</v>
      </c>
      <c r="AT147" s="47">
        <v>34</v>
      </c>
      <c r="AU147" s="47">
        <f>AT147</f>
        <v>34</v>
      </c>
      <c r="AV147" s="47">
        <v>282</v>
      </c>
      <c r="AW147" s="47">
        <v>34</v>
      </c>
      <c r="AX147" s="47">
        <f>AW147</f>
        <v>34</v>
      </c>
      <c r="AY147" s="47">
        <v>315</v>
      </c>
      <c r="AZ147" s="47">
        <v>67</v>
      </c>
      <c r="BA147" s="47">
        <v>50</v>
      </c>
      <c r="BB147" s="47">
        <v>214</v>
      </c>
      <c r="BC147" s="47">
        <v>17</v>
      </c>
      <c r="BD147" s="47">
        <f>BC147</f>
        <v>17</v>
      </c>
      <c r="BE147" s="47">
        <v>248</v>
      </c>
      <c r="BF147" s="47">
        <v>168</v>
      </c>
      <c r="BG147" s="47">
        <f>BF147</f>
        <v>168</v>
      </c>
      <c r="BH147" s="47">
        <v>281</v>
      </c>
      <c r="BI147" s="47">
        <v>363</v>
      </c>
      <c r="BJ147" s="47">
        <v>362</v>
      </c>
      <c r="BK147" s="47">
        <v>620</v>
      </c>
      <c r="BL147" s="47">
        <v>622</v>
      </c>
      <c r="BM147" s="47">
        <v>619</v>
      </c>
      <c r="BN147" s="47">
        <v>237</v>
      </c>
      <c r="BO147" s="47">
        <v>117</v>
      </c>
      <c r="BP147" s="47">
        <f>BO147</f>
        <v>117</v>
      </c>
      <c r="BQ147" s="47">
        <v>1115</v>
      </c>
      <c r="BR147" s="47">
        <v>757</v>
      </c>
      <c r="BS147" s="47">
        <v>756</v>
      </c>
      <c r="BT147" s="47">
        <v>535</v>
      </c>
      <c r="BU147" s="47">
        <v>167</v>
      </c>
      <c r="BV147" s="47">
        <f>BU147</f>
        <v>167</v>
      </c>
      <c r="BW147" s="47">
        <v>969</v>
      </c>
      <c r="BX147" s="47">
        <v>936</v>
      </c>
      <c r="BY147" s="100">
        <v>935</v>
      </c>
      <c r="BZ147" s="21"/>
      <c r="CA147" s="21"/>
      <c r="CB147" s="21"/>
      <c r="CC147" s="21"/>
      <c r="CD147" s="21"/>
      <c r="CE147" s="21"/>
      <c r="CF147" s="21"/>
      <c r="CG147" s="21"/>
      <c r="CH147" s="21"/>
      <c r="CI147" s="21"/>
      <c r="CJ147" s="21"/>
      <c r="CK147" s="21"/>
      <c r="CL147" s="21"/>
      <c r="CM147" s="21"/>
      <c r="CN147" s="21"/>
      <c r="CO147" s="21"/>
      <c r="CP147" s="21"/>
      <c r="CQ147" s="21"/>
      <c r="CR147" s="21"/>
      <c r="CS147" s="21"/>
      <c r="CT147" s="21"/>
      <c r="CU147" s="21"/>
      <c r="CV147" s="21"/>
      <c r="CW147" s="21"/>
      <c r="CX147" s="21"/>
      <c r="CY147" s="21"/>
      <c r="CZ147" s="21"/>
      <c r="DA147" s="21"/>
      <c r="DB147" s="21"/>
      <c r="DC147" s="21"/>
      <c r="DD147" s="21"/>
      <c r="DE147" s="21"/>
      <c r="DF147" s="21"/>
      <c r="DG147" s="21"/>
      <c r="DH147" s="21"/>
      <c r="DI147" s="21"/>
      <c r="DJ147" s="21"/>
      <c r="DK147" s="21"/>
      <c r="DL147" s="21"/>
      <c r="DM147" s="21"/>
      <c r="DN147" s="21"/>
      <c r="DO147" s="21"/>
      <c r="DP147" s="21"/>
      <c r="DQ147" s="21"/>
      <c r="DR147" s="21"/>
      <c r="DS147" s="21"/>
      <c r="DT147" s="21"/>
      <c r="DU147" s="21"/>
      <c r="DV147" s="21"/>
      <c r="DW147" s="21"/>
      <c r="DX147" s="21"/>
      <c r="DY147" s="21"/>
      <c r="DZ147" s="21"/>
      <c r="EA147" s="21"/>
      <c r="EB147" s="21"/>
      <c r="EC147" s="21"/>
      <c r="ED147" s="21"/>
      <c r="EE147" s="21"/>
      <c r="EF147" s="21"/>
      <c r="EG147" s="21"/>
      <c r="EH147" s="21"/>
      <c r="EI147" s="21"/>
      <c r="EJ147" s="21"/>
      <c r="EK147" s="21"/>
      <c r="EL147" s="21"/>
      <c r="EM147" s="21"/>
      <c r="EN147" s="21"/>
      <c r="EO147" s="21"/>
      <c r="EP147" s="21"/>
      <c r="EQ147" s="21"/>
      <c r="ER147" s="21"/>
      <c r="ES147" s="21"/>
      <c r="ET147" s="21"/>
      <c r="EU147" s="21"/>
      <c r="EV147" s="21"/>
      <c r="EW147" s="21"/>
      <c r="EX147" s="21"/>
      <c r="EY147" s="21"/>
      <c r="EZ147" s="21"/>
      <c r="FA147" s="21"/>
      <c r="FB147" s="21"/>
      <c r="FC147" s="21"/>
      <c r="FD147" s="21"/>
      <c r="FE147" s="21"/>
      <c r="FF147" s="21"/>
      <c r="FG147" s="21"/>
      <c r="FH147" s="21"/>
      <c r="FI147" s="21"/>
      <c r="FJ147" s="21"/>
      <c r="FK147" s="21"/>
      <c r="FL147" s="21"/>
      <c r="FM147" s="21"/>
      <c r="FN147" s="21"/>
      <c r="FO147" s="21"/>
      <c r="FP147" s="21"/>
      <c r="FQ147" s="21"/>
      <c r="FR147" s="21"/>
      <c r="FS147" s="21"/>
      <c r="FT147" s="21"/>
      <c r="FU147" s="21"/>
      <c r="FV147" s="21"/>
      <c r="FW147" s="21"/>
      <c r="FX147" s="21"/>
      <c r="FY147" s="21"/>
      <c r="FZ147" s="21"/>
      <c r="GA147" s="21"/>
      <c r="GB147" s="21"/>
      <c r="GC147" s="21"/>
      <c r="GD147" s="21"/>
      <c r="GE147" s="21"/>
      <c r="GF147" s="21"/>
      <c r="GG147" s="21"/>
      <c r="GH147" s="21"/>
      <c r="GI147" s="21"/>
      <c r="GJ147" s="21"/>
      <c r="GK147" s="21"/>
      <c r="GL147" s="21"/>
      <c r="GM147" s="21"/>
      <c r="GN147" s="21"/>
      <c r="GO147" s="21"/>
      <c r="GP147" s="21"/>
      <c r="GQ147" s="21"/>
      <c r="GR147" s="21"/>
      <c r="GS147" s="21"/>
      <c r="GT147" s="21"/>
      <c r="GU147" s="21"/>
      <c r="GV147" s="21"/>
      <c r="GW147" s="21"/>
      <c r="GX147" s="21"/>
      <c r="GY147" s="21"/>
      <c r="GZ147" s="21"/>
      <c r="HA147" s="21"/>
      <c r="HB147" s="21"/>
      <c r="HC147" s="21"/>
      <c r="HD147" s="21"/>
      <c r="HE147" s="21"/>
      <c r="HF147" s="21"/>
      <c r="HG147" s="21"/>
      <c r="HH147" s="21"/>
      <c r="HI147" s="21"/>
      <c r="HJ147" s="21"/>
      <c r="HK147" s="21"/>
      <c r="HL147" s="21"/>
      <c r="HM147" s="21"/>
      <c r="HN147" s="21"/>
      <c r="HO147" s="21"/>
      <c r="HP147" s="21"/>
      <c r="HQ147" s="21"/>
      <c r="HR147" s="21"/>
      <c r="HS147" s="21"/>
      <c r="HT147" s="21"/>
      <c r="HU147" s="21"/>
      <c r="HV147" s="21"/>
      <c r="HW147" s="21"/>
      <c r="HX147" s="21"/>
      <c r="HY147" s="21"/>
      <c r="HZ147" s="21"/>
      <c r="IA147" s="21"/>
      <c r="IB147" s="21"/>
      <c r="IC147" s="21"/>
      <c r="ID147" s="21"/>
      <c r="IE147" s="21"/>
      <c r="IF147" s="21"/>
      <c r="IG147" s="21"/>
      <c r="IH147" s="21"/>
      <c r="II147" s="21"/>
      <c r="IJ147" s="21"/>
      <c r="IK147" s="21"/>
      <c r="IL147" s="21"/>
      <c r="IM147" s="21"/>
      <c r="IN147" s="21"/>
      <c r="IO147" s="21"/>
      <c r="IP147" s="21"/>
      <c r="IQ147" s="21"/>
      <c r="IR147" s="21"/>
      <c r="IS147" s="21"/>
      <c r="IT147" s="21"/>
      <c r="IU147" s="21"/>
      <c r="IV147" s="21"/>
      <c r="IW147" s="21"/>
    </row>
    <row r="148" spans="1:257" s="9" customFormat="1" ht="57.75" customHeight="1" x14ac:dyDescent="0.2">
      <c r="A148" s="103" t="s">
        <v>229</v>
      </c>
      <c r="B148" s="158" t="s">
        <v>149</v>
      </c>
      <c r="C148" s="15" t="s">
        <v>92</v>
      </c>
      <c r="D148" s="15" t="s">
        <v>38</v>
      </c>
      <c r="E148" s="15" t="s">
        <v>2</v>
      </c>
      <c r="F148" s="69" t="s">
        <v>75</v>
      </c>
      <c r="G148" s="15" t="s">
        <v>7</v>
      </c>
      <c r="H148" s="12" t="s">
        <v>5</v>
      </c>
      <c r="I148" s="164">
        <f t="shared" si="74"/>
        <v>120423</v>
      </c>
      <c r="J148" s="26">
        <v>120423</v>
      </c>
      <c r="K148" s="26">
        <f t="shared" si="99"/>
        <v>111014</v>
      </c>
      <c r="L148" s="47">
        <v>4922</v>
      </c>
      <c r="M148" s="47">
        <v>4922</v>
      </c>
      <c r="N148" s="47">
        <v>4518</v>
      </c>
      <c r="O148" s="47">
        <v>12031</v>
      </c>
      <c r="P148" s="47">
        <v>11981</v>
      </c>
      <c r="Q148" s="47">
        <v>11324</v>
      </c>
      <c r="R148" s="47">
        <v>1969</v>
      </c>
      <c r="S148" s="47">
        <v>1969</v>
      </c>
      <c r="T148" s="47">
        <v>1760</v>
      </c>
      <c r="U148" s="47">
        <v>7984</v>
      </c>
      <c r="V148" s="47">
        <v>7984</v>
      </c>
      <c r="W148" s="47">
        <v>7187</v>
      </c>
      <c r="X148" s="47">
        <v>3500</v>
      </c>
      <c r="Y148" s="47">
        <v>3500</v>
      </c>
      <c r="Z148" s="47">
        <v>2806</v>
      </c>
      <c r="AA148" s="47">
        <v>6016</v>
      </c>
      <c r="AB148" s="47">
        <v>6016</v>
      </c>
      <c r="AC148" s="47">
        <v>5199</v>
      </c>
      <c r="AD148" s="47">
        <v>2297</v>
      </c>
      <c r="AE148" s="47">
        <v>2297</v>
      </c>
      <c r="AF148" s="47">
        <v>2083</v>
      </c>
      <c r="AG148" s="47">
        <v>875</v>
      </c>
      <c r="AH148" s="47">
        <v>875</v>
      </c>
      <c r="AI148" s="47">
        <v>715</v>
      </c>
      <c r="AJ148" s="47">
        <v>3828</v>
      </c>
      <c r="AK148" s="47">
        <v>3828</v>
      </c>
      <c r="AL148" s="47">
        <v>3340</v>
      </c>
      <c r="AM148" s="47">
        <v>109</v>
      </c>
      <c r="AN148" s="47">
        <v>159</v>
      </c>
      <c r="AO148" s="47">
        <v>108</v>
      </c>
      <c r="AP148" s="47">
        <v>2188</v>
      </c>
      <c r="AQ148" s="47">
        <v>2388</v>
      </c>
      <c r="AR148" s="47">
        <v>2128</v>
      </c>
      <c r="AS148" s="47">
        <v>1203</v>
      </c>
      <c r="AT148" s="47">
        <v>1203</v>
      </c>
      <c r="AU148" s="47">
        <v>923</v>
      </c>
      <c r="AV148" s="47">
        <v>5359</v>
      </c>
      <c r="AW148" s="47">
        <v>5359</v>
      </c>
      <c r="AX148" s="47">
        <v>5065</v>
      </c>
      <c r="AY148" s="47">
        <v>2734</v>
      </c>
      <c r="AZ148" s="47">
        <v>2734</v>
      </c>
      <c r="BA148" s="47">
        <v>2335</v>
      </c>
      <c r="BB148" s="47">
        <v>4047</v>
      </c>
      <c r="BC148" s="47">
        <v>4047</v>
      </c>
      <c r="BD148" s="47">
        <v>3826</v>
      </c>
      <c r="BE148" s="47">
        <v>2297</v>
      </c>
      <c r="BF148" s="47">
        <v>2297</v>
      </c>
      <c r="BG148" s="47">
        <v>1976</v>
      </c>
      <c r="BH148" s="47">
        <v>5141</v>
      </c>
      <c r="BI148" s="47">
        <v>5141</v>
      </c>
      <c r="BJ148" s="47">
        <v>4984</v>
      </c>
      <c r="BK148" s="47">
        <v>6563</v>
      </c>
      <c r="BL148" s="47">
        <v>6963</v>
      </c>
      <c r="BM148" s="47">
        <v>6600</v>
      </c>
      <c r="BN148" s="47">
        <v>4047</v>
      </c>
      <c r="BO148" s="47">
        <v>4047</v>
      </c>
      <c r="BP148" s="47">
        <v>3467</v>
      </c>
      <c r="BQ148" s="47">
        <v>22422</v>
      </c>
      <c r="BR148" s="47">
        <v>22422</v>
      </c>
      <c r="BS148" s="47">
        <v>21920</v>
      </c>
      <c r="BT148" s="47">
        <v>6453</v>
      </c>
      <c r="BU148" s="47">
        <v>6203</v>
      </c>
      <c r="BV148" s="47">
        <v>5361</v>
      </c>
      <c r="BW148" s="47">
        <v>14438</v>
      </c>
      <c r="BX148" s="47">
        <v>14088</v>
      </c>
      <c r="BY148" s="100">
        <v>13389</v>
      </c>
      <c r="BZ148" s="21"/>
      <c r="CA148" s="21"/>
      <c r="CB148" s="21"/>
      <c r="CC148" s="21"/>
      <c r="CD148" s="21"/>
      <c r="CE148" s="21"/>
      <c r="CF148" s="21"/>
      <c r="CG148" s="21"/>
      <c r="CH148" s="21"/>
      <c r="CI148" s="21"/>
      <c r="CJ148" s="21"/>
      <c r="CK148" s="21"/>
      <c r="CL148" s="21"/>
      <c r="CM148" s="21"/>
      <c r="CN148" s="21"/>
      <c r="CO148" s="21"/>
      <c r="CP148" s="21"/>
      <c r="CQ148" s="21"/>
      <c r="CR148" s="21"/>
      <c r="CS148" s="21"/>
      <c r="CT148" s="21"/>
      <c r="CU148" s="21"/>
      <c r="CV148" s="21"/>
      <c r="CW148" s="21"/>
      <c r="CX148" s="21"/>
      <c r="CY148" s="21"/>
      <c r="CZ148" s="21"/>
      <c r="DA148" s="21"/>
      <c r="DB148" s="21"/>
      <c r="DC148" s="21"/>
      <c r="DD148" s="21"/>
      <c r="DE148" s="21"/>
      <c r="DF148" s="21"/>
      <c r="DG148" s="21"/>
      <c r="DH148" s="21"/>
      <c r="DI148" s="21"/>
      <c r="DJ148" s="21"/>
      <c r="DK148" s="21"/>
      <c r="DL148" s="21"/>
      <c r="DM148" s="21"/>
      <c r="DN148" s="21"/>
      <c r="DO148" s="21"/>
      <c r="DP148" s="21"/>
      <c r="DQ148" s="21"/>
      <c r="DR148" s="21"/>
      <c r="DS148" s="21"/>
      <c r="DT148" s="21"/>
      <c r="DU148" s="21"/>
      <c r="DV148" s="21"/>
      <c r="DW148" s="21"/>
      <c r="DX148" s="21"/>
      <c r="DY148" s="21"/>
      <c r="DZ148" s="21"/>
      <c r="EA148" s="21"/>
      <c r="EB148" s="21"/>
      <c r="EC148" s="21"/>
      <c r="ED148" s="21"/>
      <c r="EE148" s="21"/>
      <c r="EF148" s="21"/>
      <c r="EG148" s="21"/>
      <c r="EH148" s="21"/>
      <c r="EI148" s="21"/>
      <c r="EJ148" s="21"/>
      <c r="EK148" s="21"/>
      <c r="EL148" s="21"/>
      <c r="EM148" s="21"/>
      <c r="EN148" s="21"/>
      <c r="EO148" s="21"/>
      <c r="EP148" s="21"/>
      <c r="EQ148" s="21"/>
      <c r="ER148" s="21"/>
      <c r="ES148" s="21"/>
      <c r="ET148" s="21"/>
      <c r="EU148" s="21"/>
      <c r="EV148" s="21"/>
      <c r="EW148" s="21"/>
      <c r="EX148" s="21"/>
      <c r="EY148" s="21"/>
      <c r="EZ148" s="21"/>
      <c r="FA148" s="21"/>
      <c r="FB148" s="21"/>
      <c r="FC148" s="21"/>
      <c r="FD148" s="21"/>
      <c r="FE148" s="21"/>
      <c r="FF148" s="21"/>
      <c r="FG148" s="21"/>
      <c r="FH148" s="21"/>
      <c r="FI148" s="21"/>
      <c r="FJ148" s="21"/>
      <c r="FK148" s="21"/>
      <c r="FL148" s="21"/>
      <c r="FM148" s="21"/>
      <c r="FN148" s="21"/>
      <c r="FO148" s="21"/>
      <c r="FP148" s="21"/>
      <c r="FQ148" s="21"/>
      <c r="FR148" s="21"/>
      <c r="FS148" s="21"/>
      <c r="FT148" s="21"/>
      <c r="FU148" s="21"/>
      <c r="FV148" s="21"/>
      <c r="FW148" s="21"/>
      <c r="FX148" s="21"/>
      <c r="FY148" s="21"/>
      <c r="FZ148" s="21"/>
      <c r="GA148" s="21"/>
      <c r="GB148" s="21"/>
      <c r="GC148" s="21"/>
      <c r="GD148" s="21"/>
      <c r="GE148" s="21"/>
      <c r="GF148" s="21"/>
      <c r="GG148" s="21"/>
      <c r="GH148" s="21"/>
      <c r="GI148" s="21"/>
      <c r="GJ148" s="21"/>
      <c r="GK148" s="21"/>
      <c r="GL148" s="21"/>
      <c r="GM148" s="21"/>
      <c r="GN148" s="21"/>
      <c r="GO148" s="21"/>
      <c r="GP148" s="21"/>
      <c r="GQ148" s="21"/>
      <c r="GR148" s="21"/>
      <c r="GS148" s="21"/>
      <c r="GT148" s="21"/>
      <c r="GU148" s="21"/>
      <c r="GV148" s="21"/>
      <c r="GW148" s="21"/>
      <c r="GX148" s="21"/>
      <c r="GY148" s="21"/>
      <c r="GZ148" s="21"/>
      <c r="HA148" s="21"/>
      <c r="HB148" s="21"/>
      <c r="HC148" s="21"/>
      <c r="HD148" s="21"/>
      <c r="HE148" s="21"/>
      <c r="HF148" s="21"/>
      <c r="HG148" s="21"/>
      <c r="HH148" s="21"/>
      <c r="HI148" s="21"/>
      <c r="HJ148" s="21"/>
      <c r="HK148" s="21"/>
      <c r="HL148" s="21"/>
      <c r="HM148" s="21"/>
      <c r="HN148" s="21"/>
      <c r="HO148" s="21"/>
      <c r="HP148" s="21"/>
      <c r="HQ148" s="21"/>
      <c r="HR148" s="21"/>
      <c r="HS148" s="21"/>
      <c r="HT148" s="21"/>
      <c r="HU148" s="21"/>
      <c r="HV148" s="21"/>
      <c r="HW148" s="21"/>
      <c r="HX148" s="21"/>
      <c r="HY148" s="21"/>
      <c r="HZ148" s="21"/>
      <c r="IA148" s="21"/>
      <c r="IB148" s="21"/>
      <c r="IC148" s="21"/>
      <c r="ID148" s="21"/>
      <c r="IE148" s="21"/>
      <c r="IF148" s="21"/>
      <c r="IG148" s="21"/>
      <c r="IH148" s="21"/>
      <c r="II148" s="21"/>
      <c r="IJ148" s="21"/>
      <c r="IK148" s="21"/>
      <c r="IL148" s="21"/>
      <c r="IM148" s="21"/>
      <c r="IN148" s="21"/>
      <c r="IO148" s="21"/>
      <c r="IP148" s="21"/>
      <c r="IQ148" s="21"/>
      <c r="IR148" s="21"/>
      <c r="IS148" s="21"/>
      <c r="IT148" s="21"/>
      <c r="IU148" s="21"/>
      <c r="IV148" s="21"/>
      <c r="IW148" s="21"/>
    </row>
    <row r="149" spans="1:257" s="9" customFormat="1" ht="60.75" customHeight="1" x14ac:dyDescent="0.2">
      <c r="A149" s="185" t="s">
        <v>269</v>
      </c>
      <c r="B149" s="28" t="s">
        <v>100</v>
      </c>
      <c r="C149" s="15" t="s">
        <v>92</v>
      </c>
      <c r="D149" s="15" t="s">
        <v>38</v>
      </c>
      <c r="E149" s="15" t="s">
        <v>12</v>
      </c>
      <c r="F149" s="69" t="s">
        <v>61</v>
      </c>
      <c r="G149" s="15" t="s">
        <v>7</v>
      </c>
      <c r="H149" s="12" t="s">
        <v>5</v>
      </c>
      <c r="I149" s="164">
        <f t="shared" si="74"/>
        <v>520144</v>
      </c>
      <c r="J149" s="26">
        <v>468969</v>
      </c>
      <c r="K149" s="26">
        <f t="shared" si="99"/>
        <v>462776</v>
      </c>
      <c r="L149" s="47">
        <v>25062</v>
      </c>
      <c r="M149" s="47">
        <v>17462</v>
      </c>
      <c r="N149" s="47">
        <v>17449</v>
      </c>
      <c r="O149" s="47">
        <v>65407</v>
      </c>
      <c r="P149" s="47">
        <v>56687</v>
      </c>
      <c r="Q149" s="47">
        <v>56383</v>
      </c>
      <c r="R149" s="47">
        <v>8571</v>
      </c>
      <c r="S149" s="47">
        <v>7632</v>
      </c>
      <c r="T149" s="47">
        <v>7489</v>
      </c>
      <c r="U149" s="47">
        <v>26537</v>
      </c>
      <c r="V149" s="47">
        <v>21937</v>
      </c>
      <c r="W149" s="47">
        <v>21868</v>
      </c>
      <c r="X149" s="47">
        <v>8274</v>
      </c>
      <c r="Y149" s="47">
        <v>6424</v>
      </c>
      <c r="Z149" s="47">
        <v>6403</v>
      </c>
      <c r="AA149" s="47">
        <v>9801</v>
      </c>
      <c r="AB149" s="47">
        <v>9279</v>
      </c>
      <c r="AC149" s="47">
        <v>9250</v>
      </c>
      <c r="AD149" s="47">
        <v>13189</v>
      </c>
      <c r="AE149" s="47">
        <v>9459</v>
      </c>
      <c r="AF149" s="47">
        <v>9145</v>
      </c>
      <c r="AG149" s="47">
        <v>10268</v>
      </c>
      <c r="AH149" s="47">
        <v>9812</v>
      </c>
      <c r="AI149" s="47">
        <v>9781</v>
      </c>
      <c r="AJ149" s="47">
        <v>16639</v>
      </c>
      <c r="AK149" s="47">
        <v>14431</v>
      </c>
      <c r="AL149" s="47">
        <v>14424</v>
      </c>
      <c r="AM149" s="47">
        <v>4380</v>
      </c>
      <c r="AN149" s="47">
        <v>3761</v>
      </c>
      <c r="AO149" s="47">
        <v>3661</v>
      </c>
      <c r="AP149" s="47">
        <v>12339</v>
      </c>
      <c r="AQ149" s="47">
        <v>8439</v>
      </c>
      <c r="AR149" s="47">
        <v>8323</v>
      </c>
      <c r="AS149" s="47">
        <v>6928</v>
      </c>
      <c r="AT149" s="47">
        <v>5767</v>
      </c>
      <c r="AU149" s="47">
        <v>5718</v>
      </c>
      <c r="AV149" s="47">
        <v>14393</v>
      </c>
      <c r="AW149" s="47">
        <v>11203</v>
      </c>
      <c r="AX149" s="47">
        <v>11202</v>
      </c>
      <c r="AY149" s="47">
        <v>13352</v>
      </c>
      <c r="AZ149" s="47">
        <v>10652</v>
      </c>
      <c r="BA149" s="47">
        <v>10442</v>
      </c>
      <c r="BB149" s="47">
        <v>13816</v>
      </c>
      <c r="BC149" s="47">
        <v>10671</v>
      </c>
      <c r="BD149" s="47">
        <v>10525</v>
      </c>
      <c r="BE149" s="47">
        <v>12070</v>
      </c>
      <c r="BF149" s="47">
        <v>9430</v>
      </c>
      <c r="BG149" s="47">
        <v>9417</v>
      </c>
      <c r="BH149" s="47">
        <v>11461</v>
      </c>
      <c r="BI149" s="47">
        <v>11171</v>
      </c>
      <c r="BJ149" s="47">
        <v>10973</v>
      </c>
      <c r="BK149" s="47">
        <v>34226</v>
      </c>
      <c r="BL149" s="47">
        <v>31452</v>
      </c>
      <c r="BM149" s="47">
        <v>30704</v>
      </c>
      <c r="BN149" s="47">
        <v>20455</v>
      </c>
      <c r="BO149" s="47">
        <v>20255</v>
      </c>
      <c r="BP149" s="47">
        <v>19606</v>
      </c>
      <c r="BQ149" s="47">
        <v>92072</v>
      </c>
      <c r="BR149" s="47">
        <v>88811</v>
      </c>
      <c r="BS149" s="47">
        <v>87513</v>
      </c>
      <c r="BT149" s="47">
        <v>27798</v>
      </c>
      <c r="BU149" s="47">
        <v>30768</v>
      </c>
      <c r="BV149" s="47">
        <v>30185</v>
      </c>
      <c r="BW149" s="47">
        <v>73106</v>
      </c>
      <c r="BX149" s="47">
        <v>73466</v>
      </c>
      <c r="BY149" s="100">
        <v>72315</v>
      </c>
      <c r="BZ149" s="21"/>
      <c r="CA149" s="21"/>
      <c r="CB149" s="21"/>
      <c r="CC149" s="21"/>
      <c r="CD149" s="21"/>
      <c r="CE149" s="21"/>
      <c r="CF149" s="21"/>
      <c r="CG149" s="21"/>
      <c r="CH149" s="21"/>
      <c r="CI149" s="21"/>
      <c r="CJ149" s="21"/>
      <c r="CK149" s="21"/>
      <c r="CL149" s="21"/>
      <c r="CM149" s="21"/>
      <c r="CN149" s="21"/>
      <c r="CO149" s="21"/>
      <c r="CP149" s="21"/>
      <c r="CQ149" s="21"/>
      <c r="CR149" s="21"/>
      <c r="CS149" s="21"/>
      <c r="CT149" s="21"/>
      <c r="CU149" s="21"/>
      <c r="CV149" s="21"/>
      <c r="CW149" s="21"/>
      <c r="CX149" s="21"/>
      <c r="CY149" s="21"/>
      <c r="CZ149" s="21"/>
      <c r="DA149" s="21"/>
      <c r="DB149" s="21"/>
      <c r="DC149" s="21"/>
      <c r="DD149" s="21"/>
      <c r="DE149" s="21"/>
      <c r="DF149" s="21"/>
      <c r="DG149" s="21"/>
      <c r="DH149" s="21"/>
      <c r="DI149" s="21"/>
      <c r="DJ149" s="21"/>
      <c r="DK149" s="21"/>
      <c r="DL149" s="21"/>
      <c r="DM149" s="21"/>
      <c r="DN149" s="21"/>
      <c r="DO149" s="21"/>
      <c r="DP149" s="21"/>
      <c r="DQ149" s="21"/>
      <c r="DR149" s="21"/>
      <c r="DS149" s="21"/>
      <c r="DT149" s="21"/>
      <c r="DU149" s="21"/>
      <c r="DV149" s="21"/>
      <c r="DW149" s="21"/>
      <c r="DX149" s="21"/>
      <c r="DY149" s="21"/>
      <c r="DZ149" s="21"/>
      <c r="EA149" s="21"/>
      <c r="EB149" s="21"/>
      <c r="EC149" s="21"/>
      <c r="ED149" s="21"/>
      <c r="EE149" s="21"/>
      <c r="EF149" s="21"/>
      <c r="EG149" s="21"/>
      <c r="EH149" s="21"/>
      <c r="EI149" s="21"/>
      <c r="EJ149" s="21"/>
      <c r="EK149" s="21"/>
      <c r="EL149" s="21"/>
      <c r="EM149" s="21"/>
      <c r="EN149" s="21"/>
      <c r="EO149" s="21"/>
      <c r="EP149" s="21"/>
      <c r="EQ149" s="21"/>
      <c r="ER149" s="21"/>
      <c r="ES149" s="21"/>
      <c r="ET149" s="21"/>
      <c r="EU149" s="21"/>
      <c r="EV149" s="21"/>
      <c r="EW149" s="21"/>
      <c r="EX149" s="21"/>
      <c r="EY149" s="21"/>
      <c r="EZ149" s="21"/>
      <c r="FA149" s="21"/>
      <c r="FB149" s="21"/>
      <c r="FC149" s="21"/>
      <c r="FD149" s="21"/>
      <c r="FE149" s="21"/>
      <c r="FF149" s="21"/>
      <c r="FG149" s="21"/>
      <c r="FH149" s="21"/>
      <c r="FI149" s="21"/>
      <c r="FJ149" s="21"/>
      <c r="FK149" s="21"/>
      <c r="FL149" s="21"/>
      <c r="FM149" s="21"/>
      <c r="FN149" s="21"/>
      <c r="FO149" s="21"/>
      <c r="FP149" s="21"/>
      <c r="FQ149" s="21"/>
      <c r="FR149" s="21"/>
      <c r="FS149" s="21"/>
      <c r="FT149" s="21"/>
      <c r="FU149" s="21"/>
      <c r="FV149" s="21"/>
      <c r="FW149" s="21"/>
      <c r="FX149" s="21"/>
      <c r="FY149" s="21"/>
      <c r="FZ149" s="21"/>
      <c r="GA149" s="21"/>
      <c r="GB149" s="21"/>
      <c r="GC149" s="21"/>
      <c r="GD149" s="21"/>
      <c r="GE149" s="21"/>
      <c r="GF149" s="21"/>
      <c r="GG149" s="21"/>
      <c r="GH149" s="21"/>
      <c r="GI149" s="21"/>
      <c r="GJ149" s="21"/>
      <c r="GK149" s="21"/>
      <c r="GL149" s="21"/>
      <c r="GM149" s="21"/>
      <c r="GN149" s="21"/>
      <c r="GO149" s="21"/>
      <c r="GP149" s="21"/>
      <c r="GQ149" s="21"/>
      <c r="GR149" s="21"/>
      <c r="GS149" s="21"/>
      <c r="GT149" s="21"/>
      <c r="GU149" s="21"/>
      <c r="GV149" s="21"/>
      <c r="GW149" s="21"/>
      <c r="GX149" s="21"/>
      <c r="GY149" s="21"/>
      <c r="GZ149" s="21"/>
      <c r="HA149" s="21"/>
      <c r="HB149" s="21"/>
      <c r="HC149" s="21"/>
      <c r="HD149" s="21"/>
      <c r="HE149" s="21"/>
      <c r="HF149" s="21"/>
      <c r="HG149" s="21"/>
      <c r="HH149" s="21"/>
      <c r="HI149" s="21"/>
      <c r="HJ149" s="21"/>
      <c r="HK149" s="21"/>
      <c r="HL149" s="21"/>
      <c r="HM149" s="21"/>
      <c r="HN149" s="21"/>
      <c r="HO149" s="21"/>
      <c r="HP149" s="21"/>
      <c r="HQ149" s="21"/>
      <c r="HR149" s="21"/>
      <c r="HS149" s="21"/>
      <c r="HT149" s="21"/>
      <c r="HU149" s="21"/>
      <c r="HV149" s="21"/>
      <c r="HW149" s="21"/>
      <c r="HX149" s="21"/>
      <c r="HY149" s="21"/>
      <c r="HZ149" s="21"/>
      <c r="IA149" s="21"/>
      <c r="IB149" s="21"/>
      <c r="IC149" s="21"/>
      <c r="ID149" s="21"/>
      <c r="IE149" s="21"/>
      <c r="IF149" s="21"/>
      <c r="IG149" s="21"/>
      <c r="IH149" s="21"/>
      <c r="II149" s="21"/>
      <c r="IJ149" s="21"/>
      <c r="IK149" s="21"/>
      <c r="IL149" s="21"/>
      <c r="IM149" s="21"/>
      <c r="IN149" s="21"/>
      <c r="IO149" s="21"/>
      <c r="IP149" s="21"/>
      <c r="IQ149" s="21"/>
      <c r="IR149" s="21"/>
      <c r="IS149" s="21"/>
      <c r="IT149" s="21"/>
      <c r="IU149" s="21"/>
      <c r="IV149" s="21"/>
      <c r="IW149" s="21"/>
    </row>
    <row r="150" spans="1:257" s="6" customFormat="1" ht="90" hidden="1" customHeight="1" x14ac:dyDescent="0.2">
      <c r="A150" s="106" t="s">
        <v>230</v>
      </c>
      <c r="B150" s="28" t="s">
        <v>100</v>
      </c>
      <c r="C150" s="15" t="s">
        <v>92</v>
      </c>
      <c r="D150" s="15" t="s">
        <v>38</v>
      </c>
      <c r="E150" s="15" t="s">
        <v>12</v>
      </c>
      <c r="F150" s="69" t="s">
        <v>61</v>
      </c>
      <c r="G150" s="15" t="s">
        <v>7</v>
      </c>
      <c r="H150" s="12" t="s">
        <v>5</v>
      </c>
      <c r="I150" s="164">
        <f t="shared" si="74"/>
        <v>0</v>
      </c>
      <c r="J150" s="26">
        <v>0</v>
      </c>
      <c r="K150" s="26"/>
      <c r="L150" s="47"/>
      <c r="M150" s="47"/>
      <c r="N150" s="47"/>
      <c r="O150" s="47"/>
      <c r="P150" s="47"/>
      <c r="Q150" s="47"/>
      <c r="R150" s="47"/>
      <c r="S150" s="47"/>
      <c r="T150" s="47"/>
      <c r="U150" s="47"/>
      <c r="V150" s="47"/>
      <c r="W150" s="47"/>
      <c r="X150" s="47"/>
      <c r="Y150" s="47"/>
      <c r="Z150" s="47"/>
      <c r="AA150" s="47"/>
      <c r="AB150" s="47"/>
      <c r="AC150" s="47"/>
      <c r="AD150" s="47"/>
      <c r="AE150" s="47"/>
      <c r="AF150" s="47"/>
      <c r="AG150" s="47"/>
      <c r="AH150" s="47"/>
      <c r="AI150" s="47"/>
      <c r="AJ150" s="47"/>
      <c r="AK150" s="47"/>
      <c r="AL150" s="47"/>
      <c r="AM150" s="47"/>
      <c r="AN150" s="47"/>
      <c r="AO150" s="47"/>
      <c r="AP150" s="47"/>
      <c r="AQ150" s="47"/>
      <c r="AR150" s="47"/>
      <c r="AS150" s="47"/>
      <c r="AT150" s="47"/>
      <c r="AU150" s="47"/>
      <c r="AV150" s="47"/>
      <c r="AW150" s="47"/>
      <c r="AX150" s="47"/>
      <c r="AY150" s="47"/>
      <c r="AZ150" s="47"/>
      <c r="BA150" s="47"/>
      <c r="BB150" s="47"/>
      <c r="BC150" s="47"/>
      <c r="BD150" s="47"/>
      <c r="BE150" s="47"/>
      <c r="BF150" s="47"/>
      <c r="BG150" s="47"/>
      <c r="BH150" s="47"/>
      <c r="BI150" s="47"/>
      <c r="BJ150" s="47"/>
      <c r="BK150" s="47"/>
      <c r="BL150" s="47"/>
      <c r="BM150" s="47"/>
      <c r="BN150" s="47"/>
      <c r="BO150" s="47"/>
      <c r="BP150" s="47"/>
      <c r="BQ150" s="47"/>
      <c r="BR150" s="47"/>
      <c r="BS150" s="47"/>
      <c r="BT150" s="47"/>
      <c r="BU150" s="47"/>
      <c r="BV150" s="47"/>
      <c r="BW150" s="47"/>
      <c r="BX150" s="47"/>
      <c r="BY150" s="100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  <c r="DR150" s="14"/>
      <c r="DS150" s="14"/>
      <c r="DT150" s="14"/>
      <c r="DU150" s="14"/>
      <c r="DV150" s="14"/>
      <c r="DW150" s="14"/>
      <c r="DX150" s="14"/>
      <c r="DY150" s="14"/>
      <c r="DZ150" s="14"/>
      <c r="EA150" s="14"/>
      <c r="EB150" s="14"/>
      <c r="EC150" s="14"/>
      <c r="ED150" s="14"/>
      <c r="EE150" s="14"/>
      <c r="EF150" s="14"/>
      <c r="EG150" s="14"/>
      <c r="EH150" s="14"/>
      <c r="EI150" s="14"/>
      <c r="EJ150" s="14"/>
      <c r="EK150" s="14"/>
      <c r="EL150" s="14"/>
      <c r="EM150" s="14"/>
      <c r="EN150" s="14"/>
      <c r="EO150" s="14"/>
      <c r="EP150" s="14"/>
      <c r="EQ150" s="14"/>
      <c r="ER150" s="14"/>
      <c r="ES150" s="14"/>
      <c r="ET150" s="14"/>
      <c r="EU150" s="14"/>
      <c r="EV150" s="14"/>
      <c r="EW150" s="14"/>
      <c r="EX150" s="14"/>
      <c r="EY150" s="14"/>
      <c r="EZ150" s="14"/>
      <c r="FA150" s="14"/>
      <c r="FB150" s="14"/>
      <c r="FC150" s="14"/>
      <c r="FD150" s="14"/>
      <c r="FE150" s="14"/>
      <c r="FF150" s="14"/>
      <c r="FG150" s="14"/>
      <c r="FH150" s="14"/>
      <c r="FI150" s="14"/>
      <c r="FJ150" s="14"/>
      <c r="FK150" s="14"/>
      <c r="FL150" s="14"/>
      <c r="FM150" s="14"/>
      <c r="FN150" s="14"/>
      <c r="FO150" s="14"/>
      <c r="FP150" s="14"/>
      <c r="FQ150" s="14"/>
      <c r="FR150" s="14"/>
      <c r="FS150" s="14"/>
      <c r="FT150" s="14"/>
      <c r="FU150" s="14"/>
      <c r="FV150" s="14"/>
      <c r="FW150" s="14"/>
      <c r="FX150" s="14"/>
      <c r="FY150" s="14"/>
      <c r="FZ150" s="14"/>
      <c r="GA150" s="14"/>
      <c r="GB150" s="14"/>
      <c r="GC150" s="14"/>
      <c r="GD150" s="14"/>
      <c r="GE150" s="14"/>
      <c r="GF150" s="14"/>
      <c r="GG150" s="14"/>
      <c r="GH150" s="14"/>
      <c r="GI150" s="14"/>
      <c r="GJ150" s="14"/>
      <c r="GK150" s="14"/>
      <c r="GL150" s="14"/>
      <c r="GM150" s="14"/>
      <c r="GN150" s="14"/>
      <c r="GO150" s="14"/>
      <c r="GP150" s="14"/>
      <c r="GQ150" s="14"/>
      <c r="GR150" s="14"/>
      <c r="GS150" s="14"/>
      <c r="GT150" s="14"/>
      <c r="GU150" s="14"/>
      <c r="GV150" s="14"/>
      <c r="GW150" s="14"/>
      <c r="GX150" s="14"/>
      <c r="GY150" s="14"/>
      <c r="GZ150" s="14"/>
      <c r="HA150" s="14"/>
      <c r="HB150" s="14"/>
      <c r="HC150" s="14"/>
      <c r="HD150" s="14"/>
      <c r="HE150" s="14"/>
      <c r="HF150" s="14"/>
      <c r="HG150" s="14"/>
      <c r="HH150" s="14"/>
      <c r="HI150" s="14"/>
      <c r="HJ150" s="14"/>
      <c r="HK150" s="14"/>
      <c r="HL150" s="14"/>
      <c r="HM150" s="14"/>
      <c r="HN150" s="14"/>
      <c r="HO150" s="14"/>
      <c r="HP150" s="14"/>
      <c r="HQ150" s="14"/>
      <c r="HR150" s="14"/>
      <c r="HS150" s="14"/>
      <c r="HT150" s="14"/>
      <c r="HU150" s="14"/>
      <c r="HV150" s="14"/>
      <c r="HW150" s="14"/>
      <c r="HX150" s="14"/>
      <c r="HY150" s="14"/>
      <c r="HZ150" s="14"/>
      <c r="IA150" s="14"/>
      <c r="IB150" s="14"/>
      <c r="IC150" s="14"/>
      <c r="ID150" s="14"/>
      <c r="IE150" s="14"/>
      <c r="IF150" s="14"/>
      <c r="IG150" s="14"/>
      <c r="IH150" s="14"/>
      <c r="II150" s="14"/>
      <c r="IJ150" s="14"/>
      <c r="IK150" s="14"/>
      <c r="IL150" s="14"/>
      <c r="IM150" s="14"/>
      <c r="IN150" s="14"/>
      <c r="IO150" s="14"/>
      <c r="IP150" s="14"/>
      <c r="IQ150" s="14"/>
      <c r="IR150" s="14"/>
      <c r="IS150" s="14"/>
      <c r="IT150" s="14"/>
      <c r="IU150" s="14"/>
      <c r="IV150" s="14"/>
      <c r="IW150" s="14"/>
    </row>
    <row r="151" spans="1:257" s="6" customFormat="1" ht="99" hidden="1" customHeight="1" x14ac:dyDescent="0.2">
      <c r="A151" s="106" t="s">
        <v>231</v>
      </c>
      <c r="B151" s="28" t="s">
        <v>94</v>
      </c>
      <c r="C151" s="15" t="s">
        <v>92</v>
      </c>
      <c r="D151" s="15" t="s">
        <v>38</v>
      </c>
      <c r="E151" s="15" t="s">
        <v>12</v>
      </c>
      <c r="F151" s="69" t="s">
        <v>60</v>
      </c>
      <c r="G151" s="15" t="s">
        <v>7</v>
      </c>
      <c r="H151" s="15" t="s">
        <v>5</v>
      </c>
      <c r="I151" s="164">
        <f t="shared" si="74"/>
        <v>0</v>
      </c>
      <c r="J151" s="26">
        <v>0</v>
      </c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  <c r="AF151" s="26"/>
      <c r="AG151" s="26"/>
      <c r="AH151" s="26"/>
      <c r="AI151" s="26"/>
      <c r="AJ151" s="26"/>
      <c r="AK151" s="26"/>
      <c r="AL151" s="26"/>
      <c r="AM151" s="26"/>
      <c r="AN151" s="26"/>
      <c r="AO151" s="26"/>
      <c r="AP151" s="26"/>
      <c r="AQ151" s="26"/>
      <c r="AR151" s="26"/>
      <c r="AS151" s="26"/>
      <c r="AT151" s="26"/>
      <c r="AU151" s="26"/>
      <c r="AV151" s="26"/>
      <c r="AW151" s="26"/>
      <c r="AX151" s="26"/>
      <c r="AY151" s="26"/>
      <c r="AZ151" s="26"/>
      <c r="BA151" s="26"/>
      <c r="BB151" s="26"/>
      <c r="BC151" s="26"/>
      <c r="BD151" s="26"/>
      <c r="BE151" s="26"/>
      <c r="BF151" s="26"/>
      <c r="BG151" s="26"/>
      <c r="BH151" s="26"/>
      <c r="BI151" s="26"/>
      <c r="BJ151" s="26"/>
      <c r="BK151" s="26"/>
      <c r="BL151" s="26"/>
      <c r="BM151" s="26"/>
      <c r="BN151" s="26"/>
      <c r="BO151" s="26"/>
      <c r="BP151" s="26"/>
      <c r="BQ151" s="26"/>
      <c r="BR151" s="26"/>
      <c r="BS151" s="26"/>
      <c r="BT151" s="26"/>
      <c r="BU151" s="26"/>
      <c r="BV151" s="26"/>
      <c r="BW151" s="26"/>
      <c r="BX151" s="26"/>
      <c r="BY151" s="95"/>
      <c r="BZ151" s="14"/>
      <c r="CA151" s="14"/>
      <c r="CB151" s="14"/>
      <c r="CC151" s="14"/>
      <c r="CD151" s="14"/>
      <c r="CE151" s="14"/>
      <c r="CF151" s="14"/>
      <c r="CG151" s="14"/>
      <c r="CH151" s="14"/>
      <c r="CI151" s="14"/>
      <c r="CJ151" s="14"/>
      <c r="CK151" s="14"/>
      <c r="CL151" s="14"/>
      <c r="CM151" s="14"/>
      <c r="CN151" s="14"/>
      <c r="CO151" s="14"/>
      <c r="CP151" s="14"/>
      <c r="CQ151" s="14"/>
      <c r="CR151" s="14"/>
      <c r="CS151" s="14"/>
      <c r="CT151" s="14"/>
      <c r="CU151" s="14"/>
      <c r="CV151" s="14"/>
      <c r="CW151" s="14"/>
      <c r="CX151" s="14"/>
      <c r="CY151" s="14"/>
      <c r="CZ151" s="14"/>
      <c r="DA151" s="14"/>
      <c r="DB151" s="14"/>
      <c r="DC151" s="14"/>
      <c r="DD151" s="14"/>
      <c r="DE151" s="14"/>
      <c r="DF151" s="14"/>
      <c r="DG151" s="14"/>
      <c r="DH151" s="14"/>
      <c r="DI151" s="14"/>
      <c r="DJ151" s="14"/>
      <c r="DK151" s="14"/>
      <c r="DL151" s="14"/>
      <c r="DM151" s="14"/>
      <c r="DN151" s="14"/>
      <c r="DO151" s="14"/>
      <c r="DP151" s="14"/>
      <c r="DQ151" s="14"/>
      <c r="DR151" s="14"/>
      <c r="DS151" s="14"/>
      <c r="DT151" s="14"/>
      <c r="DU151" s="14"/>
      <c r="DV151" s="14"/>
      <c r="DW151" s="14"/>
      <c r="DX151" s="14"/>
      <c r="DY151" s="14"/>
      <c r="DZ151" s="14"/>
      <c r="EA151" s="14"/>
      <c r="EB151" s="14"/>
      <c r="EC151" s="14"/>
      <c r="ED151" s="14"/>
      <c r="EE151" s="14"/>
      <c r="EF151" s="14"/>
      <c r="EG151" s="14"/>
      <c r="EH151" s="14"/>
      <c r="EI151" s="14"/>
      <c r="EJ151" s="14"/>
      <c r="EK151" s="14"/>
      <c r="EL151" s="14"/>
      <c r="EM151" s="14"/>
      <c r="EN151" s="14"/>
      <c r="EO151" s="14"/>
      <c r="EP151" s="14"/>
      <c r="EQ151" s="14"/>
      <c r="ER151" s="14"/>
      <c r="ES151" s="14"/>
      <c r="ET151" s="14"/>
      <c r="EU151" s="14"/>
      <c r="EV151" s="14"/>
      <c r="EW151" s="14"/>
      <c r="EX151" s="14"/>
      <c r="EY151" s="14"/>
      <c r="EZ151" s="14"/>
      <c r="FA151" s="14"/>
      <c r="FB151" s="14"/>
      <c r="FC151" s="14"/>
      <c r="FD151" s="14"/>
      <c r="FE151" s="14"/>
      <c r="FF151" s="14"/>
      <c r="FG151" s="14"/>
      <c r="FH151" s="14"/>
      <c r="FI151" s="14"/>
      <c r="FJ151" s="14"/>
      <c r="FK151" s="14"/>
      <c r="FL151" s="14"/>
      <c r="FM151" s="14"/>
      <c r="FN151" s="14"/>
      <c r="FO151" s="14"/>
      <c r="FP151" s="14"/>
      <c r="FQ151" s="14"/>
      <c r="FR151" s="14"/>
      <c r="FS151" s="14"/>
      <c r="FT151" s="14"/>
      <c r="FU151" s="14"/>
      <c r="FV151" s="14"/>
      <c r="FW151" s="14"/>
      <c r="FX151" s="14"/>
      <c r="FY151" s="14"/>
      <c r="FZ151" s="14"/>
      <c r="GA151" s="14"/>
      <c r="GB151" s="14"/>
      <c r="GC151" s="14"/>
      <c r="GD151" s="14"/>
      <c r="GE151" s="14"/>
      <c r="GF151" s="14"/>
      <c r="GG151" s="14"/>
      <c r="GH151" s="14"/>
      <c r="GI151" s="14"/>
      <c r="GJ151" s="14"/>
      <c r="GK151" s="14"/>
      <c r="GL151" s="14"/>
      <c r="GM151" s="14"/>
      <c r="GN151" s="14"/>
      <c r="GO151" s="14"/>
      <c r="GP151" s="14"/>
      <c r="GQ151" s="14"/>
      <c r="GR151" s="14"/>
      <c r="GS151" s="14"/>
      <c r="GT151" s="14"/>
      <c r="GU151" s="14"/>
      <c r="GV151" s="14"/>
      <c r="GW151" s="14"/>
      <c r="GX151" s="14"/>
      <c r="GY151" s="14"/>
      <c r="GZ151" s="14"/>
      <c r="HA151" s="14"/>
      <c r="HB151" s="14"/>
      <c r="HC151" s="14"/>
      <c r="HD151" s="14"/>
      <c r="HE151" s="14"/>
      <c r="HF151" s="14"/>
      <c r="HG151" s="14"/>
      <c r="HH151" s="14"/>
      <c r="HI151" s="14"/>
      <c r="HJ151" s="14"/>
      <c r="HK151" s="14"/>
      <c r="HL151" s="14"/>
      <c r="HM151" s="14"/>
      <c r="HN151" s="14"/>
      <c r="HO151" s="14"/>
      <c r="HP151" s="14"/>
      <c r="HQ151" s="14"/>
      <c r="HR151" s="14"/>
      <c r="HS151" s="14"/>
      <c r="HT151" s="14"/>
      <c r="HU151" s="14"/>
      <c r="HV151" s="14"/>
      <c r="HW151" s="14"/>
      <c r="HX151" s="14"/>
      <c r="HY151" s="14"/>
      <c r="HZ151" s="14"/>
      <c r="IA151" s="14"/>
      <c r="IB151" s="14"/>
      <c r="IC151" s="14"/>
      <c r="ID151" s="14"/>
      <c r="IE151" s="14"/>
      <c r="IF151" s="14"/>
      <c r="IG151" s="14"/>
      <c r="IH151" s="14"/>
      <c r="II151" s="14"/>
      <c r="IJ151" s="14"/>
      <c r="IK151" s="14"/>
      <c r="IL151" s="14"/>
      <c r="IM151" s="14"/>
      <c r="IN151" s="14"/>
      <c r="IO151" s="14"/>
      <c r="IP151" s="14"/>
      <c r="IQ151" s="14"/>
      <c r="IR151" s="14"/>
      <c r="IS151" s="14"/>
      <c r="IT151" s="14"/>
      <c r="IU151" s="14"/>
      <c r="IV151" s="14"/>
      <c r="IW151" s="14"/>
    </row>
    <row r="152" spans="1:257" s="9" customFormat="1" ht="79.5" hidden="1" customHeight="1" x14ac:dyDescent="0.2">
      <c r="A152" s="107" t="s">
        <v>232</v>
      </c>
      <c r="B152" s="121" t="s">
        <v>94</v>
      </c>
      <c r="C152" s="15" t="s">
        <v>92</v>
      </c>
      <c r="D152" s="15" t="s">
        <v>38</v>
      </c>
      <c r="E152" s="15" t="s">
        <v>12</v>
      </c>
      <c r="F152" s="69" t="s">
        <v>64</v>
      </c>
      <c r="G152" s="15" t="s">
        <v>7</v>
      </c>
      <c r="H152" s="12" t="s">
        <v>5</v>
      </c>
      <c r="I152" s="164">
        <f t="shared" si="74"/>
        <v>0</v>
      </c>
      <c r="J152" s="26">
        <v>0</v>
      </c>
      <c r="K152" s="26"/>
      <c r="L152" s="47"/>
      <c r="M152" s="47"/>
      <c r="N152" s="47"/>
      <c r="O152" s="47"/>
      <c r="P152" s="47"/>
      <c r="Q152" s="47"/>
      <c r="R152" s="47"/>
      <c r="S152" s="47"/>
      <c r="T152" s="47"/>
      <c r="U152" s="47"/>
      <c r="V152" s="47"/>
      <c r="W152" s="47"/>
      <c r="X152" s="47"/>
      <c r="Y152" s="47"/>
      <c r="Z152" s="47"/>
      <c r="AA152" s="47"/>
      <c r="AB152" s="47"/>
      <c r="AC152" s="47"/>
      <c r="AD152" s="47"/>
      <c r="AE152" s="47"/>
      <c r="AF152" s="47"/>
      <c r="AG152" s="47"/>
      <c r="AH152" s="47"/>
      <c r="AI152" s="47"/>
      <c r="AJ152" s="47"/>
      <c r="AK152" s="47"/>
      <c r="AL152" s="47"/>
      <c r="AM152" s="47"/>
      <c r="AN152" s="47"/>
      <c r="AO152" s="47"/>
      <c r="AP152" s="47"/>
      <c r="AQ152" s="47"/>
      <c r="AR152" s="47"/>
      <c r="AS152" s="47"/>
      <c r="AT152" s="47"/>
      <c r="AU152" s="47"/>
      <c r="AV152" s="47"/>
      <c r="AW152" s="47"/>
      <c r="AX152" s="47"/>
      <c r="AY152" s="47"/>
      <c r="AZ152" s="47"/>
      <c r="BA152" s="47"/>
      <c r="BB152" s="47"/>
      <c r="BC152" s="47"/>
      <c r="BD152" s="47"/>
      <c r="BE152" s="47"/>
      <c r="BF152" s="47"/>
      <c r="BG152" s="47"/>
      <c r="BH152" s="47"/>
      <c r="BI152" s="47"/>
      <c r="BJ152" s="47"/>
      <c r="BK152" s="47"/>
      <c r="BL152" s="47"/>
      <c r="BM152" s="47"/>
      <c r="BN152" s="47"/>
      <c r="BO152" s="47"/>
      <c r="BP152" s="47"/>
      <c r="BQ152" s="47"/>
      <c r="BR152" s="47"/>
      <c r="BS152" s="47"/>
      <c r="BT152" s="47"/>
      <c r="BU152" s="47"/>
      <c r="BV152" s="47"/>
      <c r="BW152" s="47"/>
      <c r="BX152" s="47"/>
      <c r="BY152" s="100"/>
      <c r="BZ152" s="21"/>
      <c r="CA152" s="21"/>
      <c r="CB152" s="21"/>
      <c r="CC152" s="21"/>
      <c r="CD152" s="21"/>
      <c r="CE152" s="21"/>
      <c r="CF152" s="21"/>
      <c r="CG152" s="21"/>
      <c r="CH152" s="21"/>
      <c r="CI152" s="21"/>
      <c r="CJ152" s="21"/>
      <c r="CK152" s="21"/>
      <c r="CL152" s="21"/>
      <c r="CM152" s="21"/>
      <c r="CN152" s="21"/>
      <c r="CO152" s="21"/>
      <c r="CP152" s="21"/>
      <c r="CQ152" s="21"/>
      <c r="CR152" s="21"/>
      <c r="CS152" s="21"/>
      <c r="CT152" s="21"/>
      <c r="CU152" s="21"/>
      <c r="CV152" s="21"/>
      <c r="CW152" s="21"/>
      <c r="CX152" s="21"/>
      <c r="CY152" s="21"/>
      <c r="CZ152" s="21"/>
      <c r="DA152" s="21"/>
      <c r="DB152" s="21"/>
      <c r="DC152" s="21"/>
      <c r="DD152" s="21"/>
      <c r="DE152" s="21"/>
      <c r="DF152" s="21"/>
      <c r="DG152" s="21"/>
      <c r="DH152" s="21"/>
      <c r="DI152" s="21"/>
      <c r="DJ152" s="21"/>
      <c r="DK152" s="21"/>
      <c r="DL152" s="21"/>
      <c r="DM152" s="21"/>
      <c r="DN152" s="21"/>
      <c r="DO152" s="21"/>
      <c r="DP152" s="21"/>
      <c r="DQ152" s="21"/>
      <c r="DR152" s="21"/>
      <c r="DS152" s="21"/>
      <c r="DT152" s="21"/>
      <c r="DU152" s="21"/>
      <c r="DV152" s="21"/>
      <c r="DW152" s="21"/>
      <c r="DX152" s="21"/>
      <c r="DY152" s="21"/>
      <c r="DZ152" s="21"/>
      <c r="EA152" s="21"/>
      <c r="EB152" s="21"/>
      <c r="EC152" s="21"/>
      <c r="ED152" s="21"/>
      <c r="EE152" s="21"/>
      <c r="EF152" s="21"/>
      <c r="EG152" s="21"/>
      <c r="EH152" s="21"/>
      <c r="EI152" s="21"/>
      <c r="EJ152" s="21"/>
      <c r="EK152" s="21"/>
      <c r="EL152" s="21"/>
      <c r="EM152" s="21"/>
      <c r="EN152" s="21"/>
      <c r="EO152" s="21"/>
      <c r="EP152" s="21"/>
      <c r="EQ152" s="21"/>
      <c r="ER152" s="21"/>
      <c r="ES152" s="21"/>
      <c r="ET152" s="21"/>
      <c r="EU152" s="21"/>
      <c r="EV152" s="21"/>
      <c r="EW152" s="21"/>
      <c r="EX152" s="21"/>
      <c r="EY152" s="21"/>
      <c r="EZ152" s="21"/>
      <c r="FA152" s="21"/>
      <c r="FB152" s="21"/>
      <c r="FC152" s="21"/>
      <c r="FD152" s="21"/>
      <c r="FE152" s="21"/>
      <c r="FF152" s="21"/>
      <c r="FG152" s="21"/>
      <c r="FH152" s="21"/>
      <c r="FI152" s="21"/>
      <c r="FJ152" s="21"/>
      <c r="FK152" s="21"/>
      <c r="FL152" s="21"/>
      <c r="FM152" s="21"/>
      <c r="FN152" s="21"/>
      <c r="FO152" s="21"/>
      <c r="FP152" s="21"/>
      <c r="FQ152" s="21"/>
      <c r="FR152" s="21"/>
      <c r="FS152" s="21"/>
      <c r="FT152" s="21"/>
      <c r="FU152" s="21"/>
      <c r="FV152" s="21"/>
      <c r="FW152" s="21"/>
      <c r="FX152" s="21"/>
      <c r="FY152" s="21"/>
      <c r="FZ152" s="21"/>
      <c r="GA152" s="21"/>
      <c r="GB152" s="21"/>
      <c r="GC152" s="21"/>
      <c r="GD152" s="21"/>
      <c r="GE152" s="21"/>
      <c r="GF152" s="21"/>
      <c r="GG152" s="21"/>
      <c r="GH152" s="21"/>
      <c r="GI152" s="21"/>
      <c r="GJ152" s="21"/>
      <c r="GK152" s="21"/>
      <c r="GL152" s="21"/>
      <c r="GM152" s="21"/>
      <c r="GN152" s="21"/>
      <c r="GO152" s="21"/>
      <c r="GP152" s="21"/>
      <c r="GQ152" s="21"/>
      <c r="GR152" s="21"/>
      <c r="GS152" s="21"/>
      <c r="GT152" s="21"/>
      <c r="GU152" s="21"/>
      <c r="GV152" s="21"/>
      <c r="GW152" s="21"/>
      <c r="GX152" s="21"/>
      <c r="GY152" s="21"/>
      <c r="GZ152" s="21"/>
      <c r="HA152" s="21"/>
      <c r="HB152" s="21"/>
      <c r="HC152" s="21"/>
      <c r="HD152" s="21"/>
      <c r="HE152" s="21"/>
      <c r="HF152" s="21"/>
      <c r="HG152" s="21"/>
      <c r="HH152" s="21"/>
      <c r="HI152" s="21"/>
      <c r="HJ152" s="21"/>
      <c r="HK152" s="21"/>
      <c r="HL152" s="21"/>
      <c r="HM152" s="21"/>
      <c r="HN152" s="21"/>
      <c r="HO152" s="21"/>
      <c r="HP152" s="21"/>
      <c r="HQ152" s="21"/>
      <c r="HR152" s="21"/>
      <c r="HS152" s="21"/>
      <c r="HT152" s="21"/>
      <c r="HU152" s="21"/>
      <c r="HV152" s="21"/>
      <c r="HW152" s="21"/>
      <c r="HX152" s="21"/>
      <c r="HY152" s="21"/>
      <c r="HZ152" s="21"/>
      <c r="IA152" s="21"/>
      <c r="IB152" s="21"/>
      <c r="IC152" s="21"/>
      <c r="ID152" s="21"/>
      <c r="IE152" s="21"/>
      <c r="IF152" s="21"/>
      <c r="IG152" s="21"/>
      <c r="IH152" s="21"/>
      <c r="II152" s="21"/>
      <c r="IJ152" s="21"/>
      <c r="IK152" s="21"/>
      <c r="IL152" s="21"/>
      <c r="IM152" s="21"/>
      <c r="IN152" s="21"/>
      <c r="IO152" s="21"/>
      <c r="IP152" s="21"/>
      <c r="IQ152" s="21"/>
      <c r="IR152" s="21"/>
      <c r="IS152" s="21"/>
      <c r="IT152" s="21"/>
      <c r="IU152" s="21"/>
      <c r="IV152" s="21"/>
      <c r="IW152" s="21"/>
    </row>
    <row r="153" spans="1:257" s="6" customFormat="1" ht="95.25" hidden="1" customHeight="1" x14ac:dyDescent="0.2">
      <c r="A153" s="88" t="s">
        <v>233</v>
      </c>
      <c r="B153" s="28" t="s">
        <v>94</v>
      </c>
      <c r="C153" s="15" t="s">
        <v>92</v>
      </c>
      <c r="D153" s="15" t="s">
        <v>38</v>
      </c>
      <c r="E153" s="15" t="s">
        <v>12</v>
      </c>
      <c r="F153" s="69" t="s">
        <v>63</v>
      </c>
      <c r="G153" s="15" t="s">
        <v>7</v>
      </c>
      <c r="H153" s="12" t="s">
        <v>5</v>
      </c>
      <c r="I153" s="164">
        <f t="shared" si="74"/>
        <v>0</v>
      </c>
      <c r="J153" s="26">
        <v>0</v>
      </c>
      <c r="K153" s="26"/>
      <c r="L153" s="47"/>
      <c r="M153" s="47"/>
      <c r="N153" s="47"/>
      <c r="O153" s="47"/>
      <c r="P153" s="47"/>
      <c r="Q153" s="47"/>
      <c r="R153" s="47"/>
      <c r="S153" s="47"/>
      <c r="T153" s="47"/>
      <c r="U153" s="47"/>
      <c r="V153" s="47"/>
      <c r="W153" s="47"/>
      <c r="X153" s="47"/>
      <c r="Y153" s="47"/>
      <c r="Z153" s="47"/>
      <c r="AA153" s="47"/>
      <c r="AB153" s="47"/>
      <c r="AC153" s="47"/>
      <c r="AD153" s="47"/>
      <c r="AE153" s="47"/>
      <c r="AF153" s="47"/>
      <c r="AG153" s="47"/>
      <c r="AH153" s="47"/>
      <c r="AI153" s="47"/>
      <c r="AJ153" s="47"/>
      <c r="AK153" s="47"/>
      <c r="AL153" s="47"/>
      <c r="AM153" s="47"/>
      <c r="AN153" s="47"/>
      <c r="AO153" s="47"/>
      <c r="AP153" s="47"/>
      <c r="AQ153" s="47"/>
      <c r="AR153" s="47"/>
      <c r="AS153" s="47"/>
      <c r="AT153" s="47"/>
      <c r="AU153" s="47"/>
      <c r="AV153" s="47"/>
      <c r="AW153" s="47"/>
      <c r="AX153" s="47"/>
      <c r="AY153" s="47"/>
      <c r="AZ153" s="47"/>
      <c r="BA153" s="47"/>
      <c r="BB153" s="47"/>
      <c r="BC153" s="47"/>
      <c r="BD153" s="47"/>
      <c r="BE153" s="47"/>
      <c r="BF153" s="47"/>
      <c r="BG153" s="47"/>
      <c r="BH153" s="47"/>
      <c r="BI153" s="47"/>
      <c r="BJ153" s="47"/>
      <c r="BK153" s="47"/>
      <c r="BL153" s="47"/>
      <c r="BM153" s="47"/>
      <c r="BN153" s="47"/>
      <c r="BO153" s="47"/>
      <c r="BP153" s="47"/>
      <c r="BQ153" s="47"/>
      <c r="BR153" s="47"/>
      <c r="BS153" s="47"/>
      <c r="BT153" s="47"/>
      <c r="BU153" s="47"/>
      <c r="BV153" s="47"/>
      <c r="BW153" s="47"/>
      <c r="BX153" s="47"/>
      <c r="BY153" s="100"/>
      <c r="BZ153" s="14"/>
      <c r="CA153" s="14"/>
      <c r="CB153" s="14"/>
      <c r="CC153" s="14"/>
      <c r="CD153" s="14"/>
      <c r="CE153" s="14"/>
      <c r="CF153" s="14"/>
      <c r="CG153" s="14"/>
      <c r="CH153" s="14"/>
      <c r="CI153" s="14"/>
      <c r="CJ153" s="14"/>
      <c r="CK153" s="14"/>
      <c r="CL153" s="14"/>
      <c r="CM153" s="14"/>
      <c r="CN153" s="14"/>
      <c r="CO153" s="14"/>
      <c r="CP153" s="14"/>
      <c r="CQ153" s="14"/>
      <c r="CR153" s="14"/>
      <c r="CS153" s="14"/>
      <c r="CT153" s="14"/>
      <c r="CU153" s="14"/>
      <c r="CV153" s="14"/>
      <c r="CW153" s="14"/>
      <c r="CX153" s="14"/>
      <c r="CY153" s="14"/>
      <c r="CZ153" s="14"/>
      <c r="DA153" s="14"/>
      <c r="DB153" s="14"/>
      <c r="DC153" s="14"/>
      <c r="DD153" s="14"/>
      <c r="DE153" s="14"/>
      <c r="DF153" s="14"/>
      <c r="DG153" s="14"/>
      <c r="DH153" s="14"/>
      <c r="DI153" s="14"/>
      <c r="DJ153" s="14"/>
      <c r="DK153" s="14"/>
      <c r="DL153" s="14"/>
      <c r="DM153" s="14"/>
      <c r="DN153" s="14"/>
      <c r="DO153" s="14"/>
      <c r="DP153" s="14"/>
      <c r="DQ153" s="14"/>
      <c r="DR153" s="14"/>
      <c r="DS153" s="14"/>
      <c r="DT153" s="14"/>
      <c r="DU153" s="14"/>
      <c r="DV153" s="14"/>
      <c r="DW153" s="14"/>
      <c r="DX153" s="14"/>
      <c r="DY153" s="14"/>
      <c r="DZ153" s="14"/>
      <c r="EA153" s="14"/>
      <c r="EB153" s="14"/>
      <c r="EC153" s="14"/>
      <c r="ED153" s="14"/>
      <c r="EE153" s="14"/>
      <c r="EF153" s="14"/>
      <c r="EG153" s="14"/>
      <c r="EH153" s="14"/>
      <c r="EI153" s="14"/>
      <c r="EJ153" s="14"/>
      <c r="EK153" s="14"/>
      <c r="EL153" s="14"/>
      <c r="EM153" s="14"/>
      <c r="EN153" s="14"/>
      <c r="EO153" s="14"/>
      <c r="EP153" s="14"/>
      <c r="EQ153" s="14"/>
      <c r="ER153" s="14"/>
      <c r="ES153" s="14"/>
      <c r="ET153" s="14"/>
      <c r="EU153" s="14"/>
      <c r="EV153" s="14"/>
      <c r="EW153" s="14"/>
      <c r="EX153" s="14"/>
      <c r="EY153" s="14"/>
      <c r="EZ153" s="14"/>
      <c r="FA153" s="14"/>
      <c r="FB153" s="14"/>
      <c r="FC153" s="14"/>
      <c r="FD153" s="14"/>
      <c r="FE153" s="14"/>
      <c r="FF153" s="14"/>
      <c r="FG153" s="14"/>
      <c r="FH153" s="14"/>
      <c r="FI153" s="14"/>
      <c r="FJ153" s="14"/>
      <c r="FK153" s="14"/>
      <c r="FL153" s="14"/>
      <c r="FM153" s="14"/>
      <c r="FN153" s="14"/>
      <c r="FO153" s="14"/>
      <c r="FP153" s="14"/>
      <c r="FQ153" s="14"/>
      <c r="FR153" s="14"/>
      <c r="FS153" s="14"/>
      <c r="FT153" s="14"/>
      <c r="FU153" s="14"/>
      <c r="FV153" s="14"/>
      <c r="FW153" s="14"/>
      <c r="FX153" s="14"/>
      <c r="FY153" s="14"/>
      <c r="FZ153" s="14"/>
      <c r="GA153" s="14"/>
      <c r="GB153" s="14"/>
      <c r="GC153" s="14"/>
      <c r="GD153" s="14"/>
      <c r="GE153" s="14"/>
      <c r="GF153" s="14"/>
      <c r="GG153" s="14"/>
      <c r="GH153" s="14"/>
      <c r="GI153" s="14"/>
      <c r="GJ153" s="14"/>
      <c r="GK153" s="14"/>
      <c r="GL153" s="14"/>
      <c r="GM153" s="14"/>
      <c r="GN153" s="14"/>
      <c r="GO153" s="14"/>
      <c r="GP153" s="14"/>
      <c r="GQ153" s="14"/>
      <c r="GR153" s="14"/>
      <c r="GS153" s="14"/>
      <c r="GT153" s="14"/>
      <c r="GU153" s="14"/>
      <c r="GV153" s="14"/>
      <c r="GW153" s="14"/>
      <c r="GX153" s="14"/>
      <c r="GY153" s="14"/>
      <c r="GZ153" s="14"/>
      <c r="HA153" s="14"/>
      <c r="HB153" s="14"/>
      <c r="HC153" s="14"/>
      <c r="HD153" s="14"/>
      <c r="HE153" s="14"/>
      <c r="HF153" s="14"/>
      <c r="HG153" s="14"/>
      <c r="HH153" s="14"/>
      <c r="HI153" s="14"/>
      <c r="HJ153" s="14"/>
      <c r="HK153" s="14"/>
      <c r="HL153" s="14"/>
      <c r="HM153" s="14"/>
      <c r="HN153" s="14"/>
      <c r="HO153" s="14"/>
      <c r="HP153" s="14"/>
      <c r="HQ153" s="14"/>
      <c r="HR153" s="14"/>
      <c r="HS153" s="14"/>
      <c r="HT153" s="14"/>
      <c r="HU153" s="14"/>
      <c r="HV153" s="14"/>
      <c r="HW153" s="14"/>
      <c r="HX153" s="14"/>
      <c r="HY153" s="14"/>
      <c r="HZ153" s="14"/>
      <c r="IA153" s="14"/>
      <c r="IB153" s="14"/>
      <c r="IC153" s="14"/>
      <c r="ID153" s="14"/>
      <c r="IE153" s="14"/>
      <c r="IF153" s="14"/>
      <c r="IG153" s="14"/>
      <c r="IH153" s="14"/>
      <c r="II153" s="14"/>
      <c r="IJ153" s="14"/>
      <c r="IK153" s="14"/>
      <c r="IL153" s="14"/>
      <c r="IM153" s="14"/>
      <c r="IN153" s="14"/>
      <c r="IO153" s="14"/>
      <c r="IP153" s="14"/>
      <c r="IQ153" s="14"/>
      <c r="IR153" s="14"/>
      <c r="IS153" s="14"/>
      <c r="IT153" s="14"/>
      <c r="IU153" s="14"/>
      <c r="IV153" s="14"/>
      <c r="IW153" s="14"/>
    </row>
    <row r="154" spans="1:257" s="20" customFormat="1" ht="38.25" customHeight="1" x14ac:dyDescent="0.2">
      <c r="A154" s="103" t="s">
        <v>260</v>
      </c>
      <c r="B154" s="28" t="s">
        <v>149</v>
      </c>
      <c r="C154" s="12" t="s">
        <v>92</v>
      </c>
      <c r="D154" s="12" t="s">
        <v>38</v>
      </c>
      <c r="E154" s="12" t="s">
        <v>12</v>
      </c>
      <c r="F154" s="72" t="s">
        <v>52</v>
      </c>
      <c r="G154" s="12" t="s">
        <v>7</v>
      </c>
      <c r="H154" s="12" t="s">
        <v>5</v>
      </c>
      <c r="I154" s="164">
        <f t="shared" si="74"/>
        <v>632767</v>
      </c>
      <c r="J154" s="26">
        <v>632767</v>
      </c>
      <c r="K154" s="26">
        <f t="shared" ref="K154:K155" si="108">N154+Q154+T154+W154+Z154+AC154+AF154+AI154+AL154+AO154+AR154+AU154+AX154+BA154+BD154+BG154+BJ154+BM154+BP154+BS154+BV154+BY154</f>
        <v>603930</v>
      </c>
      <c r="L154" s="26">
        <v>21664</v>
      </c>
      <c r="M154" s="26">
        <v>21664</v>
      </c>
      <c r="N154" s="26">
        <v>20835</v>
      </c>
      <c r="O154" s="26">
        <v>44633</v>
      </c>
      <c r="P154" s="26">
        <v>44633</v>
      </c>
      <c r="Q154" s="26">
        <v>44315</v>
      </c>
      <c r="R154" s="26">
        <v>10842</v>
      </c>
      <c r="S154" s="26">
        <v>10842</v>
      </c>
      <c r="T154" s="26">
        <v>10121</v>
      </c>
      <c r="U154" s="26">
        <v>31504</v>
      </c>
      <c r="V154" s="26">
        <v>31504</v>
      </c>
      <c r="W154" s="26">
        <v>27689</v>
      </c>
      <c r="X154" s="26">
        <v>8271</v>
      </c>
      <c r="Y154" s="26">
        <v>8271</v>
      </c>
      <c r="Z154" s="26">
        <v>7823</v>
      </c>
      <c r="AA154" s="26">
        <v>9264</v>
      </c>
      <c r="AB154" s="26">
        <v>9264</v>
      </c>
      <c r="AC154" s="26">
        <v>8910</v>
      </c>
      <c r="AD154" s="26">
        <v>12805</v>
      </c>
      <c r="AE154" s="26">
        <v>12805</v>
      </c>
      <c r="AF154" s="26">
        <v>12105</v>
      </c>
      <c r="AG154" s="26">
        <v>5322</v>
      </c>
      <c r="AH154" s="26">
        <v>5322</v>
      </c>
      <c r="AI154" s="26">
        <v>5206</v>
      </c>
      <c r="AJ154" s="26">
        <v>10125</v>
      </c>
      <c r="AK154" s="26">
        <v>10125</v>
      </c>
      <c r="AL154" s="26">
        <v>9583</v>
      </c>
      <c r="AM154" s="26">
        <v>2609</v>
      </c>
      <c r="AN154" s="26">
        <v>2609</v>
      </c>
      <c r="AO154" s="26">
        <v>2483</v>
      </c>
      <c r="AP154" s="26">
        <v>11118</v>
      </c>
      <c r="AQ154" s="26">
        <v>11118</v>
      </c>
      <c r="AR154" s="26">
        <v>10628</v>
      </c>
      <c r="AS154" s="26">
        <v>4763</v>
      </c>
      <c r="AT154" s="26">
        <v>4763</v>
      </c>
      <c r="AU154" s="26">
        <v>4447</v>
      </c>
      <c r="AV154" s="26">
        <v>13430</v>
      </c>
      <c r="AW154" s="26">
        <v>13430</v>
      </c>
      <c r="AX154" s="26">
        <v>13092</v>
      </c>
      <c r="AY154" s="26">
        <v>9110</v>
      </c>
      <c r="AZ154" s="26">
        <v>9110</v>
      </c>
      <c r="BA154" s="26">
        <v>8535</v>
      </c>
      <c r="BB154" s="26">
        <v>10487</v>
      </c>
      <c r="BC154" s="26">
        <v>10487</v>
      </c>
      <c r="BD154" s="26">
        <v>10117</v>
      </c>
      <c r="BE154" s="26">
        <v>11826</v>
      </c>
      <c r="BF154" s="26">
        <v>11826</v>
      </c>
      <c r="BG154" s="26">
        <v>11386</v>
      </c>
      <c r="BH154" s="26">
        <v>8912</v>
      </c>
      <c r="BI154" s="26">
        <v>8912</v>
      </c>
      <c r="BJ154" s="26">
        <v>8456</v>
      </c>
      <c r="BK154" s="26">
        <v>32380</v>
      </c>
      <c r="BL154" s="26">
        <v>32380</v>
      </c>
      <c r="BM154" s="26">
        <v>30278</v>
      </c>
      <c r="BN154" s="26">
        <v>24653</v>
      </c>
      <c r="BO154" s="26">
        <v>24653</v>
      </c>
      <c r="BP154" s="26">
        <v>24057</v>
      </c>
      <c r="BQ154" s="26">
        <v>158517</v>
      </c>
      <c r="BR154" s="26">
        <v>158517</v>
      </c>
      <c r="BS154" s="26">
        <v>153229</v>
      </c>
      <c r="BT154" s="26">
        <v>60614</v>
      </c>
      <c r="BU154" s="26">
        <v>60614</v>
      </c>
      <c r="BV154" s="26">
        <v>56553</v>
      </c>
      <c r="BW154" s="26">
        <v>129918</v>
      </c>
      <c r="BX154" s="26">
        <v>129918</v>
      </c>
      <c r="BY154" s="95">
        <v>124082</v>
      </c>
    </row>
    <row r="155" spans="1:257" s="20" customFormat="1" ht="45.75" customHeight="1" x14ac:dyDescent="0.2">
      <c r="A155" s="102" t="s">
        <v>261</v>
      </c>
      <c r="B155" s="28" t="s">
        <v>149</v>
      </c>
      <c r="C155" s="12" t="s">
        <v>92</v>
      </c>
      <c r="D155" s="12" t="s">
        <v>38</v>
      </c>
      <c r="E155" s="12" t="s">
        <v>12</v>
      </c>
      <c r="F155" s="72" t="s">
        <v>53</v>
      </c>
      <c r="G155" s="12" t="s">
        <v>7</v>
      </c>
      <c r="H155" s="12" t="s">
        <v>5</v>
      </c>
      <c r="I155" s="164">
        <f t="shared" si="74"/>
        <v>3287</v>
      </c>
      <c r="J155" s="26">
        <v>3287</v>
      </c>
      <c r="K155" s="26">
        <f t="shared" si="108"/>
        <v>2508</v>
      </c>
      <c r="L155" s="47">
        <v>238</v>
      </c>
      <c r="M155" s="47">
        <v>238</v>
      </c>
      <c r="N155" s="47">
        <v>196</v>
      </c>
      <c r="O155" s="47">
        <v>34</v>
      </c>
      <c r="P155" s="47">
        <v>35</v>
      </c>
      <c r="Q155" s="47">
        <v>35</v>
      </c>
      <c r="R155" s="47">
        <v>68</v>
      </c>
      <c r="S155" s="47">
        <v>68</v>
      </c>
      <c r="T155" s="47">
        <v>37</v>
      </c>
      <c r="U155" s="47">
        <v>113</v>
      </c>
      <c r="V155" s="47">
        <v>113</v>
      </c>
      <c r="W155" s="47">
        <v>72</v>
      </c>
      <c r="X155" s="47">
        <v>68</v>
      </c>
      <c r="Y155" s="47">
        <v>68</v>
      </c>
      <c r="Z155" s="47">
        <v>47</v>
      </c>
      <c r="AA155" s="47">
        <v>23</v>
      </c>
      <c r="AB155" s="47">
        <v>23</v>
      </c>
      <c r="AC155" s="47">
        <v>11</v>
      </c>
      <c r="AD155" s="47">
        <v>79</v>
      </c>
      <c r="AE155" s="47">
        <v>79</v>
      </c>
      <c r="AF155" s="47">
        <v>49</v>
      </c>
      <c r="AG155" s="47">
        <v>23</v>
      </c>
      <c r="AH155" s="47">
        <v>23</v>
      </c>
      <c r="AI155" s="47">
        <v>8</v>
      </c>
      <c r="AJ155" s="47">
        <v>74</v>
      </c>
      <c r="AK155" s="47">
        <v>74</v>
      </c>
      <c r="AL155" s="47">
        <v>66</v>
      </c>
      <c r="AM155" s="47">
        <v>0</v>
      </c>
      <c r="AN155" s="47">
        <v>0</v>
      </c>
      <c r="AO155" s="47"/>
      <c r="AP155" s="47">
        <v>623</v>
      </c>
      <c r="AQ155" s="47">
        <v>619</v>
      </c>
      <c r="AR155" s="47">
        <v>476</v>
      </c>
      <c r="AS155" s="47">
        <v>34</v>
      </c>
      <c r="AT155" s="47">
        <v>34</v>
      </c>
      <c r="AU155" s="47">
        <v>11</v>
      </c>
      <c r="AV155" s="47">
        <v>23</v>
      </c>
      <c r="AW155" s="47">
        <v>23</v>
      </c>
      <c r="AX155" s="47">
        <v>18</v>
      </c>
      <c r="AY155" s="47">
        <v>221</v>
      </c>
      <c r="AZ155" s="47">
        <v>221</v>
      </c>
      <c r="BA155" s="47">
        <v>152</v>
      </c>
      <c r="BB155" s="47">
        <v>91</v>
      </c>
      <c r="BC155" s="47">
        <v>91</v>
      </c>
      <c r="BD155" s="47">
        <v>51</v>
      </c>
      <c r="BE155" s="47">
        <v>45</v>
      </c>
      <c r="BF155" s="47">
        <v>46</v>
      </c>
      <c r="BG155" s="47">
        <v>44</v>
      </c>
      <c r="BH155" s="47">
        <v>11</v>
      </c>
      <c r="BI155" s="47">
        <v>11</v>
      </c>
      <c r="BJ155" s="47">
        <v>1</v>
      </c>
      <c r="BK155" s="47">
        <v>227</v>
      </c>
      <c r="BL155" s="47">
        <v>227</v>
      </c>
      <c r="BM155" s="47">
        <v>147</v>
      </c>
      <c r="BN155" s="47">
        <v>57</v>
      </c>
      <c r="BO155" s="47">
        <v>59</v>
      </c>
      <c r="BP155" s="47">
        <v>58</v>
      </c>
      <c r="BQ155" s="47">
        <v>600</v>
      </c>
      <c r="BR155" s="47">
        <v>600</v>
      </c>
      <c r="BS155" s="47">
        <v>494</v>
      </c>
      <c r="BT155" s="47">
        <v>159</v>
      </c>
      <c r="BU155" s="47">
        <v>159</v>
      </c>
      <c r="BV155" s="47">
        <v>92</v>
      </c>
      <c r="BW155" s="47">
        <v>476</v>
      </c>
      <c r="BX155" s="47">
        <v>476</v>
      </c>
      <c r="BY155" s="100">
        <v>443</v>
      </c>
    </row>
    <row r="156" spans="1:257" s="20" customFormat="1" ht="45.75" customHeight="1" x14ac:dyDescent="0.2">
      <c r="A156" s="102" t="s">
        <v>270</v>
      </c>
      <c r="B156" s="28" t="s">
        <v>149</v>
      </c>
      <c r="C156" s="12" t="s">
        <v>92</v>
      </c>
      <c r="D156" s="12" t="s">
        <v>38</v>
      </c>
      <c r="E156" s="12" t="s">
        <v>12</v>
      </c>
      <c r="F156" s="72" t="s">
        <v>344</v>
      </c>
      <c r="G156" s="12" t="s">
        <v>7</v>
      </c>
      <c r="H156" s="12" t="s">
        <v>5</v>
      </c>
      <c r="I156" s="164">
        <f t="shared" si="74"/>
        <v>9530</v>
      </c>
      <c r="J156" s="26">
        <v>9530</v>
      </c>
      <c r="K156" s="26">
        <f>K157+K158</f>
        <v>9394</v>
      </c>
      <c r="L156" s="26">
        <f t="shared" ref="L156:BW156" si="109">L157+L158</f>
        <v>147</v>
      </c>
      <c r="M156" s="26">
        <f t="shared" si="109"/>
        <v>144</v>
      </c>
      <c r="N156" s="26">
        <f t="shared" si="109"/>
        <v>136</v>
      </c>
      <c r="O156" s="26">
        <f t="shared" si="109"/>
        <v>1278</v>
      </c>
      <c r="P156" s="26">
        <f t="shared" si="109"/>
        <v>1358</v>
      </c>
      <c r="Q156" s="26">
        <f t="shared" si="109"/>
        <v>1355</v>
      </c>
      <c r="R156" s="26">
        <f t="shared" si="109"/>
        <v>142</v>
      </c>
      <c r="S156" s="26">
        <f t="shared" si="109"/>
        <v>154</v>
      </c>
      <c r="T156" s="26">
        <f t="shared" si="109"/>
        <v>152</v>
      </c>
      <c r="U156" s="26">
        <f t="shared" si="109"/>
        <v>283</v>
      </c>
      <c r="V156" s="26">
        <f t="shared" si="109"/>
        <v>278</v>
      </c>
      <c r="W156" s="26">
        <f t="shared" si="109"/>
        <v>267</v>
      </c>
      <c r="X156" s="26">
        <f t="shared" si="109"/>
        <v>45</v>
      </c>
      <c r="Y156" s="26">
        <f t="shared" si="109"/>
        <v>65</v>
      </c>
      <c r="Z156" s="26">
        <f t="shared" si="109"/>
        <v>62</v>
      </c>
      <c r="AA156" s="26">
        <f t="shared" si="109"/>
        <v>74</v>
      </c>
      <c r="AB156" s="26">
        <f t="shared" si="109"/>
        <v>74</v>
      </c>
      <c r="AC156" s="26">
        <f t="shared" si="109"/>
        <v>70</v>
      </c>
      <c r="AD156" s="26">
        <f t="shared" si="109"/>
        <v>159</v>
      </c>
      <c r="AE156" s="26">
        <f t="shared" si="109"/>
        <v>171</v>
      </c>
      <c r="AF156" s="26">
        <f t="shared" si="109"/>
        <v>164</v>
      </c>
      <c r="AG156" s="26">
        <f t="shared" si="109"/>
        <v>125</v>
      </c>
      <c r="AH156" s="26">
        <f t="shared" si="109"/>
        <v>140</v>
      </c>
      <c r="AI156" s="26">
        <f t="shared" si="109"/>
        <v>139</v>
      </c>
      <c r="AJ156" s="26">
        <f t="shared" si="109"/>
        <v>105</v>
      </c>
      <c r="AK156" s="26">
        <f t="shared" si="109"/>
        <v>105</v>
      </c>
      <c r="AL156" s="26">
        <f t="shared" si="109"/>
        <v>103</v>
      </c>
      <c r="AM156" s="26">
        <f t="shared" si="109"/>
        <v>68</v>
      </c>
      <c r="AN156" s="26">
        <f t="shared" si="109"/>
        <v>65</v>
      </c>
      <c r="AO156" s="26">
        <f t="shared" si="109"/>
        <v>57</v>
      </c>
      <c r="AP156" s="26">
        <f t="shared" si="109"/>
        <v>108</v>
      </c>
      <c r="AQ156" s="26">
        <f t="shared" si="109"/>
        <v>92</v>
      </c>
      <c r="AR156" s="26">
        <f t="shared" si="109"/>
        <v>87</v>
      </c>
      <c r="AS156" s="26">
        <f t="shared" si="109"/>
        <v>23</v>
      </c>
      <c r="AT156" s="26">
        <f t="shared" si="109"/>
        <v>25</v>
      </c>
      <c r="AU156" s="26">
        <f t="shared" si="109"/>
        <v>21</v>
      </c>
      <c r="AV156" s="26">
        <f t="shared" si="109"/>
        <v>101</v>
      </c>
      <c r="AW156" s="26">
        <f t="shared" si="109"/>
        <v>103</v>
      </c>
      <c r="AX156" s="26">
        <f t="shared" si="109"/>
        <v>100</v>
      </c>
      <c r="AY156" s="26">
        <f t="shared" si="109"/>
        <v>124</v>
      </c>
      <c r="AZ156" s="26">
        <f t="shared" si="109"/>
        <v>134</v>
      </c>
      <c r="BA156" s="26">
        <f t="shared" si="109"/>
        <v>133</v>
      </c>
      <c r="BB156" s="26">
        <f t="shared" si="109"/>
        <v>68</v>
      </c>
      <c r="BC156" s="26">
        <f t="shared" si="109"/>
        <v>66</v>
      </c>
      <c r="BD156" s="26">
        <f t="shared" si="109"/>
        <v>59</v>
      </c>
      <c r="BE156" s="26">
        <f t="shared" si="109"/>
        <v>45</v>
      </c>
      <c r="BF156" s="26">
        <f t="shared" si="109"/>
        <v>51</v>
      </c>
      <c r="BG156" s="26">
        <f t="shared" si="109"/>
        <v>50</v>
      </c>
      <c r="BH156" s="26">
        <f t="shared" si="109"/>
        <v>79</v>
      </c>
      <c r="BI156" s="26">
        <f t="shared" si="109"/>
        <v>76</v>
      </c>
      <c r="BJ156" s="26">
        <f t="shared" si="109"/>
        <v>68</v>
      </c>
      <c r="BK156" s="26">
        <f t="shared" si="109"/>
        <v>527</v>
      </c>
      <c r="BL156" s="26">
        <f t="shared" si="109"/>
        <v>501</v>
      </c>
      <c r="BM156" s="26">
        <f t="shared" si="109"/>
        <v>492</v>
      </c>
      <c r="BN156" s="26">
        <f t="shared" si="109"/>
        <v>600</v>
      </c>
      <c r="BO156" s="26">
        <f t="shared" si="109"/>
        <v>591</v>
      </c>
      <c r="BP156" s="26">
        <f t="shared" si="109"/>
        <v>583</v>
      </c>
      <c r="BQ156" s="26">
        <f t="shared" si="109"/>
        <v>1612</v>
      </c>
      <c r="BR156" s="26">
        <f t="shared" si="109"/>
        <v>1596</v>
      </c>
      <c r="BS156" s="26">
        <f t="shared" si="109"/>
        <v>1595</v>
      </c>
      <c r="BT156" s="26">
        <f t="shared" si="109"/>
        <v>643</v>
      </c>
      <c r="BU156" s="26">
        <f t="shared" si="109"/>
        <v>643</v>
      </c>
      <c r="BV156" s="26">
        <f t="shared" si="109"/>
        <v>638</v>
      </c>
      <c r="BW156" s="26">
        <f t="shared" si="109"/>
        <v>3174</v>
      </c>
      <c r="BX156" s="26">
        <f t="shared" ref="BX156:BY156" si="110">BX157+BX158</f>
        <v>3098</v>
      </c>
      <c r="BY156" s="26">
        <f t="shared" si="110"/>
        <v>3063</v>
      </c>
    </row>
    <row r="157" spans="1:257" s="20" customFormat="1" ht="39.75" customHeight="1" x14ac:dyDescent="0.2">
      <c r="A157" s="102" t="s">
        <v>262</v>
      </c>
      <c r="B157" s="28" t="s">
        <v>149</v>
      </c>
      <c r="C157" s="12" t="s">
        <v>92</v>
      </c>
      <c r="D157" s="12" t="s">
        <v>38</v>
      </c>
      <c r="E157" s="12" t="s">
        <v>12</v>
      </c>
      <c r="F157" s="72" t="s">
        <v>54</v>
      </c>
      <c r="G157" s="12" t="s">
        <v>7</v>
      </c>
      <c r="H157" s="12" t="s">
        <v>5</v>
      </c>
      <c r="I157" s="164">
        <f t="shared" si="74"/>
        <v>9450</v>
      </c>
      <c r="J157" s="26">
        <v>9450</v>
      </c>
      <c r="K157" s="26">
        <f t="shared" ref="K157:K159" si="111">N157+Q157+T157+W157+Z157+AC157+AF157+AI157+AL157+AO157+AR157+AU157+AX157+BA157+BD157+BG157+BJ157+BM157+BP157+BS157+BV157+BY157</f>
        <v>9323</v>
      </c>
      <c r="L157" s="47">
        <v>147</v>
      </c>
      <c r="M157" s="47">
        <v>144</v>
      </c>
      <c r="N157" s="47">
        <v>136</v>
      </c>
      <c r="O157" s="47">
        <v>1278</v>
      </c>
      <c r="P157" s="47">
        <v>1358</v>
      </c>
      <c r="Q157" s="47">
        <v>1355</v>
      </c>
      <c r="R157" s="47">
        <v>142</v>
      </c>
      <c r="S157" s="47">
        <v>154</v>
      </c>
      <c r="T157" s="47">
        <v>152</v>
      </c>
      <c r="U157" s="47">
        <v>283</v>
      </c>
      <c r="V157" s="47">
        <v>278</v>
      </c>
      <c r="W157" s="47">
        <v>267</v>
      </c>
      <c r="X157" s="47">
        <v>45</v>
      </c>
      <c r="Y157" s="47">
        <v>65</v>
      </c>
      <c r="Z157" s="47">
        <v>62</v>
      </c>
      <c r="AA157" s="47">
        <v>74</v>
      </c>
      <c r="AB157" s="47">
        <v>74</v>
      </c>
      <c r="AC157" s="47">
        <v>70</v>
      </c>
      <c r="AD157" s="47">
        <v>159</v>
      </c>
      <c r="AE157" s="47">
        <v>171</v>
      </c>
      <c r="AF157" s="47">
        <v>164</v>
      </c>
      <c r="AG157" s="47">
        <v>125</v>
      </c>
      <c r="AH157" s="47">
        <v>140</v>
      </c>
      <c r="AI157" s="47">
        <v>139</v>
      </c>
      <c r="AJ157" s="47">
        <v>85</v>
      </c>
      <c r="AK157" s="47">
        <v>85</v>
      </c>
      <c r="AL157" s="47">
        <v>83</v>
      </c>
      <c r="AM157" s="47">
        <v>68</v>
      </c>
      <c r="AN157" s="47">
        <v>65</v>
      </c>
      <c r="AO157" s="47">
        <v>57</v>
      </c>
      <c r="AP157" s="47">
        <v>108</v>
      </c>
      <c r="AQ157" s="47">
        <v>92</v>
      </c>
      <c r="AR157" s="47">
        <v>87</v>
      </c>
      <c r="AS157" s="47">
        <v>23</v>
      </c>
      <c r="AT157" s="47">
        <v>25</v>
      </c>
      <c r="AU157" s="47">
        <v>21</v>
      </c>
      <c r="AV157" s="47">
        <v>91</v>
      </c>
      <c r="AW157" s="47">
        <v>93</v>
      </c>
      <c r="AX157" s="47">
        <v>90</v>
      </c>
      <c r="AY157" s="47">
        <v>124</v>
      </c>
      <c r="AZ157" s="47">
        <v>134</v>
      </c>
      <c r="BA157" s="47">
        <v>133</v>
      </c>
      <c r="BB157" s="47">
        <v>68</v>
      </c>
      <c r="BC157" s="47">
        <v>66</v>
      </c>
      <c r="BD157" s="47">
        <v>59</v>
      </c>
      <c r="BE157" s="47">
        <v>45</v>
      </c>
      <c r="BF157" s="47">
        <v>51</v>
      </c>
      <c r="BG157" s="47">
        <v>50</v>
      </c>
      <c r="BH157" s="47">
        <v>79</v>
      </c>
      <c r="BI157" s="47">
        <v>76</v>
      </c>
      <c r="BJ157" s="47">
        <v>68</v>
      </c>
      <c r="BK157" s="47">
        <v>527</v>
      </c>
      <c r="BL157" s="47">
        <v>501</v>
      </c>
      <c r="BM157" s="47">
        <v>492</v>
      </c>
      <c r="BN157" s="47">
        <v>600</v>
      </c>
      <c r="BO157" s="47">
        <v>591</v>
      </c>
      <c r="BP157" s="47">
        <v>583</v>
      </c>
      <c r="BQ157" s="47">
        <v>1602</v>
      </c>
      <c r="BR157" s="47">
        <v>1585</v>
      </c>
      <c r="BS157" s="47">
        <v>1584</v>
      </c>
      <c r="BT157" s="47">
        <v>623</v>
      </c>
      <c r="BU157" s="47">
        <v>623</v>
      </c>
      <c r="BV157" s="47">
        <v>618</v>
      </c>
      <c r="BW157" s="47">
        <v>3154</v>
      </c>
      <c r="BX157" s="47">
        <v>3079</v>
      </c>
      <c r="BY157" s="100">
        <v>3053</v>
      </c>
    </row>
    <row r="158" spans="1:257" s="20" customFormat="1" ht="50.25" customHeight="1" x14ac:dyDescent="0.2">
      <c r="A158" s="108" t="s">
        <v>263</v>
      </c>
      <c r="B158" s="28" t="s">
        <v>149</v>
      </c>
      <c r="C158" s="12" t="s">
        <v>92</v>
      </c>
      <c r="D158" s="12" t="s">
        <v>38</v>
      </c>
      <c r="E158" s="12" t="s">
        <v>12</v>
      </c>
      <c r="F158" s="72" t="s">
        <v>55</v>
      </c>
      <c r="G158" s="12" t="s">
        <v>7</v>
      </c>
      <c r="H158" s="12" t="s">
        <v>5</v>
      </c>
      <c r="I158" s="164">
        <f t="shared" si="74"/>
        <v>80</v>
      </c>
      <c r="J158" s="26">
        <v>80</v>
      </c>
      <c r="K158" s="26">
        <f t="shared" si="111"/>
        <v>71</v>
      </c>
      <c r="L158" s="47"/>
      <c r="M158" s="47"/>
      <c r="N158" s="47"/>
      <c r="O158" s="47"/>
      <c r="P158" s="47"/>
      <c r="Q158" s="47"/>
      <c r="R158" s="47"/>
      <c r="S158" s="47"/>
      <c r="T158" s="47"/>
      <c r="U158" s="47"/>
      <c r="V158" s="47"/>
      <c r="W158" s="47"/>
      <c r="X158" s="47"/>
      <c r="Y158" s="47"/>
      <c r="Z158" s="47"/>
      <c r="AA158" s="47"/>
      <c r="AB158" s="47"/>
      <c r="AC158" s="47"/>
      <c r="AD158" s="47"/>
      <c r="AE158" s="47"/>
      <c r="AF158" s="47"/>
      <c r="AG158" s="47"/>
      <c r="AH158" s="47"/>
      <c r="AI158" s="47"/>
      <c r="AJ158" s="47">
        <v>20</v>
      </c>
      <c r="AK158" s="47">
        <v>20</v>
      </c>
      <c r="AL158" s="47">
        <v>20</v>
      </c>
      <c r="AM158" s="47"/>
      <c r="AN158" s="47"/>
      <c r="AO158" s="47"/>
      <c r="AP158" s="47"/>
      <c r="AQ158" s="47"/>
      <c r="AR158" s="47"/>
      <c r="AS158" s="47"/>
      <c r="AT158" s="47"/>
      <c r="AU158" s="47"/>
      <c r="AV158" s="47">
        <v>10</v>
      </c>
      <c r="AW158" s="47">
        <v>10</v>
      </c>
      <c r="AX158" s="47">
        <v>10</v>
      </c>
      <c r="AY158" s="47"/>
      <c r="AZ158" s="47"/>
      <c r="BA158" s="47"/>
      <c r="BB158" s="47"/>
      <c r="BC158" s="47"/>
      <c r="BD158" s="47"/>
      <c r="BE158" s="47"/>
      <c r="BF158" s="47"/>
      <c r="BG158" s="47"/>
      <c r="BH158" s="47"/>
      <c r="BI158" s="47"/>
      <c r="BJ158" s="47"/>
      <c r="BK158" s="47"/>
      <c r="BL158" s="47"/>
      <c r="BM158" s="47"/>
      <c r="BN158" s="47"/>
      <c r="BO158" s="47"/>
      <c r="BP158" s="47"/>
      <c r="BQ158" s="47">
        <v>10</v>
      </c>
      <c r="BR158" s="47">
        <v>11</v>
      </c>
      <c r="BS158" s="47">
        <v>11</v>
      </c>
      <c r="BT158" s="47">
        <v>20</v>
      </c>
      <c r="BU158" s="47">
        <v>20</v>
      </c>
      <c r="BV158" s="47">
        <v>20</v>
      </c>
      <c r="BW158" s="47">
        <v>20</v>
      </c>
      <c r="BX158" s="47">
        <v>19</v>
      </c>
      <c r="BY158" s="100">
        <v>10</v>
      </c>
    </row>
    <row r="159" spans="1:257" s="20" customFormat="1" ht="57" customHeight="1" x14ac:dyDescent="0.2">
      <c r="A159" s="108" t="s">
        <v>264</v>
      </c>
      <c r="B159" s="28" t="s">
        <v>149</v>
      </c>
      <c r="C159" s="12" t="s">
        <v>92</v>
      </c>
      <c r="D159" s="12" t="s">
        <v>38</v>
      </c>
      <c r="E159" s="12" t="s">
        <v>12</v>
      </c>
      <c r="F159" s="72" t="s">
        <v>56</v>
      </c>
      <c r="G159" s="12" t="s">
        <v>7</v>
      </c>
      <c r="H159" s="12" t="s">
        <v>5</v>
      </c>
      <c r="I159" s="164">
        <f t="shared" si="74"/>
        <v>196941</v>
      </c>
      <c r="J159" s="26">
        <v>196941</v>
      </c>
      <c r="K159" s="26">
        <f t="shared" si="111"/>
        <v>185223</v>
      </c>
      <c r="L159" s="47">
        <v>8879</v>
      </c>
      <c r="M159" s="47">
        <v>8879</v>
      </c>
      <c r="N159" s="47">
        <v>8203</v>
      </c>
      <c r="O159" s="47">
        <v>11612</v>
      </c>
      <c r="P159" s="47">
        <v>11912</v>
      </c>
      <c r="Q159" s="47">
        <v>11885</v>
      </c>
      <c r="R159" s="47">
        <v>5643</v>
      </c>
      <c r="S159" s="47">
        <v>5643</v>
      </c>
      <c r="T159" s="47">
        <v>5280</v>
      </c>
      <c r="U159" s="47">
        <v>11602</v>
      </c>
      <c r="V159" s="47">
        <v>11602</v>
      </c>
      <c r="W159" s="47">
        <v>10808</v>
      </c>
      <c r="X159" s="47">
        <v>3483</v>
      </c>
      <c r="Y159" s="47">
        <v>3483</v>
      </c>
      <c r="Z159" s="47">
        <v>3117</v>
      </c>
      <c r="AA159" s="47">
        <v>3108</v>
      </c>
      <c r="AB159" s="47">
        <v>3108</v>
      </c>
      <c r="AC159" s="47">
        <v>2820</v>
      </c>
      <c r="AD159" s="47">
        <v>7843</v>
      </c>
      <c r="AE159" s="47">
        <v>7843</v>
      </c>
      <c r="AF159" s="47">
        <v>7271</v>
      </c>
      <c r="AG159" s="47">
        <v>1914</v>
      </c>
      <c r="AH159" s="47">
        <v>1914</v>
      </c>
      <c r="AI159" s="47">
        <v>1775</v>
      </c>
      <c r="AJ159" s="47">
        <v>4272</v>
      </c>
      <c r="AK159" s="47">
        <v>4272</v>
      </c>
      <c r="AL159" s="47">
        <v>4061</v>
      </c>
      <c r="AM159" s="47">
        <v>996</v>
      </c>
      <c r="AN159" s="47">
        <v>996</v>
      </c>
      <c r="AO159" s="47">
        <v>939</v>
      </c>
      <c r="AP159" s="47">
        <v>6472</v>
      </c>
      <c r="AQ159" s="47">
        <v>6472</v>
      </c>
      <c r="AR159" s="47">
        <v>5823</v>
      </c>
      <c r="AS159" s="47">
        <v>2042</v>
      </c>
      <c r="AT159" s="47">
        <v>2042</v>
      </c>
      <c r="AU159" s="47">
        <v>1914</v>
      </c>
      <c r="AV159" s="47">
        <v>7340</v>
      </c>
      <c r="AW159" s="47">
        <v>7340</v>
      </c>
      <c r="AX159" s="47">
        <v>6700</v>
      </c>
      <c r="AY159" s="47">
        <v>4716</v>
      </c>
      <c r="AZ159" s="47">
        <v>4716</v>
      </c>
      <c r="BA159" s="47">
        <v>4491</v>
      </c>
      <c r="BB159" s="47">
        <v>5535</v>
      </c>
      <c r="BC159" s="47">
        <v>5535</v>
      </c>
      <c r="BD159" s="47">
        <v>5256</v>
      </c>
      <c r="BE159" s="47">
        <v>3976</v>
      </c>
      <c r="BF159" s="47">
        <v>3976</v>
      </c>
      <c r="BG159" s="47">
        <v>3646</v>
      </c>
      <c r="BH159" s="47">
        <v>4094</v>
      </c>
      <c r="BI159" s="47">
        <v>4094</v>
      </c>
      <c r="BJ159" s="47">
        <v>3745</v>
      </c>
      <c r="BK159" s="47">
        <v>9629</v>
      </c>
      <c r="BL159" s="47">
        <v>9629</v>
      </c>
      <c r="BM159" s="47">
        <v>9080</v>
      </c>
      <c r="BN159" s="47">
        <v>6146</v>
      </c>
      <c r="BO159" s="47">
        <v>6146</v>
      </c>
      <c r="BP159" s="47">
        <v>5887</v>
      </c>
      <c r="BQ159" s="47">
        <v>25917</v>
      </c>
      <c r="BR159" s="47">
        <v>25917</v>
      </c>
      <c r="BS159" s="47">
        <v>25058</v>
      </c>
      <c r="BT159" s="47">
        <v>17562</v>
      </c>
      <c r="BU159" s="47">
        <v>17562</v>
      </c>
      <c r="BV159" s="47">
        <v>15925</v>
      </c>
      <c r="BW159" s="47">
        <v>44160</v>
      </c>
      <c r="BX159" s="47">
        <v>43860</v>
      </c>
      <c r="BY159" s="100">
        <v>41539</v>
      </c>
    </row>
    <row r="160" spans="1:257" s="9" customFormat="1" ht="62.25" customHeight="1" x14ac:dyDescent="0.2">
      <c r="A160" s="103" t="s">
        <v>234</v>
      </c>
      <c r="B160" s="28" t="s">
        <v>149</v>
      </c>
      <c r="C160" s="12" t="s">
        <v>92</v>
      </c>
      <c r="D160" s="12" t="s">
        <v>38</v>
      </c>
      <c r="E160" s="12" t="s">
        <v>2</v>
      </c>
      <c r="F160" s="72" t="s">
        <v>340</v>
      </c>
      <c r="G160" s="12" t="s">
        <v>7</v>
      </c>
      <c r="H160" s="12" t="s">
        <v>5</v>
      </c>
      <c r="I160" s="164">
        <f t="shared" si="74"/>
        <v>270418</v>
      </c>
      <c r="J160" s="26">
        <v>270418</v>
      </c>
      <c r="K160" s="26">
        <f>K161+K162</f>
        <v>228190</v>
      </c>
      <c r="L160" s="26">
        <f t="shared" ref="L160:BW160" si="112">L161+L162</f>
        <v>10055</v>
      </c>
      <c r="M160" s="26">
        <f t="shared" si="112"/>
        <v>10055</v>
      </c>
      <c r="N160" s="26">
        <f t="shared" si="112"/>
        <v>7787</v>
      </c>
      <c r="O160" s="26">
        <f t="shared" si="112"/>
        <v>36833</v>
      </c>
      <c r="P160" s="26">
        <f t="shared" si="112"/>
        <v>36083</v>
      </c>
      <c r="Q160" s="26">
        <f t="shared" si="112"/>
        <v>32979</v>
      </c>
      <c r="R160" s="26">
        <f t="shared" si="112"/>
        <v>8762</v>
      </c>
      <c r="S160" s="26">
        <f t="shared" si="112"/>
        <v>8762</v>
      </c>
      <c r="T160" s="26">
        <f t="shared" si="112"/>
        <v>7863</v>
      </c>
      <c r="U160" s="26">
        <f t="shared" si="112"/>
        <v>12663</v>
      </c>
      <c r="V160" s="26">
        <f t="shared" si="112"/>
        <v>12763</v>
      </c>
      <c r="W160" s="26">
        <f t="shared" si="112"/>
        <v>11379</v>
      </c>
      <c r="X160" s="26">
        <f t="shared" si="112"/>
        <v>3986</v>
      </c>
      <c r="Y160" s="26">
        <f t="shared" si="112"/>
        <v>3686</v>
      </c>
      <c r="Z160" s="26">
        <f t="shared" si="112"/>
        <v>1643</v>
      </c>
      <c r="AA160" s="26">
        <f t="shared" si="112"/>
        <v>9070</v>
      </c>
      <c r="AB160" s="26">
        <f t="shared" si="112"/>
        <v>8820</v>
      </c>
      <c r="AC160" s="26">
        <f t="shared" si="112"/>
        <v>8115</v>
      </c>
      <c r="AD160" s="26">
        <f t="shared" si="112"/>
        <v>8391</v>
      </c>
      <c r="AE160" s="26">
        <f t="shared" si="112"/>
        <v>8241</v>
      </c>
      <c r="AF160" s="26">
        <f t="shared" si="112"/>
        <v>7356</v>
      </c>
      <c r="AG160" s="26">
        <f t="shared" si="112"/>
        <v>6589</v>
      </c>
      <c r="AH160" s="26">
        <f t="shared" si="112"/>
        <v>6539</v>
      </c>
      <c r="AI160" s="26">
        <f t="shared" si="112"/>
        <v>5174</v>
      </c>
      <c r="AJ160" s="26">
        <f t="shared" si="112"/>
        <v>9366</v>
      </c>
      <c r="AK160" s="26">
        <f t="shared" si="112"/>
        <v>9516</v>
      </c>
      <c r="AL160" s="26">
        <f t="shared" si="112"/>
        <v>6746</v>
      </c>
      <c r="AM160" s="26">
        <f t="shared" si="112"/>
        <v>3571</v>
      </c>
      <c r="AN160" s="26">
        <f t="shared" si="112"/>
        <v>3931</v>
      </c>
      <c r="AO160" s="26">
        <f t="shared" si="112"/>
        <v>3103</v>
      </c>
      <c r="AP160" s="26">
        <f t="shared" si="112"/>
        <v>7790</v>
      </c>
      <c r="AQ160" s="26">
        <f t="shared" si="112"/>
        <v>7110</v>
      </c>
      <c r="AR160" s="26">
        <f t="shared" si="112"/>
        <v>4237</v>
      </c>
      <c r="AS160" s="26">
        <f t="shared" si="112"/>
        <v>2998</v>
      </c>
      <c r="AT160" s="26">
        <f t="shared" si="112"/>
        <v>3248</v>
      </c>
      <c r="AU160" s="26">
        <f t="shared" si="112"/>
        <v>2497</v>
      </c>
      <c r="AV160" s="26">
        <f t="shared" si="112"/>
        <v>9537</v>
      </c>
      <c r="AW160" s="26">
        <f t="shared" si="112"/>
        <v>8827</v>
      </c>
      <c r="AX160" s="26">
        <f t="shared" si="112"/>
        <v>6950</v>
      </c>
      <c r="AY160" s="26">
        <f t="shared" si="112"/>
        <v>4634</v>
      </c>
      <c r="AZ160" s="26">
        <f t="shared" si="112"/>
        <v>4734</v>
      </c>
      <c r="BA160" s="26">
        <f t="shared" si="112"/>
        <v>3673</v>
      </c>
      <c r="BB160" s="26">
        <f t="shared" si="112"/>
        <v>7245</v>
      </c>
      <c r="BC160" s="26">
        <f t="shared" si="112"/>
        <v>8165</v>
      </c>
      <c r="BD160" s="26">
        <f t="shared" si="112"/>
        <v>6476</v>
      </c>
      <c r="BE160" s="26">
        <f t="shared" si="112"/>
        <v>3803</v>
      </c>
      <c r="BF160" s="26">
        <f t="shared" si="112"/>
        <v>4783</v>
      </c>
      <c r="BG160" s="26">
        <f t="shared" si="112"/>
        <v>4198</v>
      </c>
      <c r="BH160" s="26">
        <f t="shared" si="112"/>
        <v>8076</v>
      </c>
      <c r="BI160" s="26">
        <f t="shared" si="112"/>
        <v>8526</v>
      </c>
      <c r="BJ160" s="26">
        <f t="shared" si="112"/>
        <v>7620</v>
      </c>
      <c r="BK160" s="26">
        <f t="shared" si="112"/>
        <v>18068</v>
      </c>
      <c r="BL160" s="26">
        <f t="shared" si="112"/>
        <v>18868</v>
      </c>
      <c r="BM160" s="26">
        <f t="shared" si="112"/>
        <v>16152</v>
      </c>
      <c r="BN160" s="26">
        <f t="shared" si="112"/>
        <v>14412</v>
      </c>
      <c r="BO160" s="26">
        <f t="shared" si="112"/>
        <v>14212</v>
      </c>
      <c r="BP160" s="26">
        <f t="shared" si="112"/>
        <v>12806</v>
      </c>
      <c r="BQ160" s="26">
        <f t="shared" si="112"/>
        <v>35804</v>
      </c>
      <c r="BR160" s="26">
        <f t="shared" si="112"/>
        <v>36064</v>
      </c>
      <c r="BS160" s="26">
        <f t="shared" si="112"/>
        <v>29979</v>
      </c>
      <c r="BT160" s="26">
        <f t="shared" si="112"/>
        <v>14631</v>
      </c>
      <c r="BU160" s="26">
        <f t="shared" si="112"/>
        <v>14431</v>
      </c>
      <c r="BV160" s="26">
        <f t="shared" si="112"/>
        <v>12359</v>
      </c>
      <c r="BW160" s="26">
        <f t="shared" si="112"/>
        <v>34134</v>
      </c>
      <c r="BX160" s="26">
        <f t="shared" ref="BX160:BY160" si="113">BX161+BX162</f>
        <v>33054</v>
      </c>
      <c r="BY160" s="26">
        <f t="shared" si="113"/>
        <v>29098</v>
      </c>
      <c r="BZ160" s="21"/>
      <c r="CA160" s="21"/>
      <c r="CB160" s="21"/>
      <c r="CC160" s="21"/>
      <c r="CD160" s="21"/>
      <c r="CE160" s="21"/>
      <c r="CF160" s="21"/>
      <c r="CG160" s="21"/>
      <c r="CH160" s="21"/>
      <c r="CI160" s="21"/>
      <c r="CJ160" s="21"/>
      <c r="CK160" s="21"/>
      <c r="CL160" s="21"/>
      <c r="CM160" s="21"/>
      <c r="CN160" s="21"/>
      <c r="CO160" s="21"/>
      <c r="CP160" s="21"/>
      <c r="CQ160" s="21"/>
      <c r="CR160" s="21"/>
      <c r="CS160" s="21"/>
      <c r="CT160" s="21"/>
      <c r="CU160" s="21"/>
      <c r="CV160" s="21"/>
      <c r="CW160" s="21"/>
      <c r="CX160" s="21"/>
      <c r="CY160" s="21"/>
      <c r="CZ160" s="21"/>
      <c r="DA160" s="21"/>
      <c r="DB160" s="21"/>
      <c r="DC160" s="21"/>
      <c r="DD160" s="21"/>
      <c r="DE160" s="21"/>
      <c r="DF160" s="21"/>
      <c r="DG160" s="21"/>
      <c r="DH160" s="21"/>
      <c r="DI160" s="21"/>
      <c r="DJ160" s="21"/>
      <c r="DK160" s="21"/>
      <c r="DL160" s="21"/>
      <c r="DM160" s="21"/>
      <c r="DN160" s="21"/>
      <c r="DO160" s="21"/>
      <c r="DP160" s="21"/>
      <c r="DQ160" s="21"/>
      <c r="DR160" s="21"/>
      <c r="DS160" s="21"/>
      <c r="DT160" s="21"/>
      <c r="DU160" s="21"/>
      <c r="DV160" s="21"/>
      <c r="DW160" s="21"/>
      <c r="DX160" s="21"/>
      <c r="DY160" s="21"/>
      <c r="DZ160" s="21"/>
      <c r="EA160" s="21"/>
      <c r="EB160" s="21"/>
      <c r="EC160" s="21"/>
      <c r="ED160" s="21"/>
      <c r="EE160" s="21"/>
      <c r="EF160" s="21"/>
      <c r="EG160" s="21"/>
      <c r="EH160" s="21"/>
      <c r="EI160" s="21"/>
      <c r="EJ160" s="21"/>
      <c r="EK160" s="21"/>
      <c r="EL160" s="21"/>
      <c r="EM160" s="21"/>
      <c r="EN160" s="21"/>
      <c r="EO160" s="21"/>
      <c r="EP160" s="21"/>
      <c r="EQ160" s="21"/>
      <c r="ER160" s="21"/>
      <c r="ES160" s="21"/>
      <c r="ET160" s="21"/>
      <c r="EU160" s="21"/>
      <c r="EV160" s="21"/>
      <c r="EW160" s="21"/>
      <c r="EX160" s="21"/>
      <c r="EY160" s="21"/>
      <c r="EZ160" s="21"/>
      <c r="FA160" s="21"/>
      <c r="FB160" s="21"/>
      <c r="FC160" s="21"/>
      <c r="FD160" s="21"/>
      <c r="FE160" s="21"/>
      <c r="FF160" s="21"/>
      <c r="FG160" s="21"/>
      <c r="FH160" s="21"/>
      <c r="FI160" s="21"/>
      <c r="FJ160" s="21"/>
      <c r="FK160" s="21"/>
      <c r="FL160" s="21"/>
      <c r="FM160" s="21"/>
      <c r="FN160" s="21"/>
      <c r="FO160" s="21"/>
      <c r="FP160" s="21"/>
      <c r="FQ160" s="21"/>
      <c r="FR160" s="21"/>
      <c r="FS160" s="21"/>
      <c r="FT160" s="21"/>
      <c r="FU160" s="21"/>
      <c r="FV160" s="21"/>
      <c r="FW160" s="21"/>
      <c r="FX160" s="21"/>
      <c r="FY160" s="21"/>
      <c r="FZ160" s="21"/>
      <c r="GA160" s="21"/>
      <c r="GB160" s="21"/>
      <c r="GC160" s="21"/>
      <c r="GD160" s="21"/>
      <c r="GE160" s="21"/>
      <c r="GF160" s="21"/>
      <c r="GG160" s="21"/>
      <c r="GH160" s="21"/>
      <c r="GI160" s="21"/>
      <c r="GJ160" s="21"/>
      <c r="GK160" s="21"/>
      <c r="GL160" s="21"/>
      <c r="GM160" s="21"/>
      <c r="GN160" s="21"/>
      <c r="GO160" s="21"/>
      <c r="GP160" s="21"/>
      <c r="GQ160" s="21"/>
      <c r="GR160" s="21"/>
      <c r="GS160" s="21"/>
      <c r="GT160" s="21"/>
      <c r="GU160" s="21"/>
      <c r="GV160" s="21"/>
      <c r="GW160" s="21"/>
      <c r="GX160" s="21"/>
      <c r="GY160" s="21"/>
      <c r="GZ160" s="21"/>
      <c r="HA160" s="21"/>
      <c r="HB160" s="21"/>
      <c r="HC160" s="21"/>
      <c r="HD160" s="21"/>
      <c r="HE160" s="21"/>
      <c r="HF160" s="21"/>
      <c r="HG160" s="21"/>
      <c r="HH160" s="21"/>
      <c r="HI160" s="21"/>
      <c r="HJ160" s="21"/>
      <c r="HK160" s="21"/>
      <c r="HL160" s="21"/>
      <c r="HM160" s="21"/>
      <c r="HN160" s="21"/>
      <c r="HO160" s="21"/>
      <c r="HP160" s="21"/>
      <c r="HQ160" s="21"/>
      <c r="HR160" s="21"/>
      <c r="HS160" s="21"/>
      <c r="HT160" s="21"/>
      <c r="HU160" s="21"/>
      <c r="HV160" s="21"/>
      <c r="HW160" s="21"/>
      <c r="HX160" s="21"/>
      <c r="HY160" s="21"/>
      <c r="HZ160" s="21"/>
      <c r="IA160" s="21"/>
      <c r="IB160" s="21"/>
      <c r="IC160" s="21"/>
      <c r="ID160" s="21"/>
      <c r="IE160" s="21"/>
      <c r="IF160" s="21"/>
      <c r="IG160" s="21"/>
      <c r="IH160" s="21"/>
      <c r="II160" s="21"/>
      <c r="IJ160" s="21"/>
      <c r="IK160" s="21"/>
      <c r="IL160" s="21"/>
      <c r="IM160" s="21"/>
      <c r="IN160" s="21"/>
      <c r="IO160" s="21"/>
      <c r="IP160" s="21"/>
      <c r="IQ160" s="21"/>
      <c r="IR160" s="21"/>
      <c r="IS160" s="21"/>
      <c r="IT160" s="21"/>
      <c r="IU160" s="21"/>
      <c r="IV160" s="21"/>
      <c r="IW160" s="21"/>
    </row>
    <row r="161" spans="1:257" s="13" customFormat="1" ht="24" customHeight="1" x14ac:dyDescent="0.2">
      <c r="A161" s="105" t="s">
        <v>265</v>
      </c>
      <c r="B161" s="28" t="s">
        <v>149</v>
      </c>
      <c r="C161" s="12" t="s">
        <v>92</v>
      </c>
      <c r="D161" s="12" t="s">
        <v>38</v>
      </c>
      <c r="E161" s="12" t="s">
        <v>2</v>
      </c>
      <c r="F161" s="72" t="s">
        <v>76</v>
      </c>
      <c r="G161" s="12" t="s">
        <v>7</v>
      </c>
      <c r="H161" s="12" t="s">
        <v>5</v>
      </c>
      <c r="I161" s="164">
        <f t="shared" si="74"/>
        <v>208211</v>
      </c>
      <c r="J161" s="41">
        <v>208211</v>
      </c>
      <c r="K161" s="41">
        <f t="shared" ref="K161:K163" si="114">N161+Q161+T161+W161+Z161+AC161+AF161+AI161+AL161+AO161+AR161+AU161+AX161+BA161+BD161+BG161+BJ161+BM161+BP161+BS161+BV161+BY161</f>
        <v>176158</v>
      </c>
      <c r="L161" s="44">
        <v>8451</v>
      </c>
      <c r="M161" s="44">
        <v>8451</v>
      </c>
      <c r="N161" s="44">
        <v>6415</v>
      </c>
      <c r="O161" s="44">
        <v>26409</v>
      </c>
      <c r="P161" s="44">
        <v>26409</v>
      </c>
      <c r="Q161" s="44">
        <v>25278</v>
      </c>
      <c r="R161" s="44">
        <v>6550</v>
      </c>
      <c r="S161" s="44">
        <v>6550</v>
      </c>
      <c r="T161" s="44">
        <v>5916</v>
      </c>
      <c r="U161" s="44">
        <v>10036</v>
      </c>
      <c r="V161" s="44">
        <v>10036</v>
      </c>
      <c r="W161" s="44">
        <v>8947</v>
      </c>
      <c r="X161" s="44">
        <v>2535</v>
      </c>
      <c r="Y161" s="44">
        <v>2535</v>
      </c>
      <c r="Z161" s="44">
        <v>1584</v>
      </c>
      <c r="AA161" s="44">
        <v>5810</v>
      </c>
      <c r="AB161" s="44">
        <v>6010</v>
      </c>
      <c r="AC161" s="44">
        <v>5597</v>
      </c>
      <c r="AD161" s="44">
        <v>5176</v>
      </c>
      <c r="AE161" s="44">
        <v>5176</v>
      </c>
      <c r="AF161" s="44">
        <v>4563</v>
      </c>
      <c r="AG161" s="44">
        <v>4648</v>
      </c>
      <c r="AH161" s="44">
        <v>4648</v>
      </c>
      <c r="AI161" s="44">
        <v>3527</v>
      </c>
      <c r="AJ161" s="44">
        <v>7606</v>
      </c>
      <c r="AK161" s="44">
        <v>7506</v>
      </c>
      <c r="AL161" s="44">
        <v>4967</v>
      </c>
      <c r="AM161" s="44">
        <v>2852</v>
      </c>
      <c r="AN161" s="44">
        <v>2852</v>
      </c>
      <c r="AO161" s="44">
        <v>2167</v>
      </c>
      <c r="AP161" s="44">
        <v>5810</v>
      </c>
      <c r="AQ161" s="44">
        <v>5610</v>
      </c>
      <c r="AR161" s="44">
        <v>3332</v>
      </c>
      <c r="AS161" s="44">
        <v>1901</v>
      </c>
      <c r="AT161" s="44">
        <v>2201</v>
      </c>
      <c r="AU161" s="44">
        <v>1830</v>
      </c>
      <c r="AV161" s="44">
        <v>6127</v>
      </c>
      <c r="AW161" s="44">
        <v>6127</v>
      </c>
      <c r="AX161" s="44">
        <v>4959</v>
      </c>
      <c r="AY161" s="44">
        <v>3592</v>
      </c>
      <c r="AZ161" s="44">
        <v>3592</v>
      </c>
      <c r="BA161" s="44">
        <v>2921</v>
      </c>
      <c r="BB161" s="44">
        <v>5282</v>
      </c>
      <c r="BC161" s="44">
        <v>5282</v>
      </c>
      <c r="BD161" s="44">
        <v>4213</v>
      </c>
      <c r="BE161" s="44">
        <v>2641</v>
      </c>
      <c r="BF161" s="44">
        <v>3191</v>
      </c>
      <c r="BG161" s="44">
        <v>2760</v>
      </c>
      <c r="BH161" s="44">
        <v>6233</v>
      </c>
      <c r="BI161" s="44">
        <v>6233</v>
      </c>
      <c r="BJ161" s="44">
        <v>5609</v>
      </c>
      <c r="BK161" s="44">
        <v>14472</v>
      </c>
      <c r="BL161" s="44">
        <v>14072</v>
      </c>
      <c r="BM161" s="44">
        <v>11872</v>
      </c>
      <c r="BN161" s="44">
        <v>10564</v>
      </c>
      <c r="BO161" s="44">
        <v>10564</v>
      </c>
      <c r="BP161" s="44">
        <v>9435</v>
      </c>
      <c r="BQ161" s="44">
        <v>31691</v>
      </c>
      <c r="BR161" s="44">
        <v>31691</v>
      </c>
      <c r="BS161" s="44">
        <v>26000</v>
      </c>
      <c r="BT161" s="44">
        <v>11092</v>
      </c>
      <c r="BU161" s="44">
        <v>11092</v>
      </c>
      <c r="BV161" s="44">
        <v>9417</v>
      </c>
      <c r="BW161" s="44">
        <v>28733</v>
      </c>
      <c r="BX161" s="44">
        <v>28383</v>
      </c>
      <c r="BY161" s="91">
        <v>24849</v>
      </c>
      <c r="BZ161" s="20"/>
      <c r="CA161" s="20"/>
      <c r="CB161" s="20"/>
      <c r="CC161" s="20"/>
      <c r="CD161" s="20"/>
      <c r="CE161" s="20"/>
      <c r="CF161" s="20"/>
      <c r="CG161" s="20"/>
      <c r="CH161" s="20"/>
      <c r="CI161" s="20"/>
      <c r="CJ161" s="20"/>
      <c r="CK161" s="20"/>
      <c r="CL161" s="20"/>
      <c r="CM161" s="20"/>
      <c r="CN161" s="20"/>
      <c r="CO161" s="20"/>
      <c r="CP161" s="20"/>
      <c r="CQ161" s="20"/>
      <c r="CR161" s="20"/>
      <c r="CS161" s="20"/>
      <c r="CT161" s="20"/>
      <c r="CU161" s="20"/>
      <c r="CV161" s="20"/>
      <c r="CW161" s="20"/>
      <c r="CX161" s="20"/>
      <c r="CY161" s="20"/>
      <c r="CZ161" s="20"/>
      <c r="DA161" s="20"/>
      <c r="DB161" s="20"/>
      <c r="DC161" s="20"/>
      <c r="DD161" s="20"/>
      <c r="DE161" s="20"/>
      <c r="DF161" s="20"/>
      <c r="DG161" s="20"/>
      <c r="DH161" s="20"/>
      <c r="DI161" s="20"/>
      <c r="DJ161" s="20"/>
      <c r="DK161" s="20"/>
      <c r="DL161" s="20"/>
      <c r="DM161" s="20"/>
      <c r="DN161" s="20"/>
      <c r="DO161" s="20"/>
      <c r="DP161" s="20"/>
      <c r="DQ161" s="20"/>
      <c r="DR161" s="20"/>
      <c r="DS161" s="20"/>
      <c r="DT161" s="20"/>
      <c r="DU161" s="20"/>
      <c r="DV161" s="20"/>
      <c r="DW161" s="20"/>
      <c r="DX161" s="20"/>
      <c r="DY161" s="20"/>
      <c r="DZ161" s="20"/>
      <c r="EA161" s="20"/>
      <c r="EB161" s="20"/>
      <c r="EC161" s="20"/>
      <c r="ED161" s="20"/>
      <c r="EE161" s="20"/>
      <c r="EF161" s="20"/>
      <c r="EG161" s="20"/>
      <c r="EH161" s="20"/>
      <c r="EI161" s="20"/>
      <c r="EJ161" s="20"/>
      <c r="EK161" s="20"/>
      <c r="EL161" s="20"/>
      <c r="EM161" s="20"/>
      <c r="EN161" s="20"/>
      <c r="EO161" s="20"/>
      <c r="EP161" s="20"/>
      <c r="EQ161" s="20"/>
      <c r="ER161" s="20"/>
      <c r="ES161" s="20"/>
      <c r="ET161" s="20"/>
      <c r="EU161" s="20"/>
      <c r="EV161" s="20"/>
      <c r="EW161" s="20"/>
      <c r="EX161" s="20"/>
      <c r="EY161" s="20"/>
      <c r="EZ161" s="20"/>
      <c r="FA161" s="20"/>
      <c r="FB161" s="20"/>
      <c r="FC161" s="20"/>
      <c r="FD161" s="20"/>
      <c r="FE161" s="20"/>
      <c r="FF161" s="20"/>
      <c r="FG161" s="20"/>
      <c r="FH161" s="20"/>
      <c r="FI161" s="20"/>
      <c r="FJ161" s="20"/>
      <c r="FK161" s="20"/>
      <c r="FL161" s="20"/>
      <c r="FM161" s="20"/>
      <c r="FN161" s="20"/>
      <c r="FO161" s="20"/>
      <c r="FP161" s="20"/>
      <c r="FQ161" s="20"/>
      <c r="FR161" s="20"/>
      <c r="FS161" s="20"/>
      <c r="FT161" s="20"/>
      <c r="FU161" s="20"/>
      <c r="FV161" s="20"/>
      <c r="FW161" s="20"/>
      <c r="FX161" s="20"/>
      <c r="FY161" s="20"/>
      <c r="FZ161" s="20"/>
      <c r="GA161" s="20"/>
      <c r="GB161" s="20"/>
      <c r="GC161" s="20"/>
      <c r="GD161" s="20"/>
      <c r="GE161" s="20"/>
      <c r="GF161" s="20"/>
      <c r="GG161" s="20"/>
      <c r="GH161" s="20"/>
      <c r="GI161" s="20"/>
      <c r="GJ161" s="20"/>
      <c r="GK161" s="20"/>
      <c r="GL161" s="20"/>
      <c r="GM161" s="20"/>
      <c r="GN161" s="20"/>
      <c r="GO161" s="20"/>
      <c r="GP161" s="20"/>
      <c r="GQ161" s="20"/>
      <c r="GR161" s="20"/>
      <c r="GS161" s="20"/>
      <c r="GT161" s="20"/>
      <c r="GU161" s="20"/>
      <c r="GV161" s="20"/>
      <c r="GW161" s="20"/>
      <c r="GX161" s="20"/>
      <c r="GY161" s="20"/>
      <c r="GZ161" s="20"/>
      <c r="HA161" s="20"/>
      <c r="HB161" s="20"/>
      <c r="HC161" s="20"/>
      <c r="HD161" s="20"/>
      <c r="HE161" s="20"/>
      <c r="HF161" s="20"/>
      <c r="HG161" s="20"/>
      <c r="HH161" s="20"/>
      <c r="HI161" s="20"/>
      <c r="HJ161" s="20"/>
      <c r="HK161" s="20"/>
      <c r="HL161" s="20"/>
      <c r="HM161" s="20"/>
      <c r="HN161" s="20"/>
      <c r="HO161" s="20"/>
      <c r="HP161" s="20"/>
      <c r="HQ161" s="20"/>
      <c r="HR161" s="20"/>
      <c r="HS161" s="20"/>
      <c r="HT161" s="20"/>
      <c r="HU161" s="20"/>
      <c r="HV161" s="20"/>
      <c r="HW161" s="20"/>
      <c r="HX161" s="20"/>
      <c r="HY161" s="20"/>
      <c r="HZ161" s="20"/>
      <c r="IA161" s="20"/>
      <c r="IB161" s="20"/>
      <c r="IC161" s="20"/>
      <c r="ID161" s="20"/>
      <c r="IE161" s="20"/>
      <c r="IF161" s="20"/>
      <c r="IG161" s="20"/>
      <c r="IH161" s="20"/>
      <c r="II161" s="20"/>
      <c r="IJ161" s="20"/>
      <c r="IK161" s="20"/>
      <c r="IL161" s="20"/>
      <c r="IM161" s="20"/>
      <c r="IN161" s="20"/>
      <c r="IO161" s="20"/>
      <c r="IP161" s="20"/>
      <c r="IQ161" s="20"/>
      <c r="IR161" s="20"/>
      <c r="IS161" s="20"/>
      <c r="IT161" s="20"/>
      <c r="IU161" s="20"/>
      <c r="IV161" s="20"/>
      <c r="IW161" s="20"/>
    </row>
    <row r="162" spans="1:257" s="13" customFormat="1" ht="23.25" customHeight="1" x14ac:dyDescent="0.2">
      <c r="A162" s="105" t="s">
        <v>161</v>
      </c>
      <c r="B162" s="28" t="s">
        <v>149</v>
      </c>
      <c r="C162" s="12" t="s">
        <v>92</v>
      </c>
      <c r="D162" s="12" t="s">
        <v>38</v>
      </c>
      <c r="E162" s="12" t="s">
        <v>2</v>
      </c>
      <c r="F162" s="72" t="s">
        <v>272</v>
      </c>
      <c r="G162" s="12" t="s">
        <v>7</v>
      </c>
      <c r="H162" s="12" t="s">
        <v>5</v>
      </c>
      <c r="I162" s="164">
        <f t="shared" si="74"/>
        <v>62207</v>
      </c>
      <c r="J162" s="41">
        <v>62207</v>
      </c>
      <c r="K162" s="41">
        <f t="shared" si="114"/>
        <v>52032</v>
      </c>
      <c r="L162" s="44">
        <v>1604</v>
      </c>
      <c r="M162" s="44">
        <v>1604</v>
      </c>
      <c r="N162" s="44">
        <v>1372</v>
      </c>
      <c r="O162" s="44">
        <v>10424</v>
      </c>
      <c r="P162" s="44">
        <v>9674</v>
      </c>
      <c r="Q162" s="44">
        <v>7701</v>
      </c>
      <c r="R162" s="44">
        <v>2212</v>
      </c>
      <c r="S162" s="44">
        <v>2212</v>
      </c>
      <c r="T162" s="44">
        <v>1947</v>
      </c>
      <c r="U162" s="44">
        <v>2627</v>
      </c>
      <c r="V162" s="44">
        <v>2727</v>
      </c>
      <c r="W162" s="44">
        <v>2432</v>
      </c>
      <c r="X162" s="44">
        <v>1451</v>
      </c>
      <c r="Y162" s="44">
        <v>1151</v>
      </c>
      <c r="Z162" s="44">
        <v>59</v>
      </c>
      <c r="AA162" s="44">
        <v>3260</v>
      </c>
      <c r="AB162" s="44">
        <v>2810</v>
      </c>
      <c r="AC162" s="44">
        <v>2518</v>
      </c>
      <c r="AD162" s="44">
        <v>3215</v>
      </c>
      <c r="AE162" s="44">
        <v>3065</v>
      </c>
      <c r="AF162" s="44">
        <v>2793</v>
      </c>
      <c r="AG162" s="44">
        <v>1941</v>
      </c>
      <c r="AH162" s="44">
        <v>1891</v>
      </c>
      <c r="AI162" s="44">
        <v>1647</v>
      </c>
      <c r="AJ162" s="44">
        <v>1760</v>
      </c>
      <c r="AK162" s="44">
        <v>2010</v>
      </c>
      <c r="AL162" s="44">
        <v>1779</v>
      </c>
      <c r="AM162" s="44">
        <v>719</v>
      </c>
      <c r="AN162" s="44">
        <v>1079</v>
      </c>
      <c r="AO162" s="44">
        <v>936</v>
      </c>
      <c r="AP162" s="44">
        <v>1980</v>
      </c>
      <c r="AQ162" s="44">
        <v>1500</v>
      </c>
      <c r="AR162" s="44">
        <v>905</v>
      </c>
      <c r="AS162" s="44">
        <v>1097</v>
      </c>
      <c r="AT162" s="44">
        <v>1047</v>
      </c>
      <c r="AU162" s="44">
        <v>667</v>
      </c>
      <c r="AV162" s="44">
        <v>3410</v>
      </c>
      <c r="AW162" s="44">
        <v>2700</v>
      </c>
      <c r="AX162" s="44">
        <v>1991</v>
      </c>
      <c r="AY162" s="44">
        <v>1042</v>
      </c>
      <c r="AZ162" s="44">
        <v>1142</v>
      </c>
      <c r="BA162" s="44">
        <v>752</v>
      </c>
      <c r="BB162" s="44">
        <v>1963</v>
      </c>
      <c r="BC162" s="44">
        <v>2883</v>
      </c>
      <c r="BD162" s="44">
        <v>2263</v>
      </c>
      <c r="BE162" s="44">
        <v>1162</v>
      </c>
      <c r="BF162" s="44">
        <v>1592</v>
      </c>
      <c r="BG162" s="44">
        <v>1438</v>
      </c>
      <c r="BH162" s="44">
        <v>1843</v>
      </c>
      <c r="BI162" s="44">
        <v>2293</v>
      </c>
      <c r="BJ162" s="44">
        <v>2011</v>
      </c>
      <c r="BK162" s="44">
        <v>3596</v>
      </c>
      <c r="BL162" s="44">
        <v>4796</v>
      </c>
      <c r="BM162" s="44">
        <v>4280</v>
      </c>
      <c r="BN162" s="44">
        <v>3848</v>
      </c>
      <c r="BO162" s="44">
        <v>3648</v>
      </c>
      <c r="BP162" s="44">
        <v>3371</v>
      </c>
      <c r="BQ162" s="44">
        <v>4113</v>
      </c>
      <c r="BR162" s="44">
        <v>4373</v>
      </c>
      <c r="BS162" s="44">
        <v>3979</v>
      </c>
      <c r="BT162" s="44">
        <v>3539</v>
      </c>
      <c r="BU162" s="44">
        <v>3339</v>
      </c>
      <c r="BV162" s="44">
        <v>2942</v>
      </c>
      <c r="BW162" s="44">
        <v>5401</v>
      </c>
      <c r="BX162" s="44">
        <v>4671</v>
      </c>
      <c r="BY162" s="91">
        <v>4249</v>
      </c>
      <c r="BZ162" s="20"/>
      <c r="CA162" s="20"/>
      <c r="CB162" s="20"/>
      <c r="CC162" s="20"/>
      <c r="CD162" s="20"/>
      <c r="CE162" s="20"/>
      <c r="CF162" s="20"/>
      <c r="CG162" s="20"/>
      <c r="CH162" s="20"/>
      <c r="CI162" s="20"/>
      <c r="CJ162" s="20"/>
      <c r="CK162" s="20"/>
      <c r="CL162" s="20"/>
      <c r="CM162" s="20"/>
      <c r="CN162" s="20"/>
      <c r="CO162" s="20"/>
      <c r="CP162" s="20"/>
      <c r="CQ162" s="20"/>
      <c r="CR162" s="20"/>
      <c r="CS162" s="20"/>
      <c r="CT162" s="20"/>
      <c r="CU162" s="20"/>
      <c r="CV162" s="20"/>
      <c r="CW162" s="20"/>
      <c r="CX162" s="20"/>
      <c r="CY162" s="20"/>
      <c r="CZ162" s="20"/>
      <c r="DA162" s="20"/>
      <c r="DB162" s="20"/>
      <c r="DC162" s="20"/>
      <c r="DD162" s="20"/>
      <c r="DE162" s="20"/>
      <c r="DF162" s="20"/>
      <c r="DG162" s="20"/>
      <c r="DH162" s="20"/>
      <c r="DI162" s="20"/>
      <c r="DJ162" s="20"/>
      <c r="DK162" s="20"/>
      <c r="DL162" s="20"/>
      <c r="DM162" s="20"/>
      <c r="DN162" s="20"/>
      <c r="DO162" s="20"/>
      <c r="DP162" s="20"/>
      <c r="DQ162" s="20"/>
      <c r="DR162" s="20"/>
      <c r="DS162" s="20"/>
      <c r="DT162" s="20"/>
      <c r="DU162" s="20"/>
      <c r="DV162" s="20"/>
      <c r="DW162" s="20"/>
      <c r="DX162" s="20"/>
      <c r="DY162" s="20"/>
      <c r="DZ162" s="20"/>
      <c r="EA162" s="20"/>
      <c r="EB162" s="20"/>
      <c r="EC162" s="20"/>
      <c r="ED162" s="20"/>
      <c r="EE162" s="20"/>
      <c r="EF162" s="20"/>
      <c r="EG162" s="20"/>
      <c r="EH162" s="20"/>
      <c r="EI162" s="20"/>
      <c r="EJ162" s="20"/>
      <c r="EK162" s="20"/>
      <c r="EL162" s="20"/>
      <c r="EM162" s="20"/>
      <c r="EN162" s="20"/>
      <c r="EO162" s="20"/>
      <c r="EP162" s="20"/>
      <c r="EQ162" s="20"/>
      <c r="ER162" s="20"/>
      <c r="ES162" s="20"/>
      <c r="ET162" s="20"/>
      <c r="EU162" s="20"/>
      <c r="EV162" s="20"/>
      <c r="EW162" s="20"/>
      <c r="EX162" s="20"/>
      <c r="EY162" s="20"/>
      <c r="EZ162" s="20"/>
      <c r="FA162" s="20"/>
      <c r="FB162" s="20"/>
      <c r="FC162" s="20"/>
      <c r="FD162" s="20"/>
      <c r="FE162" s="20"/>
      <c r="FF162" s="20"/>
      <c r="FG162" s="20"/>
      <c r="FH162" s="20"/>
      <c r="FI162" s="20"/>
      <c r="FJ162" s="20"/>
      <c r="FK162" s="20"/>
      <c r="FL162" s="20"/>
      <c r="FM162" s="20"/>
      <c r="FN162" s="20"/>
      <c r="FO162" s="20"/>
      <c r="FP162" s="20"/>
      <c r="FQ162" s="20"/>
      <c r="FR162" s="20"/>
      <c r="FS162" s="20"/>
      <c r="FT162" s="20"/>
      <c r="FU162" s="20"/>
      <c r="FV162" s="20"/>
      <c r="FW162" s="20"/>
      <c r="FX162" s="20"/>
      <c r="FY162" s="20"/>
      <c r="FZ162" s="20"/>
      <c r="GA162" s="20"/>
      <c r="GB162" s="20"/>
      <c r="GC162" s="20"/>
      <c r="GD162" s="20"/>
      <c r="GE162" s="20"/>
      <c r="GF162" s="20"/>
      <c r="GG162" s="20"/>
      <c r="GH162" s="20"/>
      <c r="GI162" s="20"/>
      <c r="GJ162" s="20"/>
      <c r="GK162" s="20"/>
      <c r="GL162" s="20"/>
      <c r="GM162" s="20"/>
      <c r="GN162" s="20"/>
      <c r="GO162" s="20"/>
      <c r="GP162" s="20"/>
      <c r="GQ162" s="20"/>
      <c r="GR162" s="20"/>
      <c r="GS162" s="20"/>
      <c r="GT162" s="20"/>
      <c r="GU162" s="20"/>
      <c r="GV162" s="20"/>
      <c r="GW162" s="20"/>
      <c r="GX162" s="20"/>
      <c r="GY162" s="20"/>
      <c r="GZ162" s="20"/>
      <c r="HA162" s="20"/>
      <c r="HB162" s="20"/>
      <c r="HC162" s="20"/>
      <c r="HD162" s="20"/>
      <c r="HE162" s="20"/>
      <c r="HF162" s="20"/>
      <c r="HG162" s="20"/>
      <c r="HH162" s="20"/>
      <c r="HI162" s="20"/>
      <c r="HJ162" s="20"/>
      <c r="HK162" s="20"/>
      <c r="HL162" s="20"/>
      <c r="HM162" s="20"/>
      <c r="HN162" s="20"/>
      <c r="HO162" s="20"/>
      <c r="HP162" s="20"/>
      <c r="HQ162" s="20"/>
      <c r="HR162" s="20"/>
      <c r="HS162" s="20"/>
      <c r="HT162" s="20"/>
      <c r="HU162" s="20"/>
      <c r="HV162" s="20"/>
      <c r="HW162" s="20"/>
      <c r="HX162" s="20"/>
      <c r="HY162" s="20"/>
      <c r="HZ162" s="20"/>
      <c r="IA162" s="20"/>
      <c r="IB162" s="20"/>
      <c r="IC162" s="20"/>
      <c r="ID162" s="20"/>
      <c r="IE162" s="20"/>
      <c r="IF162" s="20"/>
      <c r="IG162" s="20"/>
      <c r="IH162" s="20"/>
      <c r="II162" s="20"/>
      <c r="IJ162" s="20"/>
      <c r="IK162" s="20"/>
      <c r="IL162" s="20"/>
      <c r="IM162" s="20"/>
      <c r="IN162" s="20"/>
      <c r="IO162" s="20"/>
      <c r="IP162" s="20"/>
      <c r="IQ162" s="20"/>
      <c r="IR162" s="20"/>
      <c r="IS162" s="20"/>
      <c r="IT162" s="20"/>
      <c r="IU162" s="20"/>
      <c r="IV162" s="20"/>
      <c r="IW162" s="20"/>
    </row>
    <row r="163" spans="1:257" s="9" customFormat="1" ht="57.75" customHeight="1" x14ac:dyDescent="0.2">
      <c r="A163" s="102" t="s">
        <v>235</v>
      </c>
      <c r="B163" s="28" t="s">
        <v>94</v>
      </c>
      <c r="C163" s="15" t="s">
        <v>92</v>
      </c>
      <c r="D163" s="15" t="s">
        <v>38</v>
      </c>
      <c r="E163" s="15" t="s">
        <v>12</v>
      </c>
      <c r="F163" s="69" t="s">
        <v>46</v>
      </c>
      <c r="G163" s="15" t="s">
        <v>7</v>
      </c>
      <c r="H163" s="15" t="s">
        <v>5</v>
      </c>
      <c r="I163" s="164">
        <f t="shared" si="74"/>
        <v>636011</v>
      </c>
      <c r="J163" s="26">
        <v>518142</v>
      </c>
      <c r="K163" s="26">
        <f t="shared" si="114"/>
        <v>518142</v>
      </c>
      <c r="L163" s="47">
        <v>412965</v>
      </c>
      <c r="M163" s="47">
        <v>355784</v>
      </c>
      <c r="N163" s="47">
        <f>M163</f>
        <v>355784</v>
      </c>
      <c r="O163" s="47">
        <v>2875</v>
      </c>
      <c r="P163" s="47">
        <v>3622</v>
      </c>
      <c r="Q163" s="47">
        <f>P163</f>
        <v>3622</v>
      </c>
      <c r="R163" s="47">
        <v>387</v>
      </c>
      <c r="S163" s="47">
        <v>373</v>
      </c>
      <c r="T163" s="47">
        <f>S163</f>
        <v>373</v>
      </c>
      <c r="U163" s="47">
        <v>1929</v>
      </c>
      <c r="V163" s="47">
        <v>2137</v>
      </c>
      <c r="W163" s="47">
        <f>V163</f>
        <v>2137</v>
      </c>
      <c r="X163" s="47">
        <v>333</v>
      </c>
      <c r="Y163" s="47">
        <v>491</v>
      </c>
      <c r="Z163" s="47">
        <f>Y163</f>
        <v>491</v>
      </c>
      <c r="AA163" s="47">
        <v>269</v>
      </c>
      <c r="AB163" s="47">
        <v>226</v>
      </c>
      <c r="AC163" s="47">
        <f>AB163</f>
        <v>226</v>
      </c>
      <c r="AD163" s="47">
        <v>292</v>
      </c>
      <c r="AE163" s="47">
        <v>589</v>
      </c>
      <c r="AF163" s="47">
        <f>AE163</f>
        <v>589</v>
      </c>
      <c r="AG163" s="47">
        <v>134</v>
      </c>
      <c r="AH163" s="47">
        <v>141</v>
      </c>
      <c r="AI163" s="47">
        <f>AH163</f>
        <v>141</v>
      </c>
      <c r="AJ163" s="47">
        <v>1817</v>
      </c>
      <c r="AK163" s="47">
        <v>1764</v>
      </c>
      <c r="AL163" s="47">
        <f>AK163</f>
        <v>1764</v>
      </c>
      <c r="AM163" s="47">
        <v>11668</v>
      </c>
      <c r="AN163" s="47">
        <v>8685</v>
      </c>
      <c r="AO163" s="47">
        <f>AN163</f>
        <v>8685</v>
      </c>
      <c r="AP163" s="47">
        <v>10387</v>
      </c>
      <c r="AQ163" s="47">
        <v>5573</v>
      </c>
      <c r="AR163" s="47">
        <f>AQ163</f>
        <v>5573</v>
      </c>
      <c r="AS163" s="47">
        <v>154</v>
      </c>
      <c r="AT163" s="47">
        <v>147</v>
      </c>
      <c r="AU163" s="47">
        <f>AT163</f>
        <v>147</v>
      </c>
      <c r="AV163" s="47">
        <v>2225</v>
      </c>
      <c r="AW163" s="47">
        <v>2110</v>
      </c>
      <c r="AX163" s="47">
        <f>AW163</f>
        <v>2110</v>
      </c>
      <c r="AY163" s="47">
        <v>480</v>
      </c>
      <c r="AZ163" s="47">
        <v>464</v>
      </c>
      <c r="BA163" s="47">
        <f>AZ163</f>
        <v>464</v>
      </c>
      <c r="BB163" s="47">
        <v>891</v>
      </c>
      <c r="BC163" s="47">
        <v>906</v>
      </c>
      <c r="BD163" s="47">
        <f>BC163</f>
        <v>906</v>
      </c>
      <c r="BE163" s="47">
        <v>127899</v>
      </c>
      <c r="BF163" s="47">
        <v>78629</v>
      </c>
      <c r="BG163" s="47">
        <f>BF163</f>
        <v>78629</v>
      </c>
      <c r="BH163" s="47">
        <v>924</v>
      </c>
      <c r="BI163" s="47">
        <v>1484</v>
      </c>
      <c r="BJ163" s="47">
        <f>BI163</f>
        <v>1484</v>
      </c>
      <c r="BK163" s="47">
        <v>2823</v>
      </c>
      <c r="BL163" s="47">
        <v>2521</v>
      </c>
      <c r="BM163" s="47">
        <f>BL163</f>
        <v>2521</v>
      </c>
      <c r="BN163" s="47">
        <v>1739</v>
      </c>
      <c r="BO163" s="47">
        <v>1351</v>
      </c>
      <c r="BP163" s="47">
        <f>BO163</f>
        <v>1351</v>
      </c>
      <c r="BQ163" s="47">
        <v>33907</v>
      </c>
      <c r="BR163" s="47">
        <v>30203</v>
      </c>
      <c r="BS163" s="47">
        <f>BR163</f>
        <v>30203</v>
      </c>
      <c r="BT163" s="47">
        <v>5454</v>
      </c>
      <c r="BU163" s="47">
        <v>5070</v>
      </c>
      <c r="BV163" s="47">
        <f>BU163</f>
        <v>5070</v>
      </c>
      <c r="BW163" s="47">
        <v>16459</v>
      </c>
      <c r="BX163" s="47">
        <v>15872</v>
      </c>
      <c r="BY163" s="100">
        <f>BX163</f>
        <v>15872</v>
      </c>
      <c r="BZ163" s="21"/>
      <c r="CA163" s="21"/>
      <c r="CB163" s="21"/>
      <c r="CC163" s="21"/>
      <c r="CD163" s="21"/>
      <c r="CE163" s="21"/>
      <c r="CF163" s="21"/>
      <c r="CG163" s="21"/>
      <c r="CH163" s="21"/>
      <c r="CI163" s="21"/>
      <c r="CJ163" s="21"/>
      <c r="CK163" s="21"/>
      <c r="CL163" s="21"/>
      <c r="CM163" s="21"/>
      <c r="CN163" s="21"/>
      <c r="CO163" s="21"/>
      <c r="CP163" s="21"/>
      <c r="CQ163" s="21"/>
      <c r="CR163" s="21"/>
      <c r="CS163" s="21"/>
      <c r="CT163" s="21"/>
      <c r="CU163" s="21"/>
      <c r="CV163" s="21"/>
      <c r="CW163" s="21"/>
      <c r="CX163" s="21"/>
      <c r="CY163" s="21"/>
      <c r="CZ163" s="21"/>
      <c r="DA163" s="21"/>
      <c r="DB163" s="21"/>
      <c r="DC163" s="21"/>
      <c r="DD163" s="21"/>
      <c r="DE163" s="21"/>
      <c r="DF163" s="21"/>
      <c r="DG163" s="21"/>
      <c r="DH163" s="21"/>
      <c r="DI163" s="21"/>
      <c r="DJ163" s="21"/>
      <c r="DK163" s="21"/>
      <c r="DL163" s="21"/>
      <c r="DM163" s="21"/>
      <c r="DN163" s="21"/>
      <c r="DO163" s="21"/>
      <c r="DP163" s="21"/>
      <c r="DQ163" s="21"/>
      <c r="DR163" s="21"/>
      <c r="DS163" s="21"/>
      <c r="DT163" s="21"/>
      <c r="DU163" s="21"/>
      <c r="DV163" s="21"/>
      <c r="DW163" s="21"/>
      <c r="DX163" s="21"/>
      <c r="DY163" s="21"/>
      <c r="DZ163" s="21"/>
      <c r="EA163" s="21"/>
      <c r="EB163" s="21"/>
      <c r="EC163" s="21"/>
      <c r="ED163" s="21"/>
      <c r="EE163" s="21"/>
      <c r="EF163" s="21"/>
      <c r="EG163" s="21"/>
      <c r="EH163" s="21"/>
      <c r="EI163" s="21"/>
      <c r="EJ163" s="21"/>
      <c r="EK163" s="21"/>
      <c r="EL163" s="21"/>
      <c r="EM163" s="21"/>
      <c r="EN163" s="21"/>
      <c r="EO163" s="21"/>
      <c r="EP163" s="21"/>
      <c r="EQ163" s="21"/>
      <c r="ER163" s="21"/>
      <c r="ES163" s="21"/>
      <c r="ET163" s="21"/>
      <c r="EU163" s="21"/>
      <c r="EV163" s="21"/>
      <c r="EW163" s="21"/>
      <c r="EX163" s="21"/>
      <c r="EY163" s="21"/>
      <c r="EZ163" s="21"/>
      <c r="FA163" s="21"/>
      <c r="FB163" s="21"/>
      <c r="FC163" s="21"/>
      <c r="FD163" s="21"/>
      <c r="FE163" s="21"/>
      <c r="FF163" s="21"/>
      <c r="FG163" s="21"/>
      <c r="FH163" s="21"/>
      <c r="FI163" s="21"/>
      <c r="FJ163" s="21"/>
      <c r="FK163" s="21"/>
      <c r="FL163" s="21"/>
      <c r="FM163" s="21"/>
      <c r="FN163" s="21"/>
      <c r="FO163" s="21"/>
      <c r="FP163" s="21"/>
      <c r="FQ163" s="21"/>
      <c r="FR163" s="21"/>
      <c r="FS163" s="21"/>
      <c r="FT163" s="21"/>
      <c r="FU163" s="21"/>
      <c r="FV163" s="21"/>
      <c r="FW163" s="21"/>
      <c r="FX163" s="21"/>
      <c r="FY163" s="21"/>
      <c r="FZ163" s="21"/>
      <c r="GA163" s="21"/>
      <c r="GB163" s="21"/>
      <c r="GC163" s="21"/>
      <c r="GD163" s="21"/>
      <c r="GE163" s="21"/>
      <c r="GF163" s="21"/>
      <c r="GG163" s="21"/>
      <c r="GH163" s="21"/>
      <c r="GI163" s="21"/>
      <c r="GJ163" s="21"/>
      <c r="GK163" s="21"/>
      <c r="GL163" s="21"/>
      <c r="GM163" s="21"/>
      <c r="GN163" s="21"/>
      <c r="GO163" s="21"/>
      <c r="GP163" s="21"/>
      <c r="GQ163" s="21"/>
      <c r="GR163" s="21"/>
      <c r="GS163" s="21"/>
      <c r="GT163" s="21"/>
      <c r="GU163" s="21"/>
      <c r="GV163" s="21"/>
      <c r="GW163" s="21"/>
      <c r="GX163" s="21"/>
      <c r="GY163" s="21"/>
      <c r="GZ163" s="21"/>
      <c r="HA163" s="21"/>
      <c r="HB163" s="21"/>
      <c r="HC163" s="21"/>
      <c r="HD163" s="21"/>
      <c r="HE163" s="21"/>
      <c r="HF163" s="21"/>
      <c r="HG163" s="21"/>
      <c r="HH163" s="21"/>
      <c r="HI163" s="21"/>
      <c r="HJ163" s="21"/>
      <c r="HK163" s="21"/>
      <c r="HL163" s="21"/>
      <c r="HM163" s="21"/>
      <c r="HN163" s="21"/>
      <c r="HO163" s="21"/>
      <c r="HP163" s="21"/>
      <c r="HQ163" s="21"/>
      <c r="HR163" s="21"/>
      <c r="HS163" s="21"/>
      <c r="HT163" s="21"/>
      <c r="HU163" s="21"/>
      <c r="HV163" s="21"/>
      <c r="HW163" s="21"/>
      <c r="HX163" s="21"/>
      <c r="HY163" s="21"/>
      <c r="HZ163" s="21"/>
      <c r="IA163" s="21"/>
      <c r="IB163" s="21"/>
      <c r="IC163" s="21"/>
      <c r="ID163" s="21"/>
      <c r="IE163" s="21"/>
      <c r="IF163" s="21"/>
      <c r="IG163" s="21"/>
      <c r="IH163" s="21"/>
      <c r="II163" s="21"/>
      <c r="IJ163" s="21"/>
      <c r="IK163" s="21"/>
      <c r="IL163" s="21"/>
      <c r="IM163" s="21"/>
      <c r="IN163" s="21"/>
      <c r="IO163" s="21"/>
      <c r="IP163" s="21"/>
      <c r="IQ163" s="21"/>
      <c r="IR163" s="21"/>
      <c r="IS163" s="21"/>
      <c r="IT163" s="21"/>
      <c r="IU163" s="21"/>
      <c r="IV163" s="21"/>
      <c r="IW163" s="21"/>
    </row>
    <row r="164" spans="1:257" s="21" customFormat="1" ht="16.5" customHeight="1" x14ac:dyDescent="0.2">
      <c r="A164" s="236" t="s">
        <v>274</v>
      </c>
      <c r="B164" s="28"/>
      <c r="C164" s="15" t="s">
        <v>92</v>
      </c>
      <c r="D164" s="15" t="s">
        <v>38</v>
      </c>
      <c r="E164" s="15" t="s">
        <v>12</v>
      </c>
      <c r="F164" s="69" t="s">
        <v>166</v>
      </c>
      <c r="G164" s="15" t="s">
        <v>7</v>
      </c>
      <c r="H164" s="15" t="s">
        <v>5</v>
      </c>
      <c r="I164" s="164">
        <f t="shared" si="74"/>
        <v>21991</v>
      </c>
      <c r="J164" s="26">
        <v>21991</v>
      </c>
      <c r="K164" s="26">
        <f>K166+K165</f>
        <v>21415</v>
      </c>
      <c r="L164" s="26">
        <f t="shared" ref="L164:BW164" si="115">L166+L165</f>
        <v>528</v>
      </c>
      <c r="M164" s="26">
        <f t="shared" si="115"/>
        <v>528</v>
      </c>
      <c r="N164" s="26">
        <f t="shared" si="115"/>
        <v>506</v>
      </c>
      <c r="O164" s="26">
        <f t="shared" si="115"/>
        <v>442</v>
      </c>
      <c r="P164" s="26">
        <f t="shared" si="115"/>
        <v>597</v>
      </c>
      <c r="Q164" s="26">
        <f t="shared" si="115"/>
        <v>587</v>
      </c>
      <c r="R164" s="26">
        <f t="shared" si="115"/>
        <v>138</v>
      </c>
      <c r="S164" s="26">
        <f t="shared" si="115"/>
        <v>137</v>
      </c>
      <c r="T164" s="26">
        <f t="shared" si="115"/>
        <v>129</v>
      </c>
      <c r="U164" s="26">
        <f t="shared" si="115"/>
        <v>406</v>
      </c>
      <c r="V164" s="26">
        <f t="shared" si="115"/>
        <v>482</v>
      </c>
      <c r="W164" s="26">
        <f t="shared" si="115"/>
        <v>464</v>
      </c>
      <c r="X164" s="26">
        <f t="shared" si="115"/>
        <v>82</v>
      </c>
      <c r="Y164" s="26">
        <f t="shared" si="115"/>
        <v>80</v>
      </c>
      <c r="Z164" s="26">
        <f t="shared" si="115"/>
        <v>77</v>
      </c>
      <c r="AA164" s="26">
        <f t="shared" si="115"/>
        <v>127</v>
      </c>
      <c r="AB164" s="26">
        <f t="shared" si="115"/>
        <v>127</v>
      </c>
      <c r="AC164" s="26">
        <f t="shared" si="115"/>
        <v>123</v>
      </c>
      <c r="AD164" s="26">
        <f t="shared" si="115"/>
        <v>80</v>
      </c>
      <c r="AE164" s="26">
        <f t="shared" si="115"/>
        <v>77</v>
      </c>
      <c r="AF164" s="26">
        <f t="shared" si="115"/>
        <v>72</v>
      </c>
      <c r="AG164" s="26">
        <f t="shared" si="115"/>
        <v>85</v>
      </c>
      <c r="AH164" s="26">
        <f t="shared" si="115"/>
        <v>83</v>
      </c>
      <c r="AI164" s="26">
        <f t="shared" si="115"/>
        <v>78</v>
      </c>
      <c r="AJ164" s="26">
        <f t="shared" si="115"/>
        <v>137</v>
      </c>
      <c r="AK164" s="26">
        <f t="shared" si="115"/>
        <v>143</v>
      </c>
      <c r="AL164" s="26">
        <f t="shared" si="115"/>
        <v>136</v>
      </c>
      <c r="AM164" s="26">
        <f t="shared" si="115"/>
        <v>7</v>
      </c>
      <c r="AN164" s="26">
        <f t="shared" si="115"/>
        <v>13</v>
      </c>
      <c r="AO164" s="26">
        <f t="shared" si="115"/>
        <v>11</v>
      </c>
      <c r="AP164" s="26">
        <f t="shared" si="115"/>
        <v>86</v>
      </c>
      <c r="AQ164" s="26">
        <f t="shared" si="115"/>
        <v>98</v>
      </c>
      <c r="AR164" s="26">
        <f t="shared" si="115"/>
        <v>95</v>
      </c>
      <c r="AS164" s="26">
        <f t="shared" si="115"/>
        <v>28</v>
      </c>
      <c r="AT164" s="26">
        <f t="shared" si="115"/>
        <v>32</v>
      </c>
      <c r="AU164" s="26">
        <f t="shared" si="115"/>
        <v>31</v>
      </c>
      <c r="AV164" s="26">
        <f t="shared" si="115"/>
        <v>241</v>
      </c>
      <c r="AW164" s="26">
        <f t="shared" si="115"/>
        <v>264</v>
      </c>
      <c r="AX164" s="26">
        <f t="shared" si="115"/>
        <v>252</v>
      </c>
      <c r="AY164" s="26">
        <f t="shared" si="115"/>
        <v>106</v>
      </c>
      <c r="AZ164" s="26">
        <f t="shared" si="115"/>
        <v>82</v>
      </c>
      <c r="BA164" s="26">
        <f t="shared" si="115"/>
        <v>77</v>
      </c>
      <c r="BB164" s="26">
        <f t="shared" si="115"/>
        <v>127</v>
      </c>
      <c r="BC164" s="26">
        <f t="shared" si="115"/>
        <v>133</v>
      </c>
      <c r="BD164" s="26">
        <f t="shared" si="115"/>
        <v>127</v>
      </c>
      <c r="BE164" s="26">
        <f t="shared" si="115"/>
        <v>33</v>
      </c>
      <c r="BF164" s="26">
        <f t="shared" si="115"/>
        <v>32</v>
      </c>
      <c r="BG164" s="26">
        <f t="shared" si="115"/>
        <v>31</v>
      </c>
      <c r="BH164" s="26">
        <f t="shared" si="115"/>
        <v>135</v>
      </c>
      <c r="BI164" s="26">
        <f t="shared" si="115"/>
        <v>125</v>
      </c>
      <c r="BJ164" s="26">
        <f t="shared" si="115"/>
        <v>118</v>
      </c>
      <c r="BK164" s="26">
        <f t="shared" si="115"/>
        <v>1228</v>
      </c>
      <c r="BL164" s="26">
        <f t="shared" si="115"/>
        <v>1264</v>
      </c>
      <c r="BM164" s="26">
        <f t="shared" si="115"/>
        <v>1218</v>
      </c>
      <c r="BN164" s="26">
        <f t="shared" si="115"/>
        <v>533</v>
      </c>
      <c r="BO164" s="26">
        <f t="shared" si="115"/>
        <v>624</v>
      </c>
      <c r="BP164" s="26">
        <f t="shared" si="115"/>
        <v>605</v>
      </c>
      <c r="BQ164" s="26">
        <f t="shared" si="115"/>
        <v>9407</v>
      </c>
      <c r="BR164" s="26">
        <f t="shared" si="115"/>
        <v>9072</v>
      </c>
      <c r="BS164" s="26">
        <f t="shared" si="115"/>
        <v>9000</v>
      </c>
      <c r="BT164" s="26">
        <f t="shared" si="115"/>
        <v>2362</v>
      </c>
      <c r="BU164" s="26">
        <f t="shared" si="115"/>
        <v>2358</v>
      </c>
      <c r="BV164" s="26">
        <f t="shared" si="115"/>
        <v>2274</v>
      </c>
      <c r="BW164" s="26">
        <f t="shared" si="115"/>
        <v>5673</v>
      </c>
      <c r="BX164" s="26">
        <f t="shared" ref="BX164:BY164" si="116">BX166+BX165</f>
        <v>5640</v>
      </c>
      <c r="BY164" s="26">
        <f t="shared" si="116"/>
        <v>5404</v>
      </c>
    </row>
    <row r="165" spans="1:257" s="21" customFormat="1" ht="37.5" customHeight="1" x14ac:dyDescent="0.2">
      <c r="A165" s="236"/>
      <c r="B165" s="28" t="s">
        <v>149</v>
      </c>
      <c r="C165" s="15" t="s">
        <v>92</v>
      </c>
      <c r="D165" s="15" t="s">
        <v>38</v>
      </c>
      <c r="E165" s="15" t="s">
        <v>12</v>
      </c>
      <c r="F165" s="69" t="s">
        <v>166</v>
      </c>
      <c r="G165" s="15" t="s">
        <v>7</v>
      </c>
      <c r="H165" s="15" t="s">
        <v>5</v>
      </c>
      <c r="I165" s="164">
        <f t="shared" ref="I165:I190" si="117">L165+O165+R165+U165+X165+AA165+AD165+AG165+AJ165+AM165+AP165+AS165+AV165+AY165+BB165+BE165+BH165+BK165+BN165+BQ165+BT165+BW165</f>
        <v>5477</v>
      </c>
      <c r="J165" s="41">
        <v>5477</v>
      </c>
      <c r="K165" s="41">
        <f t="shared" ref="K165:K171" si="118">N165+Q165+T165+W165+Z165+AC165+AF165+AI165+AL165+AO165+AR165+AU165+AX165+BA165+BD165+BG165+BJ165+BM165+BP165+BS165+BV165+BY165</f>
        <v>4901</v>
      </c>
      <c r="L165" s="44">
        <v>133</v>
      </c>
      <c r="M165" s="44">
        <v>133</v>
      </c>
      <c r="N165" s="44">
        <v>111</v>
      </c>
      <c r="O165" s="44">
        <v>106</v>
      </c>
      <c r="P165" s="44">
        <v>138</v>
      </c>
      <c r="Q165" s="44">
        <v>128</v>
      </c>
      <c r="R165" s="44">
        <v>36</v>
      </c>
      <c r="S165" s="44">
        <v>36</v>
      </c>
      <c r="T165" s="44">
        <v>28</v>
      </c>
      <c r="U165" s="44">
        <v>103</v>
      </c>
      <c r="V165" s="44">
        <v>120</v>
      </c>
      <c r="W165" s="44">
        <v>102</v>
      </c>
      <c r="X165" s="44">
        <v>20</v>
      </c>
      <c r="Y165" s="44">
        <v>20</v>
      </c>
      <c r="Z165" s="44">
        <v>17</v>
      </c>
      <c r="AA165" s="44">
        <v>31</v>
      </c>
      <c r="AB165" s="44">
        <v>31</v>
      </c>
      <c r="AC165" s="44">
        <v>27</v>
      </c>
      <c r="AD165" s="44">
        <v>21</v>
      </c>
      <c r="AE165" s="44">
        <v>21</v>
      </c>
      <c r="AF165" s="44">
        <v>16</v>
      </c>
      <c r="AG165" s="44">
        <v>22</v>
      </c>
      <c r="AH165" s="44">
        <v>22</v>
      </c>
      <c r="AI165" s="44">
        <v>17</v>
      </c>
      <c r="AJ165" s="44">
        <v>36</v>
      </c>
      <c r="AK165" s="44">
        <v>37</v>
      </c>
      <c r="AL165" s="44">
        <v>30</v>
      </c>
      <c r="AM165" s="44">
        <v>2</v>
      </c>
      <c r="AN165" s="44">
        <v>4</v>
      </c>
      <c r="AO165" s="44">
        <v>2</v>
      </c>
      <c r="AP165" s="44">
        <v>21</v>
      </c>
      <c r="AQ165" s="44">
        <v>24</v>
      </c>
      <c r="AR165" s="44">
        <v>21</v>
      </c>
      <c r="AS165" s="44">
        <v>7</v>
      </c>
      <c r="AT165" s="44">
        <v>8</v>
      </c>
      <c r="AU165" s="44">
        <v>7</v>
      </c>
      <c r="AV165" s="44">
        <v>59</v>
      </c>
      <c r="AW165" s="44">
        <v>64</v>
      </c>
      <c r="AX165" s="44">
        <v>52</v>
      </c>
      <c r="AY165" s="44">
        <v>27</v>
      </c>
      <c r="AZ165" s="44">
        <v>22</v>
      </c>
      <c r="BA165" s="44">
        <v>17</v>
      </c>
      <c r="BB165" s="44">
        <v>32</v>
      </c>
      <c r="BC165" s="44">
        <v>34</v>
      </c>
      <c r="BD165" s="44">
        <v>28</v>
      </c>
      <c r="BE165" s="44">
        <v>8</v>
      </c>
      <c r="BF165" s="44">
        <v>8</v>
      </c>
      <c r="BG165" s="44">
        <v>7</v>
      </c>
      <c r="BH165" s="44">
        <v>33</v>
      </c>
      <c r="BI165" s="44">
        <v>31</v>
      </c>
      <c r="BJ165" s="44">
        <v>24</v>
      </c>
      <c r="BK165" s="44">
        <v>305</v>
      </c>
      <c r="BL165" s="44">
        <v>313</v>
      </c>
      <c r="BM165" s="44">
        <v>267</v>
      </c>
      <c r="BN165" s="44">
        <v>125</v>
      </c>
      <c r="BO165" s="44">
        <v>141</v>
      </c>
      <c r="BP165" s="44">
        <v>122</v>
      </c>
      <c r="BQ165" s="44">
        <v>2343</v>
      </c>
      <c r="BR165" s="44">
        <v>2071</v>
      </c>
      <c r="BS165" s="44">
        <v>1999</v>
      </c>
      <c r="BT165" s="44">
        <v>584</v>
      </c>
      <c r="BU165" s="44">
        <v>583</v>
      </c>
      <c r="BV165" s="44">
        <v>499</v>
      </c>
      <c r="BW165" s="44">
        <v>1423</v>
      </c>
      <c r="BX165" s="44">
        <v>1616</v>
      </c>
      <c r="BY165" s="91">
        <v>1380</v>
      </c>
    </row>
    <row r="166" spans="1:257" s="21" customFormat="1" ht="51.75" customHeight="1" x14ac:dyDescent="0.2">
      <c r="A166" s="236"/>
      <c r="B166" s="28" t="s">
        <v>168</v>
      </c>
      <c r="C166" s="15" t="s">
        <v>92</v>
      </c>
      <c r="D166" s="15" t="s">
        <v>38</v>
      </c>
      <c r="E166" s="15" t="s">
        <v>12</v>
      </c>
      <c r="F166" s="69" t="s">
        <v>166</v>
      </c>
      <c r="G166" s="15" t="s">
        <v>7</v>
      </c>
      <c r="H166" s="15" t="s">
        <v>5</v>
      </c>
      <c r="I166" s="164">
        <f t="shared" si="117"/>
        <v>16514</v>
      </c>
      <c r="J166" s="41">
        <v>16514</v>
      </c>
      <c r="K166" s="41">
        <f t="shared" si="118"/>
        <v>16514</v>
      </c>
      <c r="L166" s="44">
        <v>395</v>
      </c>
      <c r="M166" s="44">
        <v>395</v>
      </c>
      <c r="N166" s="44">
        <f>M166</f>
        <v>395</v>
      </c>
      <c r="O166" s="44">
        <v>336</v>
      </c>
      <c r="P166" s="44">
        <v>459</v>
      </c>
      <c r="Q166" s="44">
        <f>P166</f>
        <v>459</v>
      </c>
      <c r="R166" s="44">
        <v>102</v>
      </c>
      <c r="S166" s="44">
        <v>101</v>
      </c>
      <c r="T166" s="44">
        <f>S166</f>
        <v>101</v>
      </c>
      <c r="U166" s="44">
        <v>303</v>
      </c>
      <c r="V166" s="44">
        <v>362</v>
      </c>
      <c r="W166" s="44">
        <f>V166</f>
        <v>362</v>
      </c>
      <c r="X166" s="44">
        <v>62</v>
      </c>
      <c r="Y166" s="44">
        <v>60</v>
      </c>
      <c r="Z166" s="44">
        <f>Y166</f>
        <v>60</v>
      </c>
      <c r="AA166" s="44">
        <v>96</v>
      </c>
      <c r="AB166" s="44">
        <v>96</v>
      </c>
      <c r="AC166" s="44">
        <f>AB166</f>
        <v>96</v>
      </c>
      <c r="AD166" s="44">
        <v>59</v>
      </c>
      <c r="AE166" s="44">
        <v>56</v>
      </c>
      <c r="AF166" s="44">
        <f>AE166</f>
        <v>56</v>
      </c>
      <c r="AG166" s="44">
        <v>63</v>
      </c>
      <c r="AH166" s="44">
        <v>61</v>
      </c>
      <c r="AI166" s="44">
        <f>AH166</f>
        <v>61</v>
      </c>
      <c r="AJ166" s="44">
        <v>101</v>
      </c>
      <c r="AK166" s="44">
        <v>106</v>
      </c>
      <c r="AL166" s="44">
        <f>AK166</f>
        <v>106</v>
      </c>
      <c r="AM166" s="44">
        <v>5</v>
      </c>
      <c r="AN166" s="44">
        <v>9</v>
      </c>
      <c r="AO166" s="44">
        <f>AN166</f>
        <v>9</v>
      </c>
      <c r="AP166" s="44">
        <v>65</v>
      </c>
      <c r="AQ166" s="44">
        <v>74</v>
      </c>
      <c r="AR166" s="44">
        <f>AQ166</f>
        <v>74</v>
      </c>
      <c r="AS166" s="44">
        <v>21</v>
      </c>
      <c r="AT166" s="44">
        <v>24</v>
      </c>
      <c r="AU166" s="44">
        <f>AT166</f>
        <v>24</v>
      </c>
      <c r="AV166" s="44">
        <v>182</v>
      </c>
      <c r="AW166" s="44">
        <v>200</v>
      </c>
      <c r="AX166" s="44">
        <f>AW166</f>
        <v>200</v>
      </c>
      <c r="AY166" s="44">
        <v>79</v>
      </c>
      <c r="AZ166" s="44">
        <v>60</v>
      </c>
      <c r="BA166" s="44">
        <f>AZ166</f>
        <v>60</v>
      </c>
      <c r="BB166" s="44">
        <v>95</v>
      </c>
      <c r="BC166" s="44">
        <v>99</v>
      </c>
      <c r="BD166" s="44">
        <f>BC166</f>
        <v>99</v>
      </c>
      <c r="BE166" s="44">
        <v>25</v>
      </c>
      <c r="BF166" s="44">
        <v>24</v>
      </c>
      <c r="BG166" s="44">
        <f>BF166</f>
        <v>24</v>
      </c>
      <c r="BH166" s="44">
        <v>102</v>
      </c>
      <c r="BI166" s="44">
        <v>94</v>
      </c>
      <c r="BJ166" s="44">
        <f>BI166</f>
        <v>94</v>
      </c>
      <c r="BK166" s="44">
        <v>923</v>
      </c>
      <c r="BL166" s="44">
        <v>951</v>
      </c>
      <c r="BM166" s="44">
        <f>BL166</f>
        <v>951</v>
      </c>
      <c r="BN166" s="44">
        <v>408</v>
      </c>
      <c r="BO166" s="44">
        <v>483</v>
      </c>
      <c r="BP166" s="44">
        <f>BO166</f>
        <v>483</v>
      </c>
      <c r="BQ166" s="44">
        <v>7064</v>
      </c>
      <c r="BR166" s="44">
        <v>7001</v>
      </c>
      <c r="BS166" s="44">
        <f>BR166</f>
        <v>7001</v>
      </c>
      <c r="BT166" s="44">
        <v>1778</v>
      </c>
      <c r="BU166" s="44">
        <v>1775</v>
      </c>
      <c r="BV166" s="44">
        <f>BU166</f>
        <v>1775</v>
      </c>
      <c r="BW166" s="44">
        <v>4250</v>
      </c>
      <c r="BX166" s="44">
        <v>4024</v>
      </c>
      <c r="BY166" s="91">
        <f>BX166</f>
        <v>4024</v>
      </c>
    </row>
    <row r="167" spans="1:257" s="13" customFormat="1" ht="97.5" customHeight="1" x14ac:dyDescent="0.2">
      <c r="A167" s="106" t="s">
        <v>239</v>
      </c>
      <c r="B167" s="28" t="s">
        <v>94</v>
      </c>
      <c r="C167" s="12" t="s">
        <v>102</v>
      </c>
      <c r="D167" s="12" t="s">
        <v>38</v>
      </c>
      <c r="E167" s="12" t="s">
        <v>12</v>
      </c>
      <c r="F167" s="72" t="s">
        <v>174</v>
      </c>
      <c r="G167" s="12" t="s">
        <v>7</v>
      </c>
      <c r="H167" s="12" t="s">
        <v>5</v>
      </c>
      <c r="I167" s="164">
        <f t="shared" si="117"/>
        <v>33488</v>
      </c>
      <c r="J167" s="26">
        <v>32841</v>
      </c>
      <c r="K167" s="26">
        <f t="shared" si="118"/>
        <v>32838</v>
      </c>
      <c r="L167" s="47">
        <v>0</v>
      </c>
      <c r="M167" s="47">
        <v>0</v>
      </c>
      <c r="N167" s="47"/>
      <c r="O167" s="47">
        <v>1288</v>
      </c>
      <c r="P167" s="47">
        <v>2584</v>
      </c>
      <c r="Q167" s="47">
        <f>P167</f>
        <v>2584</v>
      </c>
      <c r="R167" s="47">
        <v>1288</v>
      </c>
      <c r="S167" s="47">
        <v>0</v>
      </c>
      <c r="T167" s="47"/>
      <c r="U167" s="47">
        <v>3864</v>
      </c>
      <c r="V167" s="47">
        <v>5400</v>
      </c>
      <c r="W167" s="47">
        <f>V167</f>
        <v>5400</v>
      </c>
      <c r="X167" s="47">
        <v>1288</v>
      </c>
      <c r="Y167" s="47"/>
      <c r="Z167" s="47"/>
      <c r="AA167" s="47">
        <v>1288</v>
      </c>
      <c r="AB167" s="47"/>
      <c r="AC167" s="47"/>
      <c r="AD167" s="47">
        <v>0</v>
      </c>
      <c r="AE167" s="47"/>
      <c r="AF167" s="47"/>
      <c r="AG167" s="47">
        <v>0</v>
      </c>
      <c r="AH167" s="47"/>
      <c r="AI167" s="47"/>
      <c r="AJ167" s="47">
        <v>5152</v>
      </c>
      <c r="AK167" s="47">
        <v>3953</v>
      </c>
      <c r="AL167" s="47">
        <f>AK167</f>
        <v>3953</v>
      </c>
      <c r="AM167" s="47">
        <v>0</v>
      </c>
      <c r="AN167" s="47">
        <v>0</v>
      </c>
      <c r="AO167" s="47"/>
      <c r="AP167" s="47">
        <v>3864</v>
      </c>
      <c r="AQ167" s="47">
        <v>3876</v>
      </c>
      <c r="AR167" s="47">
        <v>3875</v>
      </c>
      <c r="AS167" s="47">
        <v>1288</v>
      </c>
      <c r="AT167" s="47">
        <v>2584</v>
      </c>
      <c r="AU167" s="47">
        <f>AT167</f>
        <v>2584</v>
      </c>
      <c r="AV167" s="47">
        <v>1288</v>
      </c>
      <c r="AW167" s="47"/>
      <c r="AX167" s="47"/>
      <c r="AY167" s="47">
        <v>1288</v>
      </c>
      <c r="AZ167" s="47">
        <v>0</v>
      </c>
      <c r="BA167" s="47"/>
      <c r="BB167" s="47">
        <v>0</v>
      </c>
      <c r="BC167" s="47"/>
      <c r="BD167" s="47"/>
      <c r="BE167" s="47">
        <v>0</v>
      </c>
      <c r="BF167" s="47">
        <v>1292</v>
      </c>
      <c r="BG167" s="47">
        <f>BF167</f>
        <v>1292</v>
      </c>
      <c r="BH167" s="47">
        <v>0</v>
      </c>
      <c r="BI167" s="47">
        <v>0</v>
      </c>
      <c r="BJ167" s="47"/>
      <c r="BK167" s="47">
        <v>5152</v>
      </c>
      <c r="BL167" s="47">
        <v>3876</v>
      </c>
      <c r="BM167" s="47">
        <v>3875</v>
      </c>
      <c r="BN167" s="47">
        <v>1288</v>
      </c>
      <c r="BO167" s="47">
        <v>0</v>
      </c>
      <c r="BP167" s="47"/>
      <c r="BQ167" s="47">
        <v>5152</v>
      </c>
      <c r="BR167" s="47">
        <v>5245</v>
      </c>
      <c r="BS167" s="47">
        <f>BR167</f>
        <v>5245</v>
      </c>
      <c r="BT167" s="47">
        <v>0</v>
      </c>
      <c r="BU167" s="47">
        <v>4031</v>
      </c>
      <c r="BV167" s="47">
        <v>4030</v>
      </c>
      <c r="BW167" s="47">
        <v>0</v>
      </c>
      <c r="BX167" s="47">
        <v>0</v>
      </c>
      <c r="BY167" s="100"/>
      <c r="BZ167" s="20"/>
      <c r="CA167" s="20"/>
      <c r="CB167" s="20"/>
      <c r="CC167" s="20"/>
      <c r="CD167" s="20"/>
      <c r="CE167" s="20"/>
      <c r="CF167" s="20"/>
      <c r="CG167" s="20"/>
      <c r="CH167" s="20"/>
      <c r="CI167" s="20"/>
      <c r="CJ167" s="20"/>
      <c r="CK167" s="20"/>
      <c r="CL167" s="20"/>
      <c r="CM167" s="20"/>
      <c r="CN167" s="20"/>
      <c r="CO167" s="20"/>
      <c r="CP167" s="20"/>
      <c r="CQ167" s="20"/>
      <c r="CR167" s="20"/>
      <c r="CS167" s="20"/>
      <c r="CT167" s="20"/>
      <c r="CU167" s="20"/>
      <c r="CV167" s="20"/>
      <c r="CW167" s="20"/>
      <c r="CX167" s="20"/>
      <c r="CY167" s="20"/>
      <c r="CZ167" s="20"/>
      <c r="DA167" s="20"/>
      <c r="DB167" s="20"/>
      <c r="DC167" s="20"/>
      <c r="DD167" s="20"/>
      <c r="DE167" s="20"/>
      <c r="DF167" s="20"/>
      <c r="DG167" s="20"/>
      <c r="DH167" s="20"/>
      <c r="DI167" s="20"/>
      <c r="DJ167" s="20"/>
      <c r="DK167" s="20"/>
      <c r="DL167" s="20"/>
      <c r="DM167" s="20"/>
      <c r="DN167" s="20"/>
      <c r="DO167" s="20"/>
      <c r="DP167" s="20"/>
      <c r="DQ167" s="20"/>
      <c r="DR167" s="20"/>
      <c r="DS167" s="20"/>
      <c r="DT167" s="20"/>
      <c r="DU167" s="20"/>
      <c r="DV167" s="20"/>
      <c r="DW167" s="20"/>
      <c r="DX167" s="20"/>
      <c r="DY167" s="20"/>
      <c r="DZ167" s="20"/>
      <c r="EA167" s="20"/>
      <c r="EB167" s="20"/>
      <c r="EC167" s="20"/>
      <c r="ED167" s="20"/>
      <c r="EE167" s="20"/>
      <c r="EF167" s="20"/>
      <c r="EG167" s="20"/>
      <c r="EH167" s="20"/>
      <c r="EI167" s="20"/>
      <c r="EJ167" s="20"/>
      <c r="EK167" s="20"/>
      <c r="EL167" s="20"/>
      <c r="EM167" s="20"/>
      <c r="EN167" s="20"/>
      <c r="EO167" s="20"/>
      <c r="EP167" s="20"/>
      <c r="EQ167" s="20"/>
      <c r="ER167" s="20"/>
      <c r="ES167" s="20"/>
      <c r="ET167" s="20"/>
      <c r="EU167" s="20"/>
      <c r="EV167" s="20"/>
      <c r="EW167" s="20"/>
      <c r="EX167" s="20"/>
      <c r="EY167" s="20"/>
      <c r="EZ167" s="20"/>
      <c r="FA167" s="20"/>
      <c r="FB167" s="20"/>
      <c r="FC167" s="20"/>
      <c r="FD167" s="20"/>
      <c r="FE167" s="20"/>
      <c r="FF167" s="20"/>
      <c r="FG167" s="20"/>
      <c r="FH167" s="20"/>
      <c r="FI167" s="20"/>
      <c r="FJ167" s="20"/>
      <c r="FK167" s="20"/>
      <c r="FL167" s="20"/>
      <c r="FM167" s="20"/>
      <c r="FN167" s="20"/>
      <c r="FO167" s="20"/>
      <c r="FP167" s="20"/>
      <c r="FQ167" s="20"/>
      <c r="FR167" s="20"/>
      <c r="FS167" s="20"/>
      <c r="FT167" s="20"/>
      <c r="FU167" s="20"/>
      <c r="FV167" s="20"/>
      <c r="FW167" s="20"/>
      <c r="FX167" s="20"/>
      <c r="FY167" s="20"/>
      <c r="FZ167" s="20"/>
      <c r="GA167" s="20"/>
      <c r="GB167" s="20"/>
      <c r="GC167" s="20"/>
      <c r="GD167" s="20"/>
      <c r="GE167" s="20"/>
      <c r="GF167" s="20"/>
      <c r="GG167" s="20"/>
      <c r="GH167" s="20"/>
      <c r="GI167" s="20"/>
      <c r="GJ167" s="20"/>
      <c r="GK167" s="20"/>
      <c r="GL167" s="20"/>
      <c r="GM167" s="20"/>
      <c r="GN167" s="20"/>
      <c r="GO167" s="20"/>
      <c r="GP167" s="20"/>
      <c r="GQ167" s="20"/>
      <c r="GR167" s="20"/>
      <c r="GS167" s="20"/>
      <c r="GT167" s="20"/>
      <c r="GU167" s="20"/>
      <c r="GV167" s="20"/>
      <c r="GW167" s="20"/>
      <c r="GX167" s="20"/>
      <c r="GY167" s="20"/>
      <c r="GZ167" s="20"/>
      <c r="HA167" s="20"/>
      <c r="HB167" s="20"/>
      <c r="HC167" s="20"/>
      <c r="HD167" s="20"/>
      <c r="HE167" s="20"/>
      <c r="HF167" s="20"/>
      <c r="HG167" s="20"/>
      <c r="HH167" s="20"/>
      <c r="HI167" s="20"/>
      <c r="HJ167" s="20"/>
      <c r="HK167" s="20"/>
      <c r="HL167" s="20"/>
      <c r="HM167" s="20"/>
      <c r="HN167" s="20"/>
      <c r="HO167" s="20"/>
      <c r="HP167" s="20"/>
      <c r="HQ167" s="20"/>
      <c r="HR167" s="20"/>
      <c r="HS167" s="20"/>
      <c r="HT167" s="20"/>
      <c r="HU167" s="20"/>
      <c r="HV167" s="20"/>
      <c r="HW167" s="20"/>
      <c r="HX167" s="20"/>
      <c r="HY167" s="20"/>
      <c r="HZ167" s="20"/>
      <c r="IA167" s="20"/>
      <c r="IB167" s="20"/>
      <c r="IC167" s="20"/>
      <c r="ID167" s="20"/>
      <c r="IE167" s="20"/>
      <c r="IF167" s="20"/>
      <c r="IG167" s="20"/>
      <c r="IH167" s="20"/>
      <c r="II167" s="20"/>
      <c r="IJ167" s="20"/>
      <c r="IK167" s="20"/>
      <c r="IL167" s="20"/>
      <c r="IM167" s="20"/>
      <c r="IN167" s="20"/>
      <c r="IO167" s="20"/>
      <c r="IP167" s="20"/>
      <c r="IQ167" s="20"/>
      <c r="IR167" s="20"/>
      <c r="IS167" s="20"/>
      <c r="IT167" s="20"/>
      <c r="IU167" s="20"/>
      <c r="IV167" s="20"/>
      <c r="IW167" s="20"/>
    </row>
    <row r="168" spans="1:257" s="13" customFormat="1" ht="69" customHeight="1" x14ac:dyDescent="0.2">
      <c r="A168" s="106" t="s">
        <v>296</v>
      </c>
      <c r="B168" s="28" t="s">
        <v>94</v>
      </c>
      <c r="C168" s="12" t="s">
        <v>102</v>
      </c>
      <c r="D168" s="12" t="s">
        <v>38</v>
      </c>
      <c r="E168" s="12" t="s">
        <v>12</v>
      </c>
      <c r="F168" s="72" t="s">
        <v>170</v>
      </c>
      <c r="G168" s="12" t="s">
        <v>7</v>
      </c>
      <c r="H168" s="12" t="s">
        <v>5</v>
      </c>
      <c r="I168" s="164">
        <f t="shared" si="117"/>
        <v>0</v>
      </c>
      <c r="J168" s="26">
        <v>10882</v>
      </c>
      <c r="K168" s="26">
        <f t="shared" si="118"/>
        <v>10879</v>
      </c>
      <c r="L168" s="47"/>
      <c r="M168" s="47">
        <v>646</v>
      </c>
      <c r="N168" s="47">
        <f>M168</f>
        <v>646</v>
      </c>
      <c r="O168" s="47"/>
      <c r="P168" s="47">
        <v>1370</v>
      </c>
      <c r="Q168" s="47">
        <v>1369</v>
      </c>
      <c r="R168" s="47"/>
      <c r="S168" s="47">
        <v>685</v>
      </c>
      <c r="T168" s="47">
        <f>S168</f>
        <v>685</v>
      </c>
      <c r="U168" s="47"/>
      <c r="V168" s="47">
        <v>0</v>
      </c>
      <c r="W168" s="47"/>
      <c r="X168" s="47"/>
      <c r="Y168" s="47"/>
      <c r="Z168" s="47"/>
      <c r="AA168" s="47"/>
      <c r="AB168" s="47"/>
      <c r="AC168" s="47"/>
      <c r="AD168" s="47"/>
      <c r="AE168" s="47"/>
      <c r="AF168" s="47"/>
      <c r="AG168" s="47"/>
      <c r="AH168" s="47"/>
      <c r="AI168" s="47"/>
      <c r="AJ168" s="47"/>
      <c r="AK168" s="47"/>
      <c r="AL168" s="47"/>
      <c r="AM168" s="47"/>
      <c r="AN168" s="47">
        <v>685</v>
      </c>
      <c r="AO168" s="47">
        <f>AN168</f>
        <v>685</v>
      </c>
      <c r="AP168" s="47"/>
      <c r="AQ168" s="47">
        <v>685</v>
      </c>
      <c r="AR168" s="47">
        <f>AQ168</f>
        <v>685</v>
      </c>
      <c r="AS168" s="47"/>
      <c r="AT168" s="47"/>
      <c r="AU168" s="47"/>
      <c r="AV168" s="47"/>
      <c r="AW168" s="47"/>
      <c r="AX168" s="47"/>
      <c r="AY168" s="47"/>
      <c r="AZ168" s="47"/>
      <c r="BA168" s="47"/>
      <c r="BB168" s="47"/>
      <c r="BC168" s="47"/>
      <c r="BD168" s="47"/>
      <c r="BE168" s="47"/>
      <c r="BF168" s="47"/>
      <c r="BG168" s="47"/>
      <c r="BH168" s="47"/>
      <c r="BI168" s="47">
        <v>1331</v>
      </c>
      <c r="BJ168" s="47">
        <f>BI168</f>
        <v>1331</v>
      </c>
      <c r="BK168" s="47"/>
      <c r="BL168" s="47">
        <v>685</v>
      </c>
      <c r="BM168" s="47">
        <f>BL168</f>
        <v>685</v>
      </c>
      <c r="BN168" s="47"/>
      <c r="BO168" s="47">
        <v>685</v>
      </c>
      <c r="BP168" s="47">
        <f>BO168</f>
        <v>685</v>
      </c>
      <c r="BQ168" s="47"/>
      <c r="BR168" s="47">
        <v>1370</v>
      </c>
      <c r="BS168" s="47">
        <v>1369</v>
      </c>
      <c r="BT168" s="47"/>
      <c r="BU168" s="47">
        <v>685</v>
      </c>
      <c r="BV168" s="47">
        <f>BU168</f>
        <v>685</v>
      </c>
      <c r="BW168" s="47"/>
      <c r="BX168" s="47">
        <v>2055</v>
      </c>
      <c r="BY168" s="100">
        <v>2054</v>
      </c>
      <c r="BZ168" s="20"/>
      <c r="CA168" s="20"/>
      <c r="CB168" s="20"/>
      <c r="CC168" s="20"/>
      <c r="CD168" s="20"/>
      <c r="CE168" s="20"/>
      <c r="CF168" s="20"/>
      <c r="CG168" s="20"/>
      <c r="CH168" s="20"/>
      <c r="CI168" s="20"/>
      <c r="CJ168" s="20"/>
      <c r="CK168" s="20"/>
      <c r="CL168" s="20"/>
      <c r="CM168" s="20"/>
      <c r="CN168" s="20"/>
      <c r="CO168" s="20"/>
      <c r="CP168" s="20"/>
      <c r="CQ168" s="20"/>
      <c r="CR168" s="20"/>
      <c r="CS168" s="20"/>
      <c r="CT168" s="20"/>
      <c r="CU168" s="20"/>
      <c r="CV168" s="20"/>
      <c r="CW168" s="20"/>
      <c r="CX168" s="20"/>
      <c r="CY168" s="20"/>
      <c r="CZ168" s="20"/>
      <c r="DA168" s="20"/>
      <c r="DB168" s="20"/>
      <c r="DC168" s="20"/>
      <c r="DD168" s="20"/>
      <c r="DE168" s="20"/>
      <c r="DF168" s="20"/>
      <c r="DG168" s="20"/>
      <c r="DH168" s="20"/>
      <c r="DI168" s="20"/>
      <c r="DJ168" s="20"/>
      <c r="DK168" s="20"/>
      <c r="DL168" s="20"/>
      <c r="DM168" s="20"/>
      <c r="DN168" s="20"/>
      <c r="DO168" s="20"/>
      <c r="DP168" s="20"/>
      <c r="DQ168" s="20"/>
      <c r="DR168" s="20"/>
      <c r="DS168" s="20"/>
      <c r="DT168" s="20"/>
      <c r="DU168" s="20"/>
      <c r="DV168" s="20"/>
      <c r="DW168" s="20"/>
      <c r="DX168" s="20"/>
      <c r="DY168" s="20"/>
      <c r="DZ168" s="20"/>
      <c r="EA168" s="20"/>
      <c r="EB168" s="20"/>
      <c r="EC168" s="20"/>
      <c r="ED168" s="20"/>
      <c r="EE168" s="20"/>
      <c r="EF168" s="20"/>
      <c r="EG168" s="20"/>
      <c r="EH168" s="20"/>
      <c r="EI168" s="20"/>
      <c r="EJ168" s="20"/>
      <c r="EK168" s="20"/>
      <c r="EL168" s="20"/>
      <c r="EM168" s="20"/>
      <c r="EN168" s="20"/>
      <c r="EO168" s="20"/>
      <c r="EP168" s="20"/>
      <c r="EQ168" s="20"/>
      <c r="ER168" s="20"/>
      <c r="ES168" s="20"/>
      <c r="ET168" s="20"/>
      <c r="EU168" s="20"/>
      <c r="EV168" s="20"/>
      <c r="EW168" s="20"/>
      <c r="EX168" s="20"/>
      <c r="EY168" s="20"/>
      <c r="EZ168" s="20"/>
      <c r="FA168" s="20"/>
      <c r="FB168" s="20"/>
      <c r="FC168" s="20"/>
      <c r="FD168" s="20"/>
      <c r="FE168" s="20"/>
      <c r="FF168" s="20"/>
      <c r="FG168" s="20"/>
      <c r="FH168" s="20"/>
      <c r="FI168" s="20"/>
      <c r="FJ168" s="20"/>
      <c r="FK168" s="20"/>
      <c r="FL168" s="20"/>
      <c r="FM168" s="20"/>
      <c r="FN168" s="20"/>
      <c r="FO168" s="20"/>
      <c r="FP168" s="20"/>
      <c r="FQ168" s="20"/>
      <c r="FR168" s="20"/>
      <c r="FS168" s="20"/>
      <c r="FT168" s="20"/>
      <c r="FU168" s="20"/>
      <c r="FV168" s="20"/>
      <c r="FW168" s="20"/>
      <c r="FX168" s="20"/>
      <c r="FY168" s="20"/>
      <c r="FZ168" s="20"/>
      <c r="GA168" s="20"/>
      <c r="GB168" s="20"/>
      <c r="GC168" s="20"/>
      <c r="GD168" s="20"/>
      <c r="GE168" s="20"/>
      <c r="GF168" s="20"/>
      <c r="GG168" s="20"/>
      <c r="GH168" s="20"/>
      <c r="GI168" s="20"/>
      <c r="GJ168" s="20"/>
      <c r="GK168" s="20"/>
      <c r="GL168" s="20"/>
      <c r="GM168" s="20"/>
      <c r="GN168" s="20"/>
      <c r="GO168" s="20"/>
      <c r="GP168" s="20"/>
      <c r="GQ168" s="20"/>
      <c r="GR168" s="20"/>
      <c r="GS168" s="20"/>
      <c r="GT168" s="20"/>
      <c r="GU168" s="20"/>
      <c r="GV168" s="20"/>
      <c r="GW168" s="20"/>
      <c r="GX168" s="20"/>
      <c r="GY168" s="20"/>
      <c r="GZ168" s="20"/>
      <c r="HA168" s="20"/>
      <c r="HB168" s="20"/>
      <c r="HC168" s="20"/>
      <c r="HD168" s="20"/>
      <c r="HE168" s="20"/>
      <c r="HF168" s="20"/>
      <c r="HG168" s="20"/>
      <c r="HH168" s="20"/>
      <c r="HI168" s="20"/>
      <c r="HJ168" s="20"/>
      <c r="HK168" s="20"/>
      <c r="HL168" s="20"/>
      <c r="HM168" s="20"/>
      <c r="HN168" s="20"/>
      <c r="HO168" s="20"/>
      <c r="HP168" s="20"/>
      <c r="HQ168" s="20"/>
      <c r="HR168" s="20"/>
      <c r="HS168" s="20"/>
      <c r="HT168" s="20"/>
      <c r="HU168" s="20"/>
      <c r="HV168" s="20"/>
      <c r="HW168" s="20"/>
      <c r="HX168" s="20"/>
      <c r="HY168" s="20"/>
      <c r="HZ168" s="20"/>
      <c r="IA168" s="20"/>
      <c r="IB168" s="20"/>
      <c r="IC168" s="20"/>
      <c r="ID168" s="20"/>
      <c r="IE168" s="20"/>
      <c r="IF168" s="20"/>
      <c r="IG168" s="20"/>
      <c r="IH168" s="20"/>
      <c r="II168" s="20"/>
      <c r="IJ168" s="20"/>
      <c r="IK168" s="20"/>
      <c r="IL168" s="20"/>
      <c r="IM168" s="20"/>
      <c r="IN168" s="20"/>
      <c r="IO168" s="20"/>
      <c r="IP168" s="20"/>
      <c r="IQ168" s="20"/>
      <c r="IR168" s="20"/>
      <c r="IS168" s="20"/>
      <c r="IT168" s="20"/>
      <c r="IU168" s="20"/>
      <c r="IV168" s="20"/>
      <c r="IW168" s="20"/>
    </row>
    <row r="169" spans="1:257" s="13" customFormat="1" ht="66" customHeight="1" x14ac:dyDescent="0.2">
      <c r="A169" s="109" t="s">
        <v>334</v>
      </c>
      <c r="B169" s="28" t="s">
        <v>242</v>
      </c>
      <c r="C169" s="12" t="s">
        <v>89</v>
      </c>
      <c r="D169" s="12" t="s">
        <v>1</v>
      </c>
      <c r="E169" s="12" t="s">
        <v>15</v>
      </c>
      <c r="F169" s="71" t="s">
        <v>243</v>
      </c>
      <c r="G169" s="12" t="s">
        <v>7</v>
      </c>
      <c r="H169" s="12" t="s">
        <v>5</v>
      </c>
      <c r="I169" s="164">
        <f t="shared" si="117"/>
        <v>3330</v>
      </c>
      <c r="J169" s="26">
        <v>3330</v>
      </c>
      <c r="K169" s="26">
        <f t="shared" si="118"/>
        <v>3198</v>
      </c>
      <c r="L169" s="47">
        <v>141</v>
      </c>
      <c r="M169" s="47">
        <v>141</v>
      </c>
      <c r="N169" s="47">
        <f>M169</f>
        <v>141</v>
      </c>
      <c r="O169" s="47">
        <v>230</v>
      </c>
      <c r="P169" s="47">
        <v>230</v>
      </c>
      <c r="Q169" s="47">
        <f>P169</f>
        <v>230</v>
      </c>
      <c r="R169" s="47">
        <v>95</v>
      </c>
      <c r="S169" s="47">
        <v>95</v>
      </c>
      <c r="T169" s="47">
        <f>S169</f>
        <v>95</v>
      </c>
      <c r="U169" s="47">
        <v>220</v>
      </c>
      <c r="V169" s="47">
        <v>220</v>
      </c>
      <c r="W169" s="47">
        <f>V169</f>
        <v>220</v>
      </c>
      <c r="X169" s="47">
        <v>91</v>
      </c>
      <c r="Y169" s="47">
        <v>91</v>
      </c>
      <c r="Z169" s="47">
        <f>Y169</f>
        <v>91</v>
      </c>
      <c r="AA169" s="47">
        <v>95</v>
      </c>
      <c r="AB169" s="47">
        <v>95</v>
      </c>
      <c r="AC169" s="47">
        <f>AB169</f>
        <v>95</v>
      </c>
      <c r="AD169" s="47">
        <v>95</v>
      </c>
      <c r="AE169" s="47">
        <v>95</v>
      </c>
      <c r="AF169" s="47">
        <f>AE169</f>
        <v>95</v>
      </c>
      <c r="AG169" s="47">
        <v>95</v>
      </c>
      <c r="AH169" s="47">
        <v>95</v>
      </c>
      <c r="AI169" s="47">
        <f>AH169</f>
        <v>95</v>
      </c>
      <c r="AJ169" s="47">
        <v>98</v>
      </c>
      <c r="AK169" s="47">
        <v>98</v>
      </c>
      <c r="AL169" s="47">
        <f>AK169</f>
        <v>98</v>
      </c>
      <c r="AM169" s="47">
        <v>88</v>
      </c>
      <c r="AN169" s="47">
        <v>88</v>
      </c>
      <c r="AO169" s="47">
        <f>AN169</f>
        <v>88</v>
      </c>
      <c r="AP169" s="47">
        <v>102</v>
      </c>
      <c r="AQ169" s="47">
        <v>102</v>
      </c>
      <c r="AR169" s="47">
        <f>AQ169</f>
        <v>102</v>
      </c>
      <c r="AS169" s="47">
        <v>88</v>
      </c>
      <c r="AT169" s="47">
        <v>88</v>
      </c>
      <c r="AU169" s="47">
        <f>AT169</f>
        <v>88</v>
      </c>
      <c r="AV169" s="47">
        <v>102</v>
      </c>
      <c r="AW169" s="47">
        <v>102</v>
      </c>
      <c r="AX169" s="47">
        <f>AW169</f>
        <v>102</v>
      </c>
      <c r="AY169" s="47">
        <v>95</v>
      </c>
      <c r="AZ169" s="47">
        <v>95</v>
      </c>
      <c r="BA169" s="47">
        <f>AZ169</f>
        <v>95</v>
      </c>
      <c r="BB169" s="47">
        <v>98</v>
      </c>
      <c r="BC169" s="47">
        <v>98</v>
      </c>
      <c r="BD169" s="47">
        <f>BC169</f>
        <v>98</v>
      </c>
      <c r="BE169" s="47">
        <v>71</v>
      </c>
      <c r="BF169" s="47">
        <v>71</v>
      </c>
      <c r="BG169" s="47">
        <f>BF169</f>
        <v>71</v>
      </c>
      <c r="BH169" s="47">
        <v>137</v>
      </c>
      <c r="BI169" s="47">
        <v>137</v>
      </c>
      <c r="BJ169" s="47">
        <f>BI169</f>
        <v>137</v>
      </c>
      <c r="BK169" s="47">
        <v>230</v>
      </c>
      <c r="BL169" s="47">
        <v>230</v>
      </c>
      <c r="BM169" s="47">
        <v>98</v>
      </c>
      <c r="BN169" s="47">
        <v>141</v>
      </c>
      <c r="BO169" s="47">
        <v>141</v>
      </c>
      <c r="BP169" s="47">
        <f>BO169</f>
        <v>141</v>
      </c>
      <c r="BQ169" s="47">
        <v>399</v>
      </c>
      <c r="BR169" s="47">
        <v>399</v>
      </c>
      <c r="BS169" s="47">
        <f>BR169</f>
        <v>399</v>
      </c>
      <c r="BT169" s="47">
        <v>268</v>
      </c>
      <c r="BU169" s="47">
        <v>268</v>
      </c>
      <c r="BV169" s="47">
        <f>BU169</f>
        <v>268</v>
      </c>
      <c r="BW169" s="47">
        <v>351</v>
      </c>
      <c r="BX169" s="47">
        <v>351</v>
      </c>
      <c r="BY169" s="100">
        <f>BX169</f>
        <v>351</v>
      </c>
      <c r="BZ169" s="20"/>
      <c r="CA169" s="20"/>
      <c r="CB169" s="20"/>
      <c r="CC169" s="20"/>
      <c r="CD169" s="20"/>
      <c r="CE169" s="20"/>
      <c r="CF169" s="20"/>
      <c r="CG169" s="20"/>
      <c r="CH169" s="20"/>
      <c r="CI169" s="20"/>
      <c r="CJ169" s="20"/>
      <c r="CK169" s="20"/>
      <c r="CL169" s="20"/>
      <c r="CM169" s="20"/>
      <c r="CN169" s="20"/>
      <c r="CO169" s="20"/>
      <c r="CP169" s="20"/>
      <c r="CQ169" s="20"/>
      <c r="CR169" s="20"/>
      <c r="CS169" s="20"/>
      <c r="CT169" s="20"/>
      <c r="CU169" s="20"/>
      <c r="CV169" s="20"/>
      <c r="CW169" s="20"/>
      <c r="CX169" s="20"/>
      <c r="CY169" s="20"/>
      <c r="CZ169" s="20"/>
      <c r="DA169" s="20"/>
      <c r="DB169" s="20"/>
      <c r="DC169" s="20"/>
      <c r="DD169" s="20"/>
      <c r="DE169" s="20"/>
      <c r="DF169" s="20"/>
      <c r="DG169" s="20"/>
      <c r="DH169" s="20"/>
      <c r="DI169" s="20"/>
      <c r="DJ169" s="20"/>
      <c r="DK169" s="20"/>
      <c r="DL169" s="20"/>
      <c r="DM169" s="20"/>
      <c r="DN169" s="20"/>
      <c r="DO169" s="20"/>
      <c r="DP169" s="20"/>
      <c r="DQ169" s="20"/>
      <c r="DR169" s="20"/>
      <c r="DS169" s="20"/>
      <c r="DT169" s="20"/>
      <c r="DU169" s="20"/>
      <c r="DV169" s="20"/>
      <c r="DW169" s="20"/>
      <c r="DX169" s="20"/>
      <c r="DY169" s="20"/>
      <c r="DZ169" s="20"/>
      <c r="EA169" s="20"/>
      <c r="EB169" s="20"/>
      <c r="EC169" s="20"/>
      <c r="ED169" s="20"/>
      <c r="EE169" s="20"/>
      <c r="EF169" s="20"/>
      <c r="EG169" s="20"/>
      <c r="EH169" s="20"/>
      <c r="EI169" s="20"/>
      <c r="EJ169" s="20"/>
      <c r="EK169" s="20"/>
      <c r="EL169" s="20"/>
      <c r="EM169" s="20"/>
      <c r="EN169" s="20"/>
      <c r="EO169" s="20"/>
      <c r="EP169" s="20"/>
      <c r="EQ169" s="20"/>
      <c r="ER169" s="20"/>
      <c r="ES169" s="20"/>
      <c r="ET169" s="20"/>
      <c r="EU169" s="20"/>
      <c r="EV169" s="20"/>
      <c r="EW169" s="20"/>
      <c r="EX169" s="20"/>
      <c r="EY169" s="20"/>
      <c r="EZ169" s="20"/>
      <c r="FA169" s="20"/>
      <c r="FB169" s="20"/>
      <c r="FC169" s="20"/>
      <c r="FD169" s="20"/>
      <c r="FE169" s="20"/>
      <c r="FF169" s="20"/>
      <c r="FG169" s="20"/>
      <c r="FH169" s="20"/>
      <c r="FI169" s="20"/>
      <c r="FJ169" s="20"/>
      <c r="FK169" s="20"/>
      <c r="FL169" s="20"/>
      <c r="FM169" s="20"/>
      <c r="FN169" s="20"/>
      <c r="FO169" s="20"/>
      <c r="FP169" s="20"/>
      <c r="FQ169" s="20"/>
      <c r="FR169" s="20"/>
      <c r="FS169" s="20"/>
      <c r="FT169" s="20"/>
      <c r="FU169" s="20"/>
      <c r="FV169" s="20"/>
      <c r="FW169" s="20"/>
      <c r="FX169" s="20"/>
      <c r="FY169" s="20"/>
      <c r="FZ169" s="20"/>
      <c r="GA169" s="20"/>
      <c r="GB169" s="20"/>
      <c r="GC169" s="20"/>
      <c r="GD169" s="20"/>
      <c r="GE169" s="20"/>
      <c r="GF169" s="20"/>
      <c r="GG169" s="20"/>
      <c r="GH169" s="20"/>
      <c r="GI169" s="20"/>
      <c r="GJ169" s="20"/>
      <c r="GK169" s="20"/>
      <c r="GL169" s="20"/>
      <c r="GM169" s="20"/>
      <c r="GN169" s="20"/>
      <c r="GO169" s="20"/>
      <c r="GP169" s="20"/>
      <c r="GQ169" s="20"/>
      <c r="GR169" s="20"/>
      <c r="GS169" s="20"/>
      <c r="GT169" s="20"/>
      <c r="GU169" s="20"/>
      <c r="GV169" s="20"/>
      <c r="GW169" s="20"/>
      <c r="GX169" s="20"/>
      <c r="GY169" s="20"/>
      <c r="GZ169" s="20"/>
      <c r="HA169" s="20"/>
      <c r="HB169" s="20"/>
      <c r="HC169" s="20"/>
      <c r="HD169" s="20"/>
      <c r="HE169" s="20"/>
      <c r="HF169" s="20"/>
      <c r="HG169" s="20"/>
      <c r="HH169" s="20"/>
      <c r="HI169" s="20"/>
      <c r="HJ169" s="20"/>
      <c r="HK169" s="20"/>
      <c r="HL169" s="20"/>
      <c r="HM169" s="20"/>
      <c r="HN169" s="20"/>
      <c r="HO169" s="20"/>
      <c r="HP169" s="20"/>
      <c r="HQ169" s="20"/>
      <c r="HR169" s="20"/>
      <c r="HS169" s="20"/>
      <c r="HT169" s="20"/>
      <c r="HU169" s="20"/>
      <c r="HV169" s="20"/>
      <c r="HW169" s="20"/>
      <c r="HX169" s="20"/>
      <c r="HY169" s="20"/>
      <c r="HZ169" s="20"/>
      <c r="IA169" s="20"/>
      <c r="IB169" s="20"/>
      <c r="IC169" s="20"/>
      <c r="ID169" s="20"/>
      <c r="IE169" s="20"/>
      <c r="IF169" s="20"/>
      <c r="IG169" s="20"/>
      <c r="IH169" s="20"/>
      <c r="II169" s="20"/>
      <c r="IJ169" s="20"/>
      <c r="IK169" s="20"/>
      <c r="IL169" s="20"/>
      <c r="IM169" s="20"/>
      <c r="IN169" s="20"/>
      <c r="IO169" s="20"/>
      <c r="IP169" s="20"/>
      <c r="IQ169" s="20"/>
      <c r="IR169" s="20"/>
      <c r="IS169" s="20"/>
      <c r="IT169" s="20"/>
      <c r="IU169" s="20"/>
      <c r="IV169" s="20"/>
      <c r="IW169" s="20"/>
    </row>
    <row r="170" spans="1:257" s="13" customFormat="1" ht="63" customHeight="1" x14ac:dyDescent="0.2">
      <c r="A170" s="110" t="s">
        <v>240</v>
      </c>
      <c r="B170" s="63" t="s">
        <v>149</v>
      </c>
      <c r="C170" s="37" t="s">
        <v>92</v>
      </c>
      <c r="D170" s="37" t="s">
        <v>38</v>
      </c>
      <c r="E170" s="37" t="s">
        <v>12</v>
      </c>
      <c r="F170" s="81" t="s">
        <v>241</v>
      </c>
      <c r="G170" s="37" t="s">
        <v>7</v>
      </c>
      <c r="H170" s="37" t="s">
        <v>5</v>
      </c>
      <c r="I170" s="164">
        <f t="shared" si="117"/>
        <v>3318</v>
      </c>
      <c r="J170" s="120">
        <v>3318</v>
      </c>
      <c r="K170" s="120">
        <f t="shared" si="118"/>
        <v>2167</v>
      </c>
      <c r="L170" s="49">
        <v>150</v>
      </c>
      <c r="M170" s="49">
        <v>150</v>
      </c>
      <c r="N170" s="49">
        <f>M170</f>
        <v>150</v>
      </c>
      <c r="O170" s="49">
        <v>52</v>
      </c>
      <c r="P170" s="49">
        <v>52</v>
      </c>
      <c r="Q170" s="49">
        <v>52</v>
      </c>
      <c r="R170" s="49">
        <v>177</v>
      </c>
      <c r="S170" s="49">
        <v>177</v>
      </c>
      <c r="T170" s="49">
        <v>126</v>
      </c>
      <c r="U170" s="49">
        <v>127</v>
      </c>
      <c r="V170" s="49">
        <v>127</v>
      </c>
      <c r="W170" s="49">
        <v>0</v>
      </c>
      <c r="X170" s="49">
        <v>223</v>
      </c>
      <c r="Y170" s="49">
        <v>223</v>
      </c>
      <c r="Z170" s="49">
        <v>55</v>
      </c>
      <c r="AA170" s="49">
        <v>156</v>
      </c>
      <c r="AB170" s="49">
        <v>156</v>
      </c>
      <c r="AC170" s="49">
        <v>58</v>
      </c>
      <c r="AD170" s="49">
        <v>110</v>
      </c>
      <c r="AE170" s="49">
        <v>110</v>
      </c>
      <c r="AF170" s="49">
        <v>50</v>
      </c>
      <c r="AG170" s="49">
        <v>173</v>
      </c>
      <c r="AH170" s="49">
        <v>173</v>
      </c>
      <c r="AI170" s="49">
        <v>95</v>
      </c>
      <c r="AJ170" s="49">
        <v>309</v>
      </c>
      <c r="AK170" s="49">
        <v>309</v>
      </c>
      <c r="AL170" s="49">
        <v>202</v>
      </c>
      <c r="AM170" s="49">
        <v>270</v>
      </c>
      <c r="AN170" s="49">
        <v>270</v>
      </c>
      <c r="AO170" s="49">
        <v>159</v>
      </c>
      <c r="AP170" s="49">
        <v>250</v>
      </c>
      <c r="AQ170" s="49">
        <v>250</v>
      </c>
      <c r="AR170" s="49">
        <v>250</v>
      </c>
      <c r="AS170" s="49">
        <v>338</v>
      </c>
      <c r="AT170" s="49">
        <v>338</v>
      </c>
      <c r="AU170" s="49">
        <v>230</v>
      </c>
      <c r="AV170" s="49">
        <v>24</v>
      </c>
      <c r="AW170" s="49">
        <v>24</v>
      </c>
      <c r="AX170" s="49">
        <v>9</v>
      </c>
      <c r="AY170" s="49">
        <v>21</v>
      </c>
      <c r="AZ170" s="49">
        <v>21</v>
      </c>
      <c r="BA170" s="49">
        <v>5</v>
      </c>
      <c r="BB170" s="49">
        <v>212</v>
      </c>
      <c r="BC170" s="49">
        <v>212</v>
      </c>
      <c r="BD170" s="49">
        <v>212</v>
      </c>
      <c r="BE170" s="49">
        <v>208</v>
      </c>
      <c r="BF170" s="49">
        <v>208</v>
      </c>
      <c r="BG170" s="49">
        <v>147</v>
      </c>
      <c r="BH170" s="49">
        <v>175</v>
      </c>
      <c r="BI170" s="49">
        <v>175</v>
      </c>
      <c r="BJ170" s="49">
        <v>87</v>
      </c>
      <c r="BK170" s="49">
        <v>73</v>
      </c>
      <c r="BL170" s="49">
        <v>73</v>
      </c>
      <c r="BM170" s="49">
        <v>59</v>
      </c>
      <c r="BN170" s="49">
        <v>88</v>
      </c>
      <c r="BO170" s="49">
        <v>88</v>
      </c>
      <c r="BP170" s="49">
        <v>81</v>
      </c>
      <c r="BQ170" s="49">
        <v>0</v>
      </c>
      <c r="BR170" s="49">
        <v>0</v>
      </c>
      <c r="BS170" s="49"/>
      <c r="BT170" s="49">
        <v>47</v>
      </c>
      <c r="BU170" s="49">
        <v>47</v>
      </c>
      <c r="BV170" s="49">
        <v>47</v>
      </c>
      <c r="BW170" s="49">
        <v>135</v>
      </c>
      <c r="BX170" s="50">
        <v>135</v>
      </c>
      <c r="BY170" s="111">
        <v>93</v>
      </c>
      <c r="BZ170" s="20"/>
      <c r="CA170" s="20"/>
      <c r="CB170" s="20"/>
      <c r="CC170" s="20"/>
      <c r="CD170" s="20"/>
      <c r="CE170" s="20"/>
      <c r="CF170" s="20"/>
      <c r="CG170" s="20"/>
      <c r="CH170" s="20"/>
      <c r="CI170" s="20"/>
      <c r="CJ170" s="20"/>
      <c r="CK170" s="20"/>
      <c r="CL170" s="20"/>
      <c r="CM170" s="20"/>
      <c r="CN170" s="20"/>
      <c r="CO170" s="20"/>
      <c r="CP170" s="20"/>
      <c r="CQ170" s="20"/>
      <c r="CR170" s="20"/>
      <c r="CS170" s="20"/>
      <c r="CT170" s="20"/>
      <c r="CU170" s="20"/>
      <c r="CV170" s="20"/>
      <c r="CW170" s="20"/>
      <c r="CX170" s="20"/>
      <c r="CY170" s="20"/>
      <c r="CZ170" s="20"/>
      <c r="DA170" s="20"/>
      <c r="DB170" s="20"/>
      <c r="DC170" s="20"/>
      <c r="DD170" s="20"/>
      <c r="DE170" s="20"/>
      <c r="DF170" s="20"/>
      <c r="DG170" s="20"/>
      <c r="DH170" s="20"/>
      <c r="DI170" s="20"/>
      <c r="DJ170" s="20"/>
      <c r="DK170" s="20"/>
      <c r="DL170" s="20"/>
      <c r="DM170" s="20"/>
      <c r="DN170" s="20"/>
      <c r="DO170" s="20"/>
      <c r="DP170" s="20"/>
      <c r="DQ170" s="20"/>
      <c r="DR170" s="20"/>
      <c r="DS170" s="20"/>
      <c r="DT170" s="20"/>
      <c r="DU170" s="20"/>
      <c r="DV170" s="20"/>
      <c r="DW170" s="20"/>
      <c r="DX170" s="20"/>
      <c r="DY170" s="20"/>
      <c r="DZ170" s="20"/>
      <c r="EA170" s="20"/>
      <c r="EB170" s="20"/>
      <c r="EC170" s="20"/>
      <c r="ED170" s="20"/>
      <c r="EE170" s="20"/>
      <c r="EF170" s="20"/>
      <c r="EG170" s="20"/>
      <c r="EH170" s="20"/>
      <c r="EI170" s="20"/>
      <c r="EJ170" s="20"/>
      <c r="EK170" s="20"/>
      <c r="EL170" s="20"/>
      <c r="EM170" s="20"/>
      <c r="EN170" s="20"/>
      <c r="EO170" s="20"/>
      <c r="EP170" s="20"/>
      <c r="EQ170" s="20"/>
      <c r="ER170" s="20"/>
      <c r="ES170" s="20"/>
      <c r="ET170" s="20"/>
      <c r="EU170" s="20"/>
      <c r="EV170" s="20"/>
      <c r="EW170" s="20"/>
      <c r="EX170" s="20"/>
      <c r="EY170" s="20"/>
      <c r="EZ170" s="20"/>
      <c r="FA170" s="20"/>
      <c r="FB170" s="20"/>
      <c r="FC170" s="20"/>
      <c r="FD170" s="20"/>
      <c r="FE170" s="20"/>
      <c r="FF170" s="20"/>
      <c r="FG170" s="20"/>
      <c r="FH170" s="20"/>
      <c r="FI170" s="20"/>
      <c r="FJ170" s="20"/>
      <c r="FK170" s="20"/>
      <c r="FL170" s="20"/>
      <c r="FM170" s="20"/>
      <c r="FN170" s="20"/>
      <c r="FO170" s="20"/>
      <c r="FP170" s="20"/>
      <c r="FQ170" s="20"/>
      <c r="FR170" s="20"/>
      <c r="FS170" s="20"/>
      <c r="FT170" s="20"/>
      <c r="FU170" s="20"/>
      <c r="FV170" s="20"/>
      <c r="FW170" s="20"/>
      <c r="FX170" s="20"/>
      <c r="FY170" s="20"/>
      <c r="FZ170" s="20"/>
      <c r="GA170" s="20"/>
      <c r="GB170" s="20"/>
      <c r="GC170" s="20"/>
      <c r="GD170" s="20"/>
      <c r="GE170" s="20"/>
      <c r="GF170" s="20"/>
      <c r="GG170" s="20"/>
      <c r="GH170" s="20"/>
      <c r="GI170" s="20"/>
      <c r="GJ170" s="20"/>
      <c r="GK170" s="20"/>
      <c r="GL170" s="20"/>
      <c r="GM170" s="20"/>
      <c r="GN170" s="20"/>
      <c r="GO170" s="20"/>
      <c r="GP170" s="20"/>
      <c r="GQ170" s="20"/>
      <c r="GR170" s="20"/>
      <c r="GS170" s="20"/>
      <c r="GT170" s="20"/>
      <c r="GU170" s="20"/>
      <c r="GV170" s="20"/>
      <c r="GW170" s="20"/>
      <c r="GX170" s="20"/>
      <c r="GY170" s="20"/>
      <c r="GZ170" s="20"/>
      <c r="HA170" s="20"/>
      <c r="HB170" s="20"/>
      <c r="HC170" s="20"/>
      <c r="HD170" s="20"/>
      <c r="HE170" s="20"/>
      <c r="HF170" s="20"/>
      <c r="HG170" s="20"/>
      <c r="HH170" s="20"/>
      <c r="HI170" s="20"/>
      <c r="HJ170" s="20"/>
      <c r="HK170" s="20"/>
      <c r="HL170" s="20"/>
      <c r="HM170" s="20"/>
      <c r="HN170" s="20"/>
      <c r="HO170" s="20"/>
      <c r="HP170" s="20"/>
      <c r="HQ170" s="20"/>
      <c r="HR170" s="20"/>
      <c r="HS170" s="20"/>
      <c r="HT170" s="20"/>
      <c r="HU170" s="20"/>
      <c r="HV170" s="20"/>
      <c r="HW170" s="20"/>
      <c r="HX170" s="20"/>
      <c r="HY170" s="20"/>
      <c r="HZ170" s="20"/>
      <c r="IA170" s="20"/>
      <c r="IB170" s="20"/>
      <c r="IC170" s="20"/>
      <c r="ID170" s="20"/>
      <c r="IE170" s="20"/>
      <c r="IF170" s="20"/>
      <c r="IG170" s="20"/>
      <c r="IH170" s="20"/>
      <c r="II170" s="20"/>
      <c r="IJ170" s="20"/>
      <c r="IK170" s="20"/>
      <c r="IL170" s="20"/>
      <c r="IM170" s="20"/>
      <c r="IN170" s="20"/>
      <c r="IO170" s="20"/>
      <c r="IP170" s="20"/>
      <c r="IQ170" s="20"/>
      <c r="IR170" s="20"/>
      <c r="IS170" s="20"/>
      <c r="IT170" s="20"/>
      <c r="IU170" s="20"/>
      <c r="IV170" s="20"/>
      <c r="IW170" s="20"/>
    </row>
    <row r="171" spans="1:257" s="13" customFormat="1" ht="67.5" customHeight="1" thickBot="1" x14ac:dyDescent="0.25">
      <c r="A171" s="106" t="s">
        <v>298</v>
      </c>
      <c r="B171" s="28" t="s">
        <v>94</v>
      </c>
      <c r="C171" s="12" t="s">
        <v>102</v>
      </c>
      <c r="D171" s="12" t="s">
        <v>38</v>
      </c>
      <c r="E171" s="12" t="s">
        <v>12</v>
      </c>
      <c r="F171" s="72" t="s">
        <v>297</v>
      </c>
      <c r="G171" s="12" t="s">
        <v>7</v>
      </c>
      <c r="H171" s="12" t="s">
        <v>5</v>
      </c>
      <c r="I171" s="164">
        <f t="shared" si="117"/>
        <v>0</v>
      </c>
      <c r="J171" s="76">
        <v>11076</v>
      </c>
      <c r="K171" s="76">
        <f t="shared" si="118"/>
        <v>11072</v>
      </c>
      <c r="L171" s="50">
        <v>0</v>
      </c>
      <c r="M171" s="50">
        <v>1409</v>
      </c>
      <c r="N171" s="50">
        <v>1408</v>
      </c>
      <c r="O171" s="50">
        <v>0</v>
      </c>
      <c r="P171" s="50"/>
      <c r="Q171" s="50"/>
      <c r="R171" s="50">
        <v>0</v>
      </c>
      <c r="S171" s="50"/>
      <c r="T171" s="50"/>
      <c r="U171" s="50">
        <v>0</v>
      </c>
      <c r="V171" s="50">
        <v>1409</v>
      </c>
      <c r="W171" s="50">
        <v>1408</v>
      </c>
      <c r="X171" s="50">
        <v>0</v>
      </c>
      <c r="Y171" s="50"/>
      <c r="Z171" s="50"/>
      <c r="AA171" s="50">
        <v>0</v>
      </c>
      <c r="AB171" s="50"/>
      <c r="AC171" s="50"/>
      <c r="AD171" s="50">
        <v>0</v>
      </c>
      <c r="AE171" s="50"/>
      <c r="AF171" s="50"/>
      <c r="AG171" s="50">
        <v>0</v>
      </c>
      <c r="AH171" s="50"/>
      <c r="AI171" s="50"/>
      <c r="AJ171" s="50">
        <v>0</v>
      </c>
      <c r="AK171" s="50"/>
      <c r="AL171" s="50"/>
      <c r="AM171" s="50">
        <v>0</v>
      </c>
      <c r="AN171" s="50">
        <v>1409</v>
      </c>
      <c r="AO171" s="50">
        <v>1408</v>
      </c>
      <c r="AP171" s="50">
        <v>0</v>
      </c>
      <c r="AQ171" s="50"/>
      <c r="AR171" s="50"/>
      <c r="AS171" s="50">
        <v>0</v>
      </c>
      <c r="AT171" s="50"/>
      <c r="AU171" s="50"/>
      <c r="AV171" s="50">
        <v>0</v>
      </c>
      <c r="AW171" s="50"/>
      <c r="AX171" s="50"/>
      <c r="AY171" s="50">
        <v>0</v>
      </c>
      <c r="AZ171" s="50"/>
      <c r="BA171" s="50"/>
      <c r="BB171" s="50">
        <v>0</v>
      </c>
      <c r="BC171" s="50"/>
      <c r="BD171" s="50"/>
      <c r="BE171" s="50">
        <v>0</v>
      </c>
      <c r="BF171" s="50"/>
      <c r="BG171" s="50"/>
      <c r="BH171" s="50">
        <v>0</v>
      </c>
      <c r="BI171" s="50"/>
      <c r="BJ171" s="50"/>
      <c r="BK171" s="50">
        <v>0</v>
      </c>
      <c r="BL171" s="50">
        <v>1370</v>
      </c>
      <c r="BM171" s="50">
        <v>1369</v>
      </c>
      <c r="BN171" s="50">
        <v>0</v>
      </c>
      <c r="BO171" s="50">
        <v>0</v>
      </c>
      <c r="BP171" s="50"/>
      <c r="BQ171" s="50">
        <v>0</v>
      </c>
      <c r="BR171" s="50">
        <v>2016</v>
      </c>
      <c r="BS171" s="50">
        <f>BR171</f>
        <v>2016</v>
      </c>
      <c r="BT171" s="50">
        <v>0</v>
      </c>
      <c r="BU171" s="50">
        <v>685</v>
      </c>
      <c r="BV171" s="50">
        <f>BU171</f>
        <v>685</v>
      </c>
      <c r="BW171" s="50">
        <v>0</v>
      </c>
      <c r="BX171" s="50">
        <v>2778</v>
      </c>
      <c r="BY171" s="101">
        <f>BX171</f>
        <v>2778</v>
      </c>
      <c r="BZ171" s="20"/>
      <c r="CA171" s="20"/>
      <c r="CB171" s="20"/>
      <c r="CC171" s="20"/>
      <c r="CD171" s="20"/>
      <c r="CE171" s="20"/>
      <c r="CF171" s="20"/>
      <c r="CG171" s="20"/>
      <c r="CH171" s="20"/>
      <c r="CI171" s="20"/>
      <c r="CJ171" s="20"/>
      <c r="CK171" s="20"/>
      <c r="CL171" s="20"/>
      <c r="CM171" s="20"/>
      <c r="CN171" s="20"/>
      <c r="CO171" s="20"/>
      <c r="CP171" s="20"/>
      <c r="CQ171" s="20"/>
      <c r="CR171" s="20"/>
      <c r="CS171" s="20"/>
      <c r="CT171" s="20"/>
      <c r="CU171" s="20"/>
      <c r="CV171" s="20"/>
      <c r="CW171" s="20"/>
      <c r="CX171" s="20"/>
      <c r="CY171" s="20"/>
      <c r="CZ171" s="20"/>
      <c r="DA171" s="20"/>
      <c r="DB171" s="20"/>
      <c r="DC171" s="20"/>
      <c r="DD171" s="20"/>
      <c r="DE171" s="20"/>
      <c r="DF171" s="20"/>
      <c r="DG171" s="20"/>
      <c r="DH171" s="20"/>
      <c r="DI171" s="20"/>
      <c r="DJ171" s="20"/>
      <c r="DK171" s="20"/>
      <c r="DL171" s="20"/>
      <c r="DM171" s="20"/>
      <c r="DN171" s="20"/>
      <c r="DO171" s="20"/>
      <c r="DP171" s="20"/>
      <c r="DQ171" s="20"/>
      <c r="DR171" s="20"/>
      <c r="DS171" s="20"/>
      <c r="DT171" s="20"/>
      <c r="DU171" s="20"/>
      <c r="DV171" s="20"/>
      <c r="DW171" s="20"/>
      <c r="DX171" s="20"/>
      <c r="DY171" s="20"/>
      <c r="DZ171" s="20"/>
      <c r="EA171" s="20"/>
      <c r="EB171" s="20"/>
      <c r="EC171" s="20"/>
      <c r="ED171" s="20"/>
      <c r="EE171" s="20"/>
      <c r="EF171" s="20"/>
      <c r="EG171" s="20"/>
      <c r="EH171" s="20"/>
      <c r="EI171" s="20"/>
      <c r="EJ171" s="20"/>
      <c r="EK171" s="20"/>
      <c r="EL171" s="20"/>
      <c r="EM171" s="20"/>
      <c r="EN171" s="20"/>
      <c r="EO171" s="20"/>
      <c r="EP171" s="20"/>
      <c r="EQ171" s="20"/>
      <c r="ER171" s="20"/>
      <c r="ES171" s="20"/>
      <c r="ET171" s="20"/>
      <c r="EU171" s="20"/>
      <c r="EV171" s="20"/>
      <c r="EW171" s="20"/>
      <c r="EX171" s="20"/>
      <c r="EY171" s="20"/>
      <c r="EZ171" s="20"/>
      <c r="FA171" s="20"/>
      <c r="FB171" s="20"/>
      <c r="FC171" s="20"/>
      <c r="FD171" s="20"/>
      <c r="FE171" s="20"/>
      <c r="FF171" s="20"/>
      <c r="FG171" s="20"/>
      <c r="FH171" s="20"/>
      <c r="FI171" s="20"/>
      <c r="FJ171" s="20"/>
      <c r="FK171" s="20"/>
      <c r="FL171" s="20"/>
      <c r="FM171" s="20"/>
      <c r="FN171" s="20"/>
      <c r="FO171" s="20"/>
      <c r="FP171" s="20"/>
      <c r="FQ171" s="20"/>
      <c r="FR171" s="20"/>
      <c r="FS171" s="20"/>
      <c r="FT171" s="20"/>
      <c r="FU171" s="20"/>
      <c r="FV171" s="20"/>
      <c r="FW171" s="20"/>
      <c r="FX171" s="20"/>
      <c r="FY171" s="20"/>
      <c r="FZ171" s="20"/>
      <c r="GA171" s="20"/>
      <c r="GB171" s="20"/>
      <c r="GC171" s="20"/>
      <c r="GD171" s="20"/>
      <c r="GE171" s="20"/>
      <c r="GF171" s="20"/>
      <c r="GG171" s="20"/>
      <c r="GH171" s="20"/>
      <c r="GI171" s="20"/>
      <c r="GJ171" s="20"/>
      <c r="GK171" s="20"/>
      <c r="GL171" s="20"/>
      <c r="GM171" s="20"/>
      <c r="GN171" s="20"/>
      <c r="GO171" s="20"/>
      <c r="GP171" s="20"/>
      <c r="GQ171" s="20"/>
      <c r="GR171" s="20"/>
      <c r="GS171" s="20"/>
      <c r="GT171" s="20"/>
      <c r="GU171" s="20"/>
      <c r="GV171" s="20"/>
      <c r="GW171" s="20"/>
      <c r="GX171" s="20"/>
      <c r="GY171" s="20"/>
      <c r="GZ171" s="20"/>
      <c r="HA171" s="20"/>
      <c r="HB171" s="20"/>
      <c r="HC171" s="20"/>
      <c r="HD171" s="20"/>
      <c r="HE171" s="20"/>
      <c r="HF171" s="20"/>
      <c r="HG171" s="20"/>
      <c r="HH171" s="20"/>
      <c r="HI171" s="20"/>
      <c r="HJ171" s="20"/>
      <c r="HK171" s="20"/>
      <c r="HL171" s="20"/>
      <c r="HM171" s="20"/>
      <c r="HN171" s="20"/>
      <c r="HO171" s="20"/>
      <c r="HP171" s="20"/>
      <c r="HQ171" s="20"/>
      <c r="HR171" s="20"/>
      <c r="HS171" s="20"/>
      <c r="HT171" s="20"/>
      <c r="HU171" s="20"/>
      <c r="HV171" s="20"/>
      <c r="HW171" s="20"/>
      <c r="HX171" s="20"/>
      <c r="HY171" s="20"/>
      <c r="HZ171" s="20"/>
      <c r="IA171" s="20"/>
      <c r="IB171" s="20"/>
      <c r="IC171" s="20"/>
      <c r="ID171" s="20"/>
      <c r="IE171" s="20"/>
      <c r="IF171" s="20"/>
      <c r="IG171" s="20"/>
      <c r="IH171" s="20"/>
      <c r="II171" s="20"/>
      <c r="IJ171" s="20"/>
      <c r="IK171" s="20"/>
      <c r="IL171" s="20"/>
      <c r="IM171" s="20"/>
      <c r="IN171" s="20"/>
      <c r="IO171" s="20"/>
      <c r="IP171" s="20"/>
      <c r="IQ171" s="20"/>
      <c r="IR171" s="20"/>
      <c r="IS171" s="20"/>
      <c r="IT171" s="20"/>
      <c r="IU171" s="20"/>
      <c r="IV171" s="20"/>
      <c r="IW171" s="20"/>
    </row>
    <row r="172" spans="1:257" s="25" customFormat="1" ht="34.5" customHeight="1" thickBot="1" x14ac:dyDescent="0.25">
      <c r="A172" s="135" t="s">
        <v>110</v>
      </c>
      <c r="B172" s="136"/>
      <c r="C172" s="136"/>
      <c r="D172" s="136"/>
      <c r="E172" s="136"/>
      <c r="F172" s="136"/>
      <c r="G172" s="136"/>
      <c r="H172" s="137"/>
      <c r="I172" s="216">
        <f>L172+O172+R172+U172+X172+AA172+AD172+AG172+AJ172+AM172+AP172+AS172+AV172+AY172+BB172+BE172+BH172+BK172+BN172+BQ172+BT172+BW172</f>
        <v>22352849</v>
      </c>
      <c r="J172" s="138">
        <f>M172+P172+S172+V172+Y172+AB172+AE172+AH172+AK172+AN172+AQ172+AT172+AW172+AZ172+BC172+BF172+BI172+BL172+BO172+BR172+BU172+BX172</f>
        <v>21959257.300000001</v>
      </c>
      <c r="K172" s="138">
        <f>N172+Q172+T172+W172+Z172+AC172+AF172+AI172+AL172+AO172+AR172+AU172+AX172+BA172+BD172+BG172+BJ172+BM172+BP172+BS172+BV172+BY172</f>
        <v>21277331.300000001</v>
      </c>
      <c r="L172" s="139">
        <f>L170+L169+L168+L167+L164+L163+L160+L159+L156+L155+L154+L149+L148+L147+L145+L146+L144+L143+L142+L141+L140+L139+L138+L135+L134+L133+L131+L132+L130+L126+L122+L119+L118+L117+L116+L115+L110+L109+L108+L107+L106+L105+L104+L103+L102+L101+L100+L99+L98+L97+L96+L95+L94+L93+L171</f>
        <v>1353842.8</v>
      </c>
      <c r="M172" s="139">
        <f>M170+M169+M168+M167+M164+M163+M160+M159+M156+M155+M154+M149+M148+M147+M145+M146+M144+M143+M142+M141+M140+M139+M138+M135+M134+M133+M131+M132+M130+M126+M122+M119+M118+M117+M116+M115+M110+M109+M108+M107+M106+M105+M104+M103+M102+M101+M100+M99+M98+M97+M96+M95+M94+M93+M171</f>
        <v>1268615.8</v>
      </c>
      <c r="N172" s="139">
        <f>N93+N94+N95+N96+N97+N98+N99+N100+N101+N102+N103+N104+N105+N106+N107+N108+N109+N110+N115+N116+N117+N118+N119+N122+N126+N130+N131+N132+N133+N134+N135+N138+N139+N140+N141+N142+N143+N144+N145+N146+N147+N148+N149+N154+N155+N156+N160+N163+N164+N167+N168+N169+N170+N171</f>
        <v>1238701.8</v>
      </c>
      <c r="O172" s="139">
        <f>O170+O169+O168+O167+O164+O163+O160+O159+O156+O155+O154+O149+O148+O147+O145+O146+O144+O143+O142+O141+O140+O139+O138+O135+O134+O133+O131+O132+O130+O126+O122+O119+O118+O117+O116+O115+O110+O109+O108+O107+O106+O105+O104+O103+O102+O101+O100+O99+O98+O97+O96+O95+O94+O93+O171</f>
        <v>1769517.3</v>
      </c>
      <c r="P172" s="140">
        <f>P170+P169+P168+P167+P164+P163+P160+P159+P156+P155+P154+P149+P148+P147+P145+P146+P144+P143+P142+P141+P140+P139+P138+P135+P134+P133+P131+P132+P130+P126+P122+P119+P118+P117+P116+P115+P110+P109+P108+P107+P106+P105+P104+P103+P102+P101+P100+P99+P98+P97+P96+P95+P94+P93+P171</f>
        <v>1777182.3</v>
      </c>
      <c r="Q172" s="140">
        <f>Q93+Q94+Q95+Q96+Q97+Q98+Q99+Q100+Q101+Q102+Q103+Q104+Q105+Q106+Q107+Q108+Q109+Q110+Q115+Q116+Q117+Q118+Q119+Q122+Q126+Q130+Q131+Q132+Q133+Q134+Q135+Q138+Q139+Q140+Q141+Q142+Q143+Q144+Q145+Q146+Q147+Q148+Q149+Q154+Q155+Q156+Q160+Q163+Q164+Q167+Q168+Q169+Q170+Q171</f>
        <v>1746380.3</v>
      </c>
      <c r="R172" s="140">
        <f>R170+R169+R168+R167+R164+R163+R160+R159+R156+R155+R154+R149+R148+R147+R145+R146+R144+R143+R142+R141+R140+R139+R138+R135+R134+R133+R131+R132+R130+R126+R122+R119+R118+R117+R116+R115+R110+R109+R108+R107+R106+R105+R104+R103+R102+R101+R100+R99+R98+R97+R96+R95+R94+R93+R171</f>
        <v>424822.3</v>
      </c>
      <c r="S172" s="140">
        <f>S170+S169+S168+S167+S164+S163+S160+S159+S156+S155+S154+S149+S148+S147+S145+S146+S144+S143+S142+S141+S140+S139+S138+S135+S134+S133+S131+S132+S130+S126+S122+S119+S118+S117+S116+S115+S110+S109+S108+S107+S106+S105+S104+S103+S102+S101+S100+S99+S98+S97+S96+S95+S94+S93+S171</f>
        <v>423358.3</v>
      </c>
      <c r="T172" s="140">
        <f>T93+T94+T95+T96+T97+T98+T99+T100+T101+T102+T103+T104+T105+T106+T107+T108+T109+T110+T115+T116+T117+T118+T119+T122+T126+T130+T131+T132+T133+T134+T135+T138+T139+T140+T141+T142+T143+T144+T145+T146+T147+T148+T149+T154+T155+T156+T160+T163+T164+T167+T168+T169+T170+T171</f>
        <v>406596.3</v>
      </c>
      <c r="U172" s="140">
        <f>U170+U169+U168+U167+U164+U163+U160+U159+U156+U155+U154+U149+U148+U147+U145+U146+U144+U143+U142+U141+U140+U139+U138+U135+U134+U133+U131+U132+U130+U126+U122+U119+U118+U117+U116+U115+U110+U109+U108+U107+U106+U105+U104+U103+U102+U101+U100+U99+U98+U97+U96+U95+U94+U93+U171</f>
        <v>963929.8</v>
      </c>
      <c r="V172" s="140">
        <f>V170+V169+V168+V167+V164+V163+V160+V159+V156+V155+V154+V149+V148+V147+V145+V146+V144+V143+V142+V141+V140+V139+V138+V135+V134+V133+V131+V132+V130+V126+V122+V119+V118+V117+V116+V115+V110+V109+V108+V107+V106+V105+V104+V103+V102+V101+V100+V99+V98+V97+V96+V95+V94+V93+V171</f>
        <v>958870.8</v>
      </c>
      <c r="W172" s="140">
        <f>W93+W94+W95+W96+W97+W98+W99+W100+W101+W102+W103+W104+W105+W106+W107+W108+W109+W110+W115+W116+W117+W118+W119+W122+W126+W130+W131+W132+W133+W134+W135+W138+W139+W140+W141+W142+W143+W144+W145+W146+W147+W148+W149+W154+W155+W156+W160+W163+W164+W167+W168+W169+W170+W171</f>
        <v>922845.8</v>
      </c>
      <c r="X172" s="140">
        <f>X170+X169+X168+X167+X164+X163+X160+X159+X156+X155+X154+X149+X148+X147+X145+X146+X144+X143+X142+X141+X140+X139+X138+X135+X134+X133+X131+X132+X130+X126+X122+X119+X118+X117+X116+X115+X110+X109+X108+X107+X106+X105+X104+X103+X102+X101+X100+X99+X98+X97+X96+X95+X94+X93+X171</f>
        <v>411808.3</v>
      </c>
      <c r="Y172" s="140">
        <f>Y170+Y169+Y168+Y167+Y164+Y163+Y160+Y159+Y156+Y155+Y154+Y149+Y148+Y147+Y145+Y146+Y144+Y143+Y142+Y141+Y140+Y139+Y138+Y135+Y134+Y133+Y131+Y132+Y130+Y126+Y122+Y119+Y118+Y117+Y116+Y115+Y110+Y109+Y108+Y107+Y106+Y105+Y104+Y103+Y102+Y101+Y100+Y99+Y98+Y97+Y96+Y95+Y94+Y93+Y171</f>
        <v>408723.3</v>
      </c>
      <c r="Z172" s="140">
        <f>Z93+Z94+Z95+Z96+Z97+Z98+Z99+Z100+Z101+Z102+Z103+Z104+Z105+Z106+Z107+Z108+Z109+Z110+Z115+Z116+Z117+Z118+Z119+Z122+Z126+Z130+Z131+Z132+Z133+Z134+Z135+Z138+Z139+Z140+Z141+Z142+Z143+Z144+Z145+Z146+Z147+Z148+Z149+Z154+Z155+Z156+Z160+Z163+Z164+Z167+Z168+Z169+Z170+Z171</f>
        <v>391129.3</v>
      </c>
      <c r="AA172" s="140">
        <f>AA170+AA169+AA168+AA167+AA164+AA163+AA160+AA159+AA156+AA155+AA154+AA149+AA148+AA147+AA145+AA146+AA144+AA143+AA142+AA141+AA140+AA139+AA138+AA135+AA134+AA133+AA131+AA132+AA130+AA126+AA122+AA119+AA118+AA117+AA116+AA115+AA110+AA109+AA108+AA107+AA106+AA105+AA104+AA103+AA102+AA101+AA100+AA99+AA98+AA97+AA96+AA95+AA94+AA93+AA171</f>
        <v>478162</v>
      </c>
      <c r="AB172" s="140">
        <f>AB170+AB169+AB168+AB167+AB164+AB163+AB160+AB159+AB156+AB155+AB154+AB149+AB148+AB147+AB145+AB146+AB144+AB143+AB142+AB141+AB140+AB139+AB138+AB135+AB134+AB133+AB131+AB132+AB130+AB126+AB122+AB119+AB118+AB117+AB116+AB115+AB110+AB109+AB108+AB107+AB106+AB105+AB104+AB103+AB102+AB101+AB100+AB99+AB98+AB97+AB96+AB95+AB94+AB93+AB171</f>
        <v>472843</v>
      </c>
      <c r="AC172" s="140">
        <f>AC93+AC94+AC95+AC96+AC97+AC98+AC99+AC100+AC101+AC102+AC103+AC104+AC105+AC106+AC107+AC108+AC109+AC110+AC115+AC116+AC117+AC118+AC119+AC122+AC126+AC130+AC131+AC132+AC133+AC134+AC135+AC138+AC139+AC140+AC141+AC142+AC143+AC144+AC145+AC146+AC147+AC148+AC149+AC154+AC155+AC156+AC160+AC163+AC164+AC167+AC168+AC169+AC170+AC171</f>
        <v>461190</v>
      </c>
      <c r="AD172" s="140">
        <f>AD170+AD169+AD168+AD167+AD164+AD163+AD160+AD159+AD156+AD155+AD154+AD149+AD148+AD147+AD145+AD146+AD144+AD143+AD142+AD141+AD140+AD139+AD138+AD135+AD134+AD133+AD131+AD132+AD130+AD126+AD122+AD119+AD118+AD117+AD116+AD115+AD110+AD109+AD108+AD107+AD106+AD105+AD104+AD103+AD102+AD101+AD100+AD99+AD98+AD97+AD96+AD95+AD94+AD93+AD171</f>
        <v>490200.8</v>
      </c>
      <c r="AE172" s="140">
        <f>AE170+AE169+AE168+AE167+AE164+AE163+AE160+AE159+AE156+AE155+AE154+AE149+AE148+AE147+AE145+AE146+AE144+AE143+AE142+AE141+AE140+AE139+AE138+AE135+AE134+AE133+AE131+AE132+AE130+AE126+AE122+AE119+AE118+AE117+AE116+AE115+AE110+AE109+AE108+AE107+AE106+AE105+AE104+AE103+AE102+AE101+AE100+AE99+AE98+AE97+AE96+AE95+AE94+AE93+AE171</f>
        <v>488167.8</v>
      </c>
      <c r="AF172" s="140">
        <f>AF93+AF94+AF95+AF96+AF97+AF98+AF99+AF100+AF101+AF102+AF103+AF104+AF105+AF106+AF107+AF108+AF109+AF110+AF115+AF116+AF117+AF118+AF119+AF122+AF126+AF130+AF131+AF132+AF133+AF134+AF135+AF138+AF139+AF140+AF141+AF142+AF143+AF144+AF145+AF146+AF147+AF148+AF149+AF154+AF155+AF156+AF160+AF163+AF164+AF167+AF168+AF169+AF170+AF171</f>
        <v>470951.8</v>
      </c>
      <c r="AG172" s="140">
        <f>AG170+AG169+AG168+AG167+AG164+AG163+AG160+AG159+AG156+AG155+AG154+AG149+AG148+AG147+AG145+AG146+AG144+AG143+AG142+AG141+AG140+AG139+AG138+AG135+AG134+AG133+AG131+AG132+AG130+AG126+AG122+AG119+AG118+AG117+AG116+AG115+AG110+AG109+AG108+AG107+AG106+AG105+AG104+AG103+AG102+AG101+AG100+AG99+AG98+AG97+AG96+AG95+AG94+AG93+AG171</f>
        <v>486206.3</v>
      </c>
      <c r="AH172" s="140">
        <f>AH170+AH169+AH168+AH167+AH164+AH163+AH160+AH159+AH156+AH155+AH154+AH149+AH148+AH147+AH145+AH146+AH144+AH143+AH142+AH141+AH140+AH139+AH138+AH135+AH134+AH133+AH131+AH132+AH130+AH126+AH122+AH119+AH118+AH117+AH116+AH115+AH110+AH109+AH108+AH107+AH106+AH105+AH104+AH103+AH102+AH101+AH100+AH99+AH98+AH97+AH96+AH95+AH94+AH93+AH171</f>
        <v>479449.7</v>
      </c>
      <c r="AI172" s="140">
        <f>AI93+AI94+AI95+AI96+AI97+AI98+AI99+AI100+AI101+AI102+AI103+AI104+AI105+AI106+AI107+AI108+AI109+AI110+AI115+AI116+AI117+AI118+AI119+AI122+AI126+AI130+AI131+AI132+AI133+AI134+AI135+AI138+AI139+AI140+AI141+AI142+AI143+AI144+AI145+AI146+AI147+AI148+AI149+AI154+AI155+AI156+AI160+AI163+AI164+AI167+AI168+AI169+AI170+AI171</f>
        <v>466199.7</v>
      </c>
      <c r="AJ172" s="140">
        <f>AJ170+AJ169+AJ168+AJ167+AJ164+AJ163+AJ160+AJ159+AJ156+AJ155+AJ154+AJ149+AJ148+AJ147+AJ145+AJ146+AJ144+AJ143+AJ142+AJ141+AJ140+AJ139+AJ138+AJ135+AJ134+AJ133+AJ131+AJ132+AJ130+AJ126+AJ122+AJ119+AJ118+AJ117+AJ116+AJ115+AJ110+AJ109+AJ108+AJ107+AJ106+AJ105+AJ104+AJ103+AJ102+AJ101+AJ100+AJ99+AJ98+AJ97+AJ96+AJ95+AJ94+AJ93+AJ171</f>
        <v>655948.69999999995</v>
      </c>
      <c r="AK172" s="140">
        <f>AK170+AK169+AK168+AK167+AK164+AK163+AK160+AK159+AK156+AK155+AK154+AK149+AK148+AK147+AK145+AK146+AK144+AK143+AK142+AK141+AK140+AK139+AK138+AK135+AK134+AK133+AK131+AK132+AK130+AK126+AK122+AK119+AK118+AK117+AK116+AK115+AK110+AK109+AK108+AK107+AK106+AK105+AK104+AK103+AK102+AK101+AK100+AK99+AK98+AK97+AK96+AK95+AK94+AK93+AK171</f>
        <v>636780.69999999995</v>
      </c>
      <c r="AL172" s="140">
        <f>AL93+AL94+AL95+AL96+AL97+AL98+AL99+AL100+AL101+AL102+AL103+AL104+AL105+AL106+AL107+AL108+AL109+AL110+AL115+AL116+AL117+AL118+AL119+AL122+AL126+AL130+AL131+AL132+AL133+AL134+AL135+AL138+AL139+AL140+AL141+AL142+AL143+AL144+AL145+AL146+AL147+AL148+AL149+AL154+AL155+AL156+AL160+AL163+AL164+AL167+AL168+AL169+AL170+AL171</f>
        <v>615305.69999999995</v>
      </c>
      <c r="AM172" s="140">
        <f>AM170+AM169+AM168+AM167+AM164+AM163+AM160+AM159+AM156+AM155+AM154+AM149+AM148+AM147+AM145+AM146+AM144+AM143+AM142+AM141+AM140+AM139+AM138+AM135+AM134+AM133+AM131+AM132+AM130+AM126+AM122+AM119+AM118+AM117+AM116+AM115+AM110+AM109+AM108+AM107+AM106+AM105+AM104+AM103+AM102+AM101+AM100+AM99+AM98+AM97+AM96+AM95+AM94+AM93+AM171</f>
        <v>310052.09999999998</v>
      </c>
      <c r="AN172" s="140">
        <f>AN170+AN169+AN168+AN167+AN164+AN163+AN160+AN159+AN156+AN155+AN154+AN149+AN148+AN147+AN145+AN146+AN144+AN143+AN142+AN141+AN140+AN139+AN138+AN135+AN134+AN133+AN131+AN132+AN130+AN126+AN122+AN119+AN118+AN117+AN116+AN115+AN110+AN109+AN108+AN107+AN106+AN105+AN104+AN103+AN102+AN101+AN100+AN99+AN98+AN97+AN96+AN95+AN94+AN93+AN171</f>
        <v>308182.09999999998</v>
      </c>
      <c r="AO172" s="140">
        <f>AO93+AO94+AO95+AO96+AO97+AO98+AO99+AO100+AO101+AO102+AO103+AO104+AO105+AO106+AO107+AO108+AO109+AO110+AO115+AO116+AO117+AO118+AO119+AO122+AO126+AO130+AO131+AO132+AO133+AO134+AO135+AO138+AO139+AO140+AO141+AO142+AO143+AO144+AO145+AO146+AO147+AO148+AO149+AO154+AO155+AO156+AO160+AO163+AO164+AO167+AO168+AO169+AO170+AO171</f>
        <v>302066.09999999998</v>
      </c>
      <c r="AP172" s="140">
        <f>AP170+AP169+AP168+AP167+AP164+AP163+AP160+AP159+AP156+AP155+AP154+AP149+AP148+AP147+AP145+AP146+AP144+AP143+AP142+AP141+AP140+AP139+AP138+AP135+AP134+AP133+AP131+AP132+AP130+AP126+AP122+AP119+AP118+AP117+AP116+AP115+AP110+AP109+AP108+AP107+AP106+AP105+AP104+AP103+AP102+AP101+AP100+AP99+AP98+AP97+AP96+AP95+AP94+AP93+AP171</f>
        <v>701612.2</v>
      </c>
      <c r="AQ172" s="140">
        <f>AQ170+AQ169+AQ168+AQ167+AQ164+AQ163+AQ160+AQ159+AQ156+AQ155+AQ154+AQ149+AQ148+AQ147+AQ145+AQ146+AQ144+AQ143+AQ142+AQ141+AQ140+AQ139+AQ138+AQ135+AQ134+AQ133+AQ131+AQ132+AQ130+AQ126+AQ122+AQ119+AQ118+AQ117+AQ116+AQ115+AQ110+AQ109+AQ108+AQ107+AQ106+AQ105+AQ104+AQ103+AQ102+AQ101+AQ100+AQ99+AQ98+AQ97+AQ96+AQ95+AQ94+AQ93+AQ171</f>
        <v>689215.2</v>
      </c>
      <c r="AR172" s="140">
        <f>AR93+AR94+AR95+AR96+AR97+AR98+AR99+AR100+AR101+AR102+AR103+AR104+AR105+AR106+AR107+AR108+AR109+AR110+AR115+AR116+AR117+AR118+AR119+AR122+AR126+AR130+AR131+AR132+AR133+AR134+AR135+AR138+AR139+AR140+AR141+AR142+AR143+AR144+AR145+AR146+AR147+AR148+AR149+AR154+AR155+AR156+AR160+AR163+AR164+AR167+AR168+AR169+AR170+AR171</f>
        <v>665056.19999999995</v>
      </c>
      <c r="AS172" s="140">
        <f>AS170+AS169+AS168+AS167+AS164+AS163+AS160+AS159+AS156+AS155+AS154+AS149+AS148+AS147+AS145+AS146+AS144+AS143+AS142+AS141+AS140+AS139+AS138+AS135+AS134+AS133+AS131+AS132+AS130+AS126+AS122+AS119+AS118+AS117+AS116+AS115+AS110+AS109+AS108+AS107+AS106+AS105+AS104+AS103+AS102+AS101+AS100+AS99+AS98+AS97+AS96+AS95+AS94+AS93+AS171</f>
        <v>317199.90000000002</v>
      </c>
      <c r="AT172" s="140">
        <f>AT170+AT169+AT168+AT167+AT164+AT163+AT160+AT159+AT156+AT155+AT154+AT149+AT148+AT147+AT145+AT146+AT144+AT143+AT142+AT141+AT140+AT139+AT138+AT135+AT134+AT133+AT131+AT132+AT130+AT126+AT122+AT119+AT118+AT117+AT116+AT115+AT110+AT109+AT108+AT107+AT106+AT105+AT104+AT103+AT102+AT101+AT100+AT99+AT98+AT97+AT96+AT95+AT94+AT93+AT171</f>
        <v>312054.90000000002</v>
      </c>
      <c r="AU172" s="140">
        <f>AU93+AU94+AU95+AU96+AU97+AU98+AU99+AU100+AU101+AU102+AU103+AU104+AU105+AU106+AU107+AU108+AU109+AU110+AU115+AU116+AU117+AU118+AU119+AU122+AU126+AU130+AU131+AU132+AU133+AU134+AU135+AU138+AU139+AU140+AU141+AU142+AU143+AU144+AU145+AU146+AU147+AU148+AU149+AU154+AU155+AU156+AU160+AU163+AU164+AU167+AU168+AU169+AU170+AU171</f>
        <v>301468.90000000002</v>
      </c>
      <c r="AV172" s="140">
        <f>AV170+AV169+AV168+AV167+AV164+AV163+AV160+AV159+AV156+AV155+AV154+AV149+AV148+AV147+AV145+AV146+AV144+AV143+AV142+AV141+AV140+AV139+AV138+AV135+AV134+AV133+AV131+AV132+AV130+AV126+AV122+AV119+AV118+AV117+AV116+AV115+AV110+AV109+AV108+AV107+AV106+AV105+AV104+AV103+AV102+AV101+AV100+AV99+AV98+AV97+AV96+AV95+AV94+AV93+AV171</f>
        <v>670181.4</v>
      </c>
      <c r="AW172" s="140">
        <f>AW170+AW169+AW168+AW167+AW164+AW163+AW160+AW159+AW156+AW155+AW154+AW149+AW148+AW147+AW145+AW146+AW144+AW143+AW142+AW141+AW140+AW139+AW138+AW135+AW134+AW133+AW131+AW132+AW130+AW126+AW122+AW119+AW118+AW117+AW116+AW115+AW110+AW109+AW108+AW107+AW106+AW105+AW104+AW103+AW102+AW101+AW100+AW99+AW98+AW97+AW96+AW95+AW94+AW93+AW171</f>
        <v>665526.4</v>
      </c>
      <c r="AX172" s="140">
        <f>AX93+AX94+AX95+AX96+AX97+AX98+AX99+AX100+AX101+AX102+AX103+AX104+AX105+AX106+AX107+AX108+AX109+AX110+AX115+AX116+AX117+AX118+AX119+AX122+AX126+AX130+AX131+AX132+AX133+AX134+AX135+AX138+AX139+AX140+AX141+AX142+AX143+AX144+AX145+AX146+AX147+AX148+AX149+AX154+AX155+AX156+AX160+AX163+AX164+AX167+AX168+AX169+AX170+AX171</f>
        <v>644070.40000000002</v>
      </c>
      <c r="AY172" s="140">
        <f>AY170+AY169+AY168+AY167+AY164+AY163+AY160+AY159+AY156+AY155+AY154+AY149+AY148+AY147+AY145+AY146+AY144+AY143+AY142+AY141+AY140+AY139+AY138+AY135+AY134+AY133+AY131+AY132+AY130+AY126+AY122+AY119+AY118+AY117+AY116+AY115+AY110+AY109+AY108+AY107+AY106+AY105+AY104+AY103+AY102+AY101+AY100+AY99+AY98+AY97+AY96+AY95+AY94+AY93+AY171</f>
        <v>497190.2</v>
      </c>
      <c r="AZ172" s="140">
        <f>AZ170+AZ169+AZ168+AZ167+AZ164+AZ163+AZ160+AZ159+AZ156+AZ155+AZ154+AZ149+AZ148+AZ147+AZ145+AZ146+AZ144+AZ143+AZ142+AZ141+AZ140+AZ139+AZ138+AZ135+AZ134+AZ133+AZ131+AZ132+AZ130+AZ126+AZ122+AZ119+AZ118+AZ117+AZ116+AZ115+AZ110+AZ109+AZ108+AZ107+AZ106+AZ105+AZ104+AZ103+AZ102+AZ101+AZ100+AZ99+AZ98+AZ97+AZ96+AZ95+AZ94+AZ93+AZ171</f>
        <v>499067.2</v>
      </c>
      <c r="BA172" s="140">
        <f>BA93+BA94+BA95+BA96+BA97+BA98+BA99+BA100+BA101+BA102+BA103+BA104+BA105+BA106+BA107+BA108+BA109+BA110+BA115+BA116+BA117+BA118+BA119+BA122+BA126+BA130+BA131+BA132+BA133+BA134+BA135+BA138+BA139+BA140+BA141+BA142+BA143+BA144+BA145+BA146+BA147+BA148+BA149+BA154+BA155+BA156+BA160+BA163+BA164+BA167+BA168+BA169+BA170+BA171</f>
        <v>471334.2</v>
      </c>
      <c r="BB172" s="140">
        <f>BB170+BB169+BB168+BB167+BB164+BB163+BB160+BB159+BB156+BB155+BB154+BB149+BB148+BB147+BB145+BB146+BB144+BB143+BB142+BB141+BB140+BB139+BB138+BB135+BB134+BB133+BB131+BB132+BB130+BB126+BB122+BB119+BB118+BB117+BB116+BB115+BB110+BB109+BB108+BB107+BB106+BB105+BB104+BB103+BB102+BB101+BB100+BB99+BB98+BB97+BB96+BB95+BB94+BB93+BB171</f>
        <v>539282.69999999995</v>
      </c>
      <c r="BC172" s="140">
        <f>BC170+BC169+BC168+BC167+BC164+BC163+BC160+BC159+BC156+BC155+BC154+BC149+BC148+BC147+BC145+BC146+BC144+BC143+BC142+BC141+BC140+BC139+BC138+BC135+BC134+BC133+BC131+BC132+BC130+BC126+BC122+BC119+BC118+BC117+BC116+BC115+BC110+BC109+BC108+BC107+BC106+BC105+BC104+BC103+BC102+BC101+BC100+BC99+BC98+BC97+BC96+BC95+BC94+BC93+BC171</f>
        <v>531205.69999999995</v>
      </c>
      <c r="BD172" s="140">
        <f>BD93+BD94+BD95+BD96+BD97+BD98+BD99+BD100+BD101+BD102+BD103+BD104+BD105+BD106+BD107+BD108+BD109+BD110+BD115+BD116+BD117+BD118+BD119+BD122+BD126+BD130+BD131+BD132+BD133+BD134+BD135+BD138+BD139+BD140+BD141+BD142+BD143+BD144+BD145+BD146+BD147+BD148+BD149+BD154+BD155+BD156+BD160+BD163+BD164+BD167+BD168+BD169+BD170+BD171</f>
        <v>508806.7</v>
      </c>
      <c r="BE172" s="140">
        <f>BE170+BE169+BE168+BE167+BE164+BE163+BE160+BE159+BE156+BE155+BE154+BE149+BE148+BE147+BE145+BE146+BE144+BE143+BE142+BE141+BE140+BE139+BE138+BE135+BE134+BE133+BE131+BE132+BE130+BE126+BE122+BE119+BE118+BE117+BE116+BE115+BE110+BE109+BE108+BE107+BE106+BE105+BE104+BE103+BE102+BE101+BE100+BE99+BE98+BE97+BE96+BE95+BE94+BE93+BE171</f>
        <v>579137.69999999995</v>
      </c>
      <c r="BF172" s="140">
        <f>BF170+BF169+BF168+BF167+BF164+BF163+BF160+BF159+BF156+BF155+BF154+BF149+BF148+BF147+BF145+BF146+BF144+BF143+BF142+BF141+BF140+BF139+BF138+BF135+BF134+BF133+BF131+BF132+BF130+BF126+BF122+BF119+BF118+BF117+BF116+BF115+BF110+BF109+BF108+BF107+BF106+BF105+BF104+BF103+BF102+BF101+BF100+BF99+BF98+BF97+BF96+BF95+BF94+BF93+BF171</f>
        <v>531545.69999999995</v>
      </c>
      <c r="BG172" s="140">
        <f>BG93+BG94+BG95+BG96+BG97+BG98+BG99+BG100+BG101+BG102+BG103+BG104+BG105+BG106+BG107+BG108+BG109+BG110+BG115+BG116+BG117+BG118+BG119+BG122+BG126+BG130+BG131+BG132+BG133+BG134+BG135+BG138+BG139+BG140+BG141+BG142+BG143+BG144+BG145+BG146+BG147+BG148+BG149+BG154+BG155+BG156+BG160+BG163+BG164+BG167+BG168+BG169+BG170+BG171</f>
        <v>513720.7</v>
      </c>
      <c r="BH172" s="140">
        <f>BH170+BH169+BH168+BH167+BH164+BH163+BH160+BH159+BH156+BH155+BH154+BH149+BH148+BH147+BH145+BH146+BH144+BH143+BH142+BH141+BH140+BH139+BH138+BH135+BH134+BH133+BH131+BH132+BH130+BH126+BH122+BH119+BH118+BH117+BH116+BH115+BH110+BH109+BH108+BH107+BH106+BH105+BH104+BH103+BH102+BH101+BH100+BH99+BH98+BH97+BH96+BH95+BH94+BH93+BH171</f>
        <v>596617.1</v>
      </c>
      <c r="BI172" s="140">
        <f>BI170+BI169+BI168+BI167+BI164+BI163+BI160+BI159+BI156+BI155+BI154+BI149+BI148+BI147+BI145+BI146+BI144+BI143+BI142+BI141+BI140+BI139+BI138+BI135+BI134+BI133+BI131+BI132+BI130+BI126+BI122+BI119+BI118+BI117+BI116+BI115+BI110+BI109+BI108+BI107+BI106+BI105+BI104+BI103+BI102+BI101+BI100+BI99+BI98+BI97+BI96+BI95+BI94+BI93+BI171</f>
        <v>586454</v>
      </c>
      <c r="BJ172" s="140">
        <f>BJ93+BJ94+BJ95+BJ96+BJ97+BJ98+BJ99+BJ100+BJ101+BJ102+BJ103+BJ104+BJ105+BJ106+BJ107+BJ108+BJ109+BJ110+BJ115+BJ116+BJ117+BJ118+BJ119+BJ122+BJ126+BJ130+BJ131+BJ132+BJ133+BJ134+BJ135+BJ138+BJ139+BJ140+BJ141+BJ142+BJ143+BJ144+BJ145+BJ146+BJ147+BJ148+BJ149+BJ154+BJ155+BJ156+BJ160+BJ163+BJ164+BJ167+BJ168+BJ169+BJ170+BJ171</f>
        <v>568314</v>
      </c>
      <c r="BK172" s="140">
        <f>BK170+BK169+BK168+BK167+BK164+BK163+BK160+BK159+BK156+BK155+BK154+BK149+BK148+BK147+BK145+BK146+BK144+BK143+BK142+BK141+BK140+BK139+BK138+BK135+BK134+BK133+BK131+BK132+BK130+BK126+BK122+BK119+BK118+BK117+BK116+BK115+BK110+BK109+BK108+BK107+BK106+BK105+BK104+BK103+BK102+BK101+BK100+BK99+BK98+BK97+BK96+BK95+BK94+BK93+BK171</f>
        <v>1257853.2</v>
      </c>
      <c r="BL172" s="140">
        <f>BL170+BL169+BL168+BL167+BL164+BL163+BL160+BL159+BL156+BL155+BL154+BL149+BL148+BL147+BL145+BL146+BL144+BL143+BL142+BL141+BL140+BL139+BL138+BL135+BL134+BL133+BL131+BL132+BL130+BL126+BL122+BL119+BL118+BL117+BL116+BL115+BL110+BL109+BL108+BL107+BL106+BL105+BL104+BL103+BL102+BL101+BL100+BL99+BL98+BL97+BL96+BL95+BL94+BL93+BL171</f>
        <v>1192127.2</v>
      </c>
      <c r="BM172" s="140">
        <f>BM93+BM94+BM95+BM96+BM97+BM98+BM99+BM100+BM101+BM102+BM103+BM104+BM105+BM106+BM107+BM108+BM109+BM110+BM115+BM116+BM117+BM118+BM119+BM122+BM126+BM130+BM131+BM132+BM133+BM134+BM135+BM138+BM139+BM140+BM141+BM142+BM143+BM144+BM145+BM146+BM147+BM148+BM149+BM154+BM155+BM156+BM160+BM163+BM164+BM167+BM168+BM169+BM170+BM171</f>
        <v>1156181.2</v>
      </c>
      <c r="BN172" s="140">
        <f>BN170+BN169+BN168+BN167+BN164+BN163+BN160+BN159+BN156+BN155+BN154+BN149+BN148+BN147+BN145+BN146+BN144+BN143+BN142+BN141+BN140+BN139+BN138+BN135+BN134+BN133+BN131+BN132+BN130+BN126+BN122+BN119+BN118+BN117+BN116+BN115+BN110+BN109+BN108+BN107+BN106+BN105+BN104+BN103+BN102+BN101+BN100+BN99+BN98+BN97+BN96+BN95+BN94+BN93+BN171</f>
        <v>921220.4</v>
      </c>
      <c r="BO172" s="140">
        <f>BO170+BO169+BO168+BO167+BO164+BO163+BO160+BO159+BO156+BO155+BO154+BO149+BO148+BO147+BO145+BO146+BO144+BO143+BO142+BO141+BO140+BO139+BO138+BO135+BO134+BO133+BO131+BO132+BO130+BO126+BO122+BO119+BO118+BO117+BO116+BO115+BO110+BO109+BO108+BO107+BO106+BO105+BO104+BO103+BO102+BO101+BO100+BO99+BO98+BO97+BO96+BO95+BO94+BO93+BO171</f>
        <v>912824.4</v>
      </c>
      <c r="BP172" s="140">
        <f>BP93+BP94+BP95+BP96+BP97+BP98+BP99+BP100+BP101+BP102+BP103+BP104+BP105+BP106+BP107+BP108+BP109+BP110+BP115+BP116+BP117+BP118+BP119+BP122+BP126+BP130+BP131+BP132+BP133+BP134+BP135+BP138+BP139+BP140+BP141+BP142+BP143+BP144+BP145+BP146+BP147+BP148+BP149+BP154+BP155+BP156+BP160+BP163+BP164+BP167+BP168+BP169+BP170+BP171</f>
        <v>884468.4</v>
      </c>
      <c r="BQ172" s="140">
        <f>BQ170+BQ169+BQ168+BQ167+BQ164+BQ163+BQ160+BQ159+BQ156+BQ155+BQ154+BQ149+BQ148+BQ147+BQ145+BQ146+BQ144+BQ143+BQ142+BQ141+BQ140+BQ139+BQ138+BQ135+BQ134+BQ133+BQ131+BQ132+BQ130+BQ126+BQ122+BQ119+BQ118+BQ117+BQ116+BQ115+BQ110+BQ109+BQ108+BQ107+BQ106+BQ105+BQ104+BQ103+BQ102+BQ101+BQ100+BQ99+BQ98+BQ97+BQ96+BQ95+BQ94+BQ93+BQ171</f>
        <v>4352300.8</v>
      </c>
      <c r="BR172" s="140">
        <f>BR170+BR169+BR168+BR167+BR164+BR163+BR160+BR159+BR156+BR155+BR154+BR149+BR148+BR147+BR145+BR146+BR144+BR143+BR142+BR141+BR140+BR139+BR138+BR135+BR134+BR133+BR131+BR132+BR130+BR126+BR122+BR119+BR118+BR117+BR116+BR115+BR110+BR109+BR108+BR107+BR106+BR105+BR104+BR103+BR102+BR101+BR100+BR99+BR98+BR97+BR96+BR95+BR94+BR93+BR171</f>
        <v>4295825.8</v>
      </c>
      <c r="BS172" s="140">
        <f>BS93+BS94+BS95+BS96+BS97+BS98+BS99+BS100+BS101+BS102+BS103+BS104+BS105+BS106+BS107+BS108+BS109+BS110+BS115+BS116+BS117+BS118+BS119+BS122+BS126+BS130+BS131+BS132+BS133+BS134+BS135+BS138+BS139+BS140+BS141+BS142+BS143+BS144+BS145+BS146+BS147+BS148+BS149+BS154+BS155+BS156+BS160+BS163+BS164+BS167+BS168+BS169+BS170+BS171</f>
        <v>4196991.8</v>
      </c>
      <c r="BT172" s="140">
        <f>BT170+BT169+BT168+BT167+BT164+BT163+BT160+BT159+BT156+BT155+BT154+BT149+BT148+BT147+BT145+BT146+BT144+BT143+BT142+BT141+BT140+BT139+BT138+BT135+BT134+BT133+BT131+BT132+BT130+BT126+BT122+BT119+BT118+BT117+BT116+BT115+BT110+BT109+BT108+BT107+BT106+BT105+BT104+BT103+BT102+BT101+BT100+BT99+BT98+BT97+BT96+BT95+BT94+BT93+BT171</f>
        <v>1479663.2</v>
      </c>
      <c r="BU172" s="140">
        <f>BU170+BU169+BU168+BU167+BU164+BU163+BU160+BU159+BU156+BU155+BU154+BU149+BU148+BU147+BU145+BU146+BU144+BU143+BU142+BU141+BU140+BU139+BU138+BU135+BU134+BU133+BU131+BU132+BU130+BU126+BU122+BU119+BU118+BU117+BU116+BU115+BU110+BU109+BU108+BU107+BU106+BU105+BU104+BU103+BU102+BU101+BU100+BU99+BU98+BU97+BU96+BU95+BU94+BU93+BU171</f>
        <v>1459288.2</v>
      </c>
      <c r="BV172" s="140">
        <f>BV93+BV94+BV95+BV96+BV97+BV98+BV99+BV100+BV101+BV102+BV103+BV104+BV105+BV106+BV107+BV108+BV109+BV110+BV115+BV116+BV117+BV118+BV119+BV122+BV126+BV130+BV131+BV132+BV133+BV134+BV135+BV138+BV139+BV140+BV141+BV142+BV143+BV144+BV145+BV146+BV147+BV148+BV149+BV154+BV155+BV156+BV160+BV163+BV164+BV167+BV168+BV169+BV170+BV171</f>
        <v>1403522.2</v>
      </c>
      <c r="BW172" s="140">
        <f>BW170+BW169+BW168+BW167+BW164+BW163+BW160+BW159+BW156+BW155+BW154+BW149+BW148+BW147+BW145+BW146+BW144+BW143+BW142+BW141+BW140+BW139+BW138+BW135+BW134+BW133+BW131+BW132+BW130+BW126+BW122+BW119+BW118+BW117+BW116+BW115+BW110+BW109+BW108+BW107+BW106+BW105+BW104+BW103+BW102+BW101+BW100+BW99+BW98+BW97+BW96+BW95+BW94+BW93+BW171</f>
        <v>3096099.8</v>
      </c>
      <c r="BX172" s="140">
        <f>BX170+BX169+BX168+BX167+BX164+BX163+BX160+BX159+BX156+BX155+BX154+BX149+BX148+BX147+BX145+BX146+BX144+BX143+BX142+BX141+BX140+BX139+BX138+BX135+BX134+BX133+BX131+BX132+BX130+BX126+BX122+BX119+BX118+BX117+BX116+BX115+BX110+BX109+BX108+BX107+BX106+BX105+BX104+BX103+BX102+BX101+BX100+BX99+BX98+BX97+BX96+BX95+BX94+BX93+BX171</f>
        <v>3061948.8</v>
      </c>
      <c r="BY172" s="141">
        <f>BY93+BY94+BY95+BY96+BY97+BY98+BY99+BY100+BY101+BY102+BY103+BY104+BY105+BY106+BY107+BY108+BY109+BY110+BY115+BY116+BY117+BY118+BY119+BY122+BY126+BY130+BY131+BY132+BY133+BY134+BY135+BY138+BY139+BY140+BY141+BY142+BY143+BY144+BY145+BY146+BY147+BY148+BY149+BY154+BY155+BY156+BY160+BY163+BY164+BY167+BY168+BY169+BY170+BY171</f>
        <v>2942029.8</v>
      </c>
      <c r="BZ172" s="24"/>
      <c r="CA172" s="24"/>
      <c r="CB172" s="24"/>
      <c r="CC172" s="24"/>
      <c r="CD172" s="24"/>
      <c r="CE172" s="24"/>
      <c r="CF172" s="24"/>
      <c r="CG172" s="24"/>
      <c r="CH172" s="24"/>
      <c r="CI172" s="24"/>
      <c r="CJ172" s="24"/>
      <c r="CK172" s="24"/>
      <c r="CL172" s="24"/>
      <c r="CM172" s="24"/>
      <c r="CN172" s="24"/>
      <c r="CO172" s="24"/>
      <c r="CP172" s="24"/>
      <c r="CQ172" s="24"/>
      <c r="CR172" s="24"/>
      <c r="CS172" s="24"/>
      <c r="CT172" s="24"/>
      <c r="CU172" s="24"/>
      <c r="CV172" s="24"/>
      <c r="CW172" s="24"/>
      <c r="CX172" s="24"/>
      <c r="CY172" s="24"/>
      <c r="CZ172" s="24"/>
      <c r="DA172" s="24"/>
      <c r="DB172" s="24"/>
      <c r="DC172" s="24"/>
      <c r="DD172" s="24"/>
      <c r="DE172" s="24"/>
      <c r="DF172" s="24"/>
      <c r="DG172" s="24"/>
      <c r="DH172" s="24"/>
      <c r="DI172" s="24"/>
      <c r="DJ172" s="24"/>
      <c r="DK172" s="24"/>
      <c r="DL172" s="24"/>
      <c r="DM172" s="24"/>
      <c r="DN172" s="24"/>
      <c r="DO172" s="24"/>
      <c r="DP172" s="24"/>
      <c r="DQ172" s="24"/>
      <c r="DR172" s="24"/>
      <c r="DS172" s="24"/>
      <c r="DT172" s="24"/>
      <c r="DU172" s="24"/>
      <c r="DV172" s="24"/>
      <c r="DW172" s="24"/>
      <c r="DX172" s="24"/>
      <c r="DY172" s="24"/>
      <c r="DZ172" s="24"/>
      <c r="EA172" s="24"/>
      <c r="EB172" s="24"/>
      <c r="EC172" s="24"/>
      <c r="ED172" s="24"/>
      <c r="EE172" s="24"/>
      <c r="EF172" s="24"/>
      <c r="EG172" s="24"/>
      <c r="EH172" s="24"/>
      <c r="EI172" s="24"/>
      <c r="EJ172" s="24"/>
      <c r="EK172" s="24"/>
      <c r="EL172" s="24"/>
      <c r="EM172" s="24"/>
      <c r="EN172" s="24"/>
      <c r="EO172" s="24"/>
      <c r="EP172" s="24"/>
      <c r="EQ172" s="24"/>
      <c r="ER172" s="24"/>
      <c r="ES172" s="24"/>
      <c r="ET172" s="24"/>
      <c r="EU172" s="24"/>
      <c r="EV172" s="24"/>
      <c r="EW172" s="24"/>
      <c r="EX172" s="24"/>
      <c r="EY172" s="24"/>
      <c r="EZ172" s="24"/>
      <c r="FA172" s="24"/>
      <c r="FB172" s="24"/>
      <c r="FC172" s="24"/>
      <c r="FD172" s="24"/>
      <c r="FE172" s="24"/>
      <c r="FF172" s="24"/>
      <c r="FG172" s="24"/>
      <c r="FH172" s="24"/>
      <c r="FI172" s="24"/>
      <c r="FJ172" s="24"/>
      <c r="FK172" s="24"/>
      <c r="FL172" s="24"/>
      <c r="FM172" s="24"/>
      <c r="FN172" s="24"/>
      <c r="FO172" s="24"/>
      <c r="FP172" s="24"/>
      <c r="FQ172" s="24"/>
      <c r="FR172" s="24"/>
      <c r="FS172" s="24"/>
      <c r="FT172" s="24"/>
      <c r="FU172" s="24"/>
      <c r="FV172" s="24"/>
      <c r="FW172" s="24"/>
      <c r="FX172" s="24"/>
      <c r="FY172" s="24"/>
      <c r="FZ172" s="24"/>
      <c r="GA172" s="24"/>
      <c r="GB172" s="24"/>
      <c r="GC172" s="24"/>
      <c r="GD172" s="24"/>
      <c r="GE172" s="24"/>
      <c r="GF172" s="24"/>
      <c r="GG172" s="24"/>
      <c r="GH172" s="24"/>
      <c r="GI172" s="24"/>
      <c r="GJ172" s="24"/>
      <c r="GK172" s="24"/>
      <c r="GL172" s="24"/>
      <c r="GM172" s="24"/>
      <c r="GN172" s="24"/>
      <c r="GO172" s="24"/>
      <c r="GP172" s="24"/>
      <c r="GQ172" s="24"/>
      <c r="GR172" s="24"/>
      <c r="GS172" s="24"/>
      <c r="GT172" s="24"/>
      <c r="GU172" s="24"/>
      <c r="GV172" s="24"/>
      <c r="GW172" s="24"/>
      <c r="GX172" s="24"/>
      <c r="GY172" s="24"/>
      <c r="GZ172" s="24"/>
      <c r="HA172" s="24"/>
      <c r="HB172" s="24"/>
      <c r="HC172" s="24"/>
      <c r="HD172" s="24"/>
      <c r="HE172" s="24"/>
      <c r="HF172" s="24"/>
      <c r="HG172" s="24"/>
      <c r="HH172" s="24"/>
      <c r="HI172" s="24"/>
      <c r="HJ172" s="24"/>
      <c r="HK172" s="24"/>
      <c r="HL172" s="24"/>
      <c r="HM172" s="24"/>
      <c r="HN172" s="24"/>
      <c r="HO172" s="24"/>
      <c r="HP172" s="24"/>
      <c r="HQ172" s="24"/>
      <c r="HR172" s="24"/>
      <c r="HS172" s="24"/>
      <c r="HT172" s="24"/>
      <c r="HU172" s="24"/>
      <c r="HV172" s="24"/>
      <c r="HW172" s="24"/>
      <c r="HX172" s="24"/>
      <c r="HY172" s="24"/>
      <c r="HZ172" s="24"/>
      <c r="IA172" s="24"/>
      <c r="IB172" s="24"/>
      <c r="IC172" s="24"/>
      <c r="ID172" s="24"/>
      <c r="IE172" s="24"/>
      <c r="IF172" s="24"/>
      <c r="IG172" s="24"/>
      <c r="IH172" s="24"/>
      <c r="II172" s="24"/>
      <c r="IJ172" s="24"/>
      <c r="IK172" s="24"/>
      <c r="IL172" s="24"/>
      <c r="IM172" s="24"/>
      <c r="IN172" s="24"/>
      <c r="IO172" s="24"/>
      <c r="IP172" s="24"/>
      <c r="IQ172" s="24"/>
      <c r="IR172" s="24"/>
      <c r="IS172" s="24"/>
      <c r="IT172" s="24"/>
      <c r="IU172" s="24"/>
      <c r="IV172" s="24"/>
      <c r="IW172" s="24"/>
    </row>
    <row r="173" spans="1:257" s="6" customFormat="1" ht="51.75" customHeight="1" x14ac:dyDescent="0.2">
      <c r="A173" s="132" t="s">
        <v>236</v>
      </c>
      <c r="B173" s="133" t="s">
        <v>149</v>
      </c>
      <c r="C173" s="33" t="s">
        <v>93</v>
      </c>
      <c r="D173" s="33" t="s">
        <v>26</v>
      </c>
      <c r="E173" s="33" t="s">
        <v>19</v>
      </c>
      <c r="F173" s="134" t="s">
        <v>33</v>
      </c>
      <c r="G173" s="33" t="s">
        <v>8</v>
      </c>
      <c r="H173" s="33" t="s">
        <v>5</v>
      </c>
      <c r="I173" s="164">
        <f t="shared" si="117"/>
        <v>6280</v>
      </c>
      <c r="J173" s="119">
        <f t="shared" ref="I173:J191" si="119">M173+P173+S173+V173+Y173+AB173+AE173+AH173+AK173+AN173+AQ173+AT173+AW173+AZ173+BC173+BF173+BI173+BL173+BO173+BR173+BU173+BX173</f>
        <v>6280</v>
      </c>
      <c r="K173" s="119">
        <f t="shared" ref="K173:K190" si="120">N173+Q173+T173+W173+Z173+AC173+AF173+AI173+AL173+AO173+AR173+AU173+AX173+BA173+BD173+BG173+BJ173+BM173+BP173+BS173+BV173+BY173</f>
        <v>0</v>
      </c>
      <c r="L173" s="51">
        <v>240</v>
      </c>
      <c r="M173" s="51">
        <v>240</v>
      </c>
      <c r="N173" s="51"/>
      <c r="O173" s="51">
        <v>413</v>
      </c>
      <c r="P173" s="48">
        <v>414</v>
      </c>
      <c r="Q173" s="48"/>
      <c r="R173" s="48">
        <v>80</v>
      </c>
      <c r="S173" s="48">
        <v>80</v>
      </c>
      <c r="T173" s="48"/>
      <c r="U173" s="48">
        <v>240</v>
      </c>
      <c r="V173" s="51">
        <v>240</v>
      </c>
      <c r="W173" s="51"/>
      <c r="X173" s="51">
        <v>107</v>
      </c>
      <c r="Y173" s="51">
        <v>107</v>
      </c>
      <c r="Z173" s="51"/>
      <c r="AA173" s="51">
        <v>133</v>
      </c>
      <c r="AB173" s="51">
        <v>133</v>
      </c>
      <c r="AC173" s="51"/>
      <c r="AD173" s="51">
        <v>133</v>
      </c>
      <c r="AE173" s="51">
        <v>133</v>
      </c>
      <c r="AF173" s="51"/>
      <c r="AG173" s="51">
        <v>93</v>
      </c>
      <c r="AH173" s="51">
        <v>93</v>
      </c>
      <c r="AI173" s="51"/>
      <c r="AJ173" s="51">
        <v>160</v>
      </c>
      <c r="AK173" s="51">
        <v>160</v>
      </c>
      <c r="AL173" s="51"/>
      <c r="AM173" s="51">
        <v>67</v>
      </c>
      <c r="AN173" s="51">
        <v>67</v>
      </c>
      <c r="AO173" s="51"/>
      <c r="AP173" s="51">
        <v>173</v>
      </c>
      <c r="AQ173" s="51">
        <v>173</v>
      </c>
      <c r="AR173" s="51"/>
      <c r="AS173" s="51">
        <v>80</v>
      </c>
      <c r="AT173" s="51">
        <v>80</v>
      </c>
      <c r="AU173" s="51"/>
      <c r="AV173" s="51">
        <v>133</v>
      </c>
      <c r="AW173" s="48">
        <v>133</v>
      </c>
      <c r="AX173" s="48"/>
      <c r="AY173" s="48">
        <v>107</v>
      </c>
      <c r="AZ173" s="48">
        <v>107</v>
      </c>
      <c r="BA173" s="48"/>
      <c r="BB173" s="48">
        <v>147</v>
      </c>
      <c r="BC173" s="51">
        <v>147</v>
      </c>
      <c r="BD173" s="51"/>
      <c r="BE173" s="51">
        <v>107</v>
      </c>
      <c r="BF173" s="51">
        <v>107</v>
      </c>
      <c r="BG173" s="51"/>
      <c r="BH173" s="51">
        <v>147</v>
      </c>
      <c r="BI173" s="48">
        <v>147</v>
      </c>
      <c r="BJ173" s="48"/>
      <c r="BK173" s="48">
        <v>360</v>
      </c>
      <c r="BL173" s="51">
        <v>360</v>
      </c>
      <c r="BM173" s="51"/>
      <c r="BN173" s="51">
        <v>253</v>
      </c>
      <c r="BO173" s="51">
        <v>231</v>
      </c>
      <c r="BP173" s="51"/>
      <c r="BQ173" s="51">
        <v>1654</v>
      </c>
      <c r="BR173" s="51">
        <v>1675</v>
      </c>
      <c r="BS173" s="51"/>
      <c r="BT173" s="51">
        <v>413</v>
      </c>
      <c r="BU173" s="51">
        <v>413</v>
      </c>
      <c r="BV173" s="51"/>
      <c r="BW173" s="51">
        <v>1040</v>
      </c>
      <c r="BX173" s="48">
        <v>1040</v>
      </c>
      <c r="BY173" s="116"/>
      <c r="BZ173" s="24"/>
      <c r="CA173" s="14"/>
      <c r="CB173" s="14"/>
      <c r="CC173" s="14"/>
      <c r="CD173" s="14"/>
      <c r="CE173" s="14"/>
      <c r="CF173" s="14"/>
      <c r="CG173" s="14"/>
      <c r="CH173" s="14"/>
      <c r="CI173" s="14"/>
      <c r="CJ173" s="14"/>
      <c r="CK173" s="14"/>
      <c r="CL173" s="14"/>
      <c r="CM173" s="14"/>
      <c r="CN173" s="14"/>
      <c r="CO173" s="14"/>
      <c r="CP173" s="14"/>
      <c r="CQ173" s="14"/>
      <c r="CR173" s="14"/>
      <c r="CS173" s="14"/>
      <c r="CT173" s="14"/>
      <c r="CU173" s="14"/>
      <c r="CV173" s="14"/>
      <c r="CW173" s="14"/>
      <c r="CX173" s="14"/>
      <c r="CY173" s="14"/>
      <c r="CZ173" s="14"/>
      <c r="DA173" s="14"/>
      <c r="DB173" s="14"/>
      <c r="DC173" s="14"/>
      <c r="DD173" s="14"/>
      <c r="DE173" s="14"/>
      <c r="DF173" s="14"/>
      <c r="DG173" s="14"/>
      <c r="DH173" s="14"/>
      <c r="DI173" s="14"/>
      <c r="DJ173" s="14"/>
      <c r="DK173" s="14"/>
      <c r="DL173" s="14"/>
      <c r="DM173" s="14"/>
      <c r="DN173" s="14"/>
      <c r="DO173" s="14"/>
      <c r="DP173" s="14"/>
      <c r="DQ173" s="14"/>
      <c r="DR173" s="14"/>
      <c r="DS173" s="14"/>
      <c r="DT173" s="14"/>
      <c r="DU173" s="14"/>
      <c r="DV173" s="14"/>
      <c r="DW173" s="14"/>
      <c r="DX173" s="14"/>
      <c r="DY173" s="14"/>
      <c r="DZ173" s="14"/>
      <c r="EA173" s="14"/>
      <c r="EB173" s="14"/>
      <c r="EC173" s="14"/>
      <c r="ED173" s="14"/>
      <c r="EE173" s="14"/>
      <c r="EF173" s="14"/>
      <c r="EG173" s="14"/>
      <c r="EH173" s="14"/>
      <c r="EI173" s="14"/>
      <c r="EJ173" s="14"/>
      <c r="EK173" s="14"/>
      <c r="EL173" s="14"/>
      <c r="EM173" s="14"/>
      <c r="EN173" s="14"/>
      <c r="EO173" s="14"/>
      <c r="EP173" s="14"/>
      <c r="EQ173" s="14"/>
      <c r="ER173" s="14"/>
      <c r="ES173" s="14"/>
      <c r="ET173" s="14"/>
      <c r="EU173" s="14"/>
      <c r="EV173" s="14"/>
      <c r="EW173" s="14"/>
      <c r="EX173" s="14"/>
      <c r="EY173" s="14"/>
      <c r="EZ173" s="14"/>
      <c r="FA173" s="14"/>
      <c r="FB173" s="14"/>
      <c r="FC173" s="14"/>
      <c r="FD173" s="14"/>
      <c r="FE173" s="14"/>
      <c r="FF173" s="14"/>
      <c r="FG173" s="14"/>
      <c r="FH173" s="14"/>
      <c r="FI173" s="14"/>
      <c r="FJ173" s="14"/>
      <c r="FK173" s="14"/>
      <c r="FL173" s="14"/>
      <c r="FM173" s="14"/>
      <c r="FN173" s="14"/>
      <c r="FO173" s="14"/>
      <c r="FP173" s="14"/>
      <c r="FQ173" s="14"/>
      <c r="FR173" s="14"/>
      <c r="FS173" s="14"/>
      <c r="FT173" s="14"/>
      <c r="FU173" s="14"/>
      <c r="FV173" s="14"/>
      <c r="FW173" s="14"/>
      <c r="FX173" s="14"/>
      <c r="FY173" s="14"/>
      <c r="FZ173" s="14"/>
      <c r="GA173" s="14"/>
      <c r="GB173" s="14"/>
      <c r="GC173" s="14"/>
      <c r="GD173" s="14"/>
      <c r="GE173" s="14"/>
      <c r="GF173" s="14"/>
      <c r="GG173" s="14"/>
      <c r="GH173" s="14"/>
      <c r="GI173" s="14"/>
      <c r="GJ173" s="14"/>
      <c r="GK173" s="14"/>
      <c r="GL173" s="14"/>
      <c r="GM173" s="14"/>
      <c r="GN173" s="14"/>
      <c r="GO173" s="14"/>
      <c r="GP173" s="14"/>
      <c r="GQ173" s="14"/>
      <c r="GR173" s="14"/>
      <c r="GS173" s="14"/>
      <c r="GT173" s="14"/>
      <c r="GU173" s="14"/>
      <c r="GV173" s="14"/>
      <c r="GW173" s="14"/>
      <c r="GX173" s="14"/>
      <c r="GY173" s="14"/>
      <c r="GZ173" s="14"/>
      <c r="HA173" s="14"/>
      <c r="HB173" s="14"/>
      <c r="HC173" s="14"/>
      <c r="HD173" s="14"/>
      <c r="HE173" s="14"/>
      <c r="HF173" s="14"/>
      <c r="HG173" s="14"/>
      <c r="HH173" s="14"/>
      <c r="HI173" s="14"/>
      <c r="HJ173" s="14"/>
      <c r="HK173" s="14"/>
      <c r="HL173" s="14"/>
      <c r="HM173" s="14"/>
      <c r="HN173" s="14"/>
      <c r="HO173" s="14"/>
      <c r="HP173" s="14"/>
      <c r="HQ173" s="14"/>
      <c r="HR173" s="14"/>
      <c r="HS173" s="14"/>
      <c r="HT173" s="14"/>
      <c r="HU173" s="14"/>
      <c r="HV173" s="14"/>
      <c r="HW173" s="14"/>
      <c r="HX173" s="14"/>
      <c r="HY173" s="14"/>
      <c r="HZ173" s="14"/>
      <c r="IA173" s="14"/>
      <c r="IB173" s="14"/>
      <c r="IC173" s="14"/>
      <c r="ID173" s="14"/>
      <c r="IE173" s="14"/>
      <c r="IF173" s="14"/>
      <c r="IG173" s="14"/>
      <c r="IH173" s="14"/>
      <c r="II173" s="14"/>
      <c r="IJ173" s="14"/>
      <c r="IK173" s="14"/>
      <c r="IL173" s="14"/>
      <c r="IM173" s="14"/>
      <c r="IN173" s="14"/>
      <c r="IO173" s="14"/>
      <c r="IP173" s="14"/>
      <c r="IQ173" s="14"/>
      <c r="IR173" s="14"/>
      <c r="IS173" s="14"/>
      <c r="IT173" s="14"/>
      <c r="IU173" s="14"/>
      <c r="IV173" s="14"/>
      <c r="IW173" s="14"/>
    </row>
    <row r="174" spans="1:257" s="6" customFormat="1" ht="69.75" customHeight="1" x14ac:dyDescent="0.2">
      <c r="A174" s="104" t="s">
        <v>237</v>
      </c>
      <c r="B174" s="52" t="s">
        <v>149</v>
      </c>
      <c r="C174" s="53" t="s">
        <v>92</v>
      </c>
      <c r="D174" s="53" t="s">
        <v>38</v>
      </c>
      <c r="E174" s="53" t="s">
        <v>2</v>
      </c>
      <c r="F174" s="73" t="s">
        <v>72</v>
      </c>
      <c r="G174" s="53" t="s">
        <v>8</v>
      </c>
      <c r="H174" s="53" t="s">
        <v>5</v>
      </c>
      <c r="I174" s="163">
        <f t="shared" si="117"/>
        <v>9998</v>
      </c>
      <c r="J174" s="76">
        <f t="shared" si="119"/>
        <v>9998</v>
      </c>
      <c r="K174" s="76">
        <f t="shared" si="120"/>
        <v>5567</v>
      </c>
      <c r="L174" s="54">
        <v>203</v>
      </c>
      <c r="M174" s="54">
        <v>203</v>
      </c>
      <c r="N174" s="54">
        <v>160</v>
      </c>
      <c r="O174" s="54">
        <v>924</v>
      </c>
      <c r="P174" s="50">
        <v>924</v>
      </c>
      <c r="Q174" s="50">
        <v>380</v>
      </c>
      <c r="R174" s="50">
        <v>304</v>
      </c>
      <c r="S174" s="50">
        <v>304</v>
      </c>
      <c r="T174" s="50">
        <v>100</v>
      </c>
      <c r="U174" s="50">
        <v>254</v>
      </c>
      <c r="V174" s="54">
        <v>254</v>
      </c>
      <c r="W174" s="54">
        <v>30</v>
      </c>
      <c r="X174" s="54">
        <v>152</v>
      </c>
      <c r="Y174" s="54">
        <v>152</v>
      </c>
      <c r="Z174" s="54">
        <v>91</v>
      </c>
      <c r="AA174" s="54">
        <v>71</v>
      </c>
      <c r="AB174" s="54">
        <v>71</v>
      </c>
      <c r="AC174" s="54">
        <v>30</v>
      </c>
      <c r="AD174" s="54">
        <v>406</v>
      </c>
      <c r="AE174" s="54">
        <v>406</v>
      </c>
      <c r="AF174" s="54">
        <v>120</v>
      </c>
      <c r="AG174" s="54">
        <v>406</v>
      </c>
      <c r="AH174" s="54">
        <v>406</v>
      </c>
      <c r="AI174" s="54">
        <v>252</v>
      </c>
      <c r="AJ174" s="54">
        <v>152</v>
      </c>
      <c r="AK174" s="54">
        <v>152</v>
      </c>
      <c r="AL174" s="54">
        <v>100</v>
      </c>
      <c r="AM174" s="54">
        <v>122</v>
      </c>
      <c r="AN174" s="54">
        <v>122</v>
      </c>
      <c r="AO174" s="54">
        <v>40</v>
      </c>
      <c r="AP174" s="54">
        <v>152</v>
      </c>
      <c r="AQ174" s="54">
        <v>152</v>
      </c>
      <c r="AR174" s="54">
        <v>60</v>
      </c>
      <c r="AS174" s="54">
        <v>203</v>
      </c>
      <c r="AT174" s="54">
        <v>203</v>
      </c>
      <c r="AU174" s="54">
        <v>122</v>
      </c>
      <c r="AV174" s="54">
        <v>304</v>
      </c>
      <c r="AW174" s="50">
        <v>304</v>
      </c>
      <c r="AX174" s="50">
        <v>230</v>
      </c>
      <c r="AY174" s="50">
        <v>173</v>
      </c>
      <c r="AZ174" s="50">
        <v>173</v>
      </c>
      <c r="BA174" s="50">
        <v>112</v>
      </c>
      <c r="BB174" s="50">
        <v>254</v>
      </c>
      <c r="BC174" s="54">
        <v>254</v>
      </c>
      <c r="BD174" s="54">
        <v>190</v>
      </c>
      <c r="BE174" s="54">
        <v>152</v>
      </c>
      <c r="BF174" s="54">
        <v>152</v>
      </c>
      <c r="BG174" s="54">
        <v>100</v>
      </c>
      <c r="BH174" s="54">
        <v>436</v>
      </c>
      <c r="BI174" s="50">
        <v>436</v>
      </c>
      <c r="BJ174" s="50">
        <v>258</v>
      </c>
      <c r="BK174" s="50">
        <v>660</v>
      </c>
      <c r="BL174" s="54">
        <v>920</v>
      </c>
      <c r="BM174" s="54">
        <v>490</v>
      </c>
      <c r="BN174" s="54">
        <v>406</v>
      </c>
      <c r="BO174" s="54">
        <v>406</v>
      </c>
      <c r="BP174" s="54">
        <v>252</v>
      </c>
      <c r="BQ174" s="54">
        <v>1320</v>
      </c>
      <c r="BR174" s="54">
        <v>1220</v>
      </c>
      <c r="BS174" s="54">
        <v>430</v>
      </c>
      <c r="BT174" s="54">
        <v>1117</v>
      </c>
      <c r="BU174" s="54">
        <v>957</v>
      </c>
      <c r="BV174" s="54">
        <v>260</v>
      </c>
      <c r="BW174" s="54">
        <v>1827</v>
      </c>
      <c r="BX174" s="50">
        <v>1827</v>
      </c>
      <c r="BY174" s="113">
        <v>1760</v>
      </c>
      <c r="BZ174" s="14"/>
      <c r="CA174" s="14"/>
      <c r="CB174" s="14"/>
      <c r="CC174" s="14"/>
      <c r="CD174" s="14"/>
      <c r="CE174" s="14"/>
      <c r="CF174" s="14"/>
      <c r="CG174" s="14"/>
      <c r="CH174" s="14"/>
      <c r="CI174" s="14"/>
      <c r="CJ174" s="14"/>
      <c r="CK174" s="14"/>
      <c r="CL174" s="14"/>
      <c r="CM174" s="14"/>
      <c r="CN174" s="14"/>
      <c r="CO174" s="14"/>
      <c r="CP174" s="14"/>
      <c r="CQ174" s="14"/>
      <c r="CR174" s="14"/>
      <c r="CS174" s="14"/>
      <c r="CT174" s="14"/>
      <c r="CU174" s="14"/>
      <c r="CV174" s="14"/>
      <c r="CW174" s="14"/>
      <c r="CX174" s="14"/>
      <c r="CY174" s="14"/>
      <c r="CZ174" s="14"/>
      <c r="DA174" s="14"/>
      <c r="DB174" s="14"/>
      <c r="DC174" s="14"/>
      <c r="DD174" s="14"/>
      <c r="DE174" s="14"/>
      <c r="DF174" s="14"/>
      <c r="DG174" s="14"/>
      <c r="DH174" s="14"/>
      <c r="DI174" s="14"/>
      <c r="DJ174" s="14"/>
      <c r="DK174" s="14"/>
      <c r="DL174" s="14"/>
      <c r="DM174" s="14"/>
      <c r="DN174" s="14"/>
      <c r="DO174" s="14"/>
      <c r="DP174" s="14"/>
      <c r="DQ174" s="14"/>
      <c r="DR174" s="14"/>
      <c r="DS174" s="14"/>
      <c r="DT174" s="14"/>
      <c r="DU174" s="14"/>
      <c r="DV174" s="14"/>
      <c r="DW174" s="14"/>
      <c r="DX174" s="14"/>
      <c r="DY174" s="14"/>
      <c r="DZ174" s="14"/>
      <c r="EA174" s="14"/>
      <c r="EB174" s="14"/>
      <c r="EC174" s="14"/>
      <c r="ED174" s="14"/>
      <c r="EE174" s="14"/>
      <c r="EF174" s="14"/>
      <c r="EG174" s="14"/>
      <c r="EH174" s="14"/>
      <c r="EI174" s="14"/>
      <c r="EJ174" s="14"/>
      <c r="EK174" s="14"/>
      <c r="EL174" s="14"/>
      <c r="EM174" s="14"/>
      <c r="EN174" s="14"/>
      <c r="EO174" s="14"/>
      <c r="EP174" s="14"/>
      <c r="EQ174" s="14"/>
      <c r="ER174" s="14"/>
      <c r="ES174" s="14"/>
      <c r="ET174" s="14"/>
      <c r="EU174" s="14"/>
      <c r="EV174" s="14"/>
      <c r="EW174" s="14"/>
      <c r="EX174" s="14"/>
      <c r="EY174" s="14"/>
      <c r="EZ174" s="14"/>
      <c r="FA174" s="14"/>
      <c r="FB174" s="14"/>
      <c r="FC174" s="14"/>
      <c r="FD174" s="14"/>
      <c r="FE174" s="14"/>
      <c r="FF174" s="14"/>
      <c r="FG174" s="14"/>
      <c r="FH174" s="14"/>
      <c r="FI174" s="14"/>
      <c r="FJ174" s="14"/>
      <c r="FK174" s="14"/>
      <c r="FL174" s="14"/>
      <c r="FM174" s="14"/>
      <c r="FN174" s="14"/>
      <c r="FO174" s="14"/>
      <c r="FP174" s="14"/>
      <c r="FQ174" s="14"/>
      <c r="FR174" s="14"/>
      <c r="FS174" s="14"/>
      <c r="FT174" s="14"/>
      <c r="FU174" s="14"/>
      <c r="FV174" s="14"/>
      <c r="FW174" s="14"/>
      <c r="FX174" s="14"/>
      <c r="FY174" s="14"/>
      <c r="FZ174" s="14"/>
      <c r="GA174" s="14"/>
      <c r="GB174" s="14"/>
      <c r="GC174" s="14"/>
      <c r="GD174" s="14"/>
      <c r="GE174" s="14"/>
      <c r="GF174" s="14"/>
      <c r="GG174" s="14"/>
      <c r="GH174" s="14"/>
      <c r="GI174" s="14"/>
      <c r="GJ174" s="14"/>
      <c r="GK174" s="14"/>
      <c r="GL174" s="14"/>
      <c r="GM174" s="14"/>
      <c r="GN174" s="14"/>
      <c r="GO174" s="14"/>
      <c r="GP174" s="14"/>
      <c r="GQ174" s="14"/>
      <c r="GR174" s="14"/>
      <c r="GS174" s="14"/>
      <c r="GT174" s="14"/>
      <c r="GU174" s="14"/>
      <c r="GV174" s="14"/>
      <c r="GW174" s="14"/>
      <c r="GX174" s="14"/>
      <c r="GY174" s="14"/>
      <c r="GZ174" s="14"/>
      <c r="HA174" s="14"/>
      <c r="HB174" s="14"/>
      <c r="HC174" s="14"/>
      <c r="HD174" s="14"/>
      <c r="HE174" s="14"/>
      <c r="HF174" s="14"/>
      <c r="HG174" s="14"/>
      <c r="HH174" s="14"/>
      <c r="HI174" s="14"/>
      <c r="HJ174" s="14"/>
      <c r="HK174" s="14"/>
      <c r="HL174" s="14"/>
      <c r="HM174" s="14"/>
      <c r="HN174" s="14"/>
      <c r="HO174" s="14"/>
      <c r="HP174" s="14"/>
      <c r="HQ174" s="14"/>
      <c r="HR174" s="14"/>
      <c r="HS174" s="14"/>
      <c r="HT174" s="14"/>
      <c r="HU174" s="14"/>
      <c r="HV174" s="14"/>
      <c r="HW174" s="14"/>
      <c r="HX174" s="14"/>
      <c r="HY174" s="14"/>
      <c r="HZ174" s="14"/>
      <c r="IA174" s="14"/>
      <c r="IB174" s="14"/>
      <c r="IC174" s="14"/>
      <c r="ID174" s="14"/>
      <c r="IE174" s="14"/>
      <c r="IF174" s="14"/>
      <c r="IG174" s="14"/>
      <c r="IH174" s="14"/>
      <c r="II174" s="14"/>
      <c r="IJ174" s="14"/>
      <c r="IK174" s="14"/>
      <c r="IL174" s="14"/>
      <c r="IM174" s="14"/>
      <c r="IN174" s="14"/>
      <c r="IO174" s="14"/>
      <c r="IP174" s="14"/>
      <c r="IQ174" s="14"/>
      <c r="IR174" s="14"/>
      <c r="IS174" s="14"/>
      <c r="IT174" s="14"/>
      <c r="IU174" s="14"/>
      <c r="IV174" s="14"/>
      <c r="IW174" s="14"/>
    </row>
    <row r="175" spans="1:257" s="6" customFormat="1" ht="69.75" customHeight="1" x14ac:dyDescent="0.2">
      <c r="A175" s="104" t="s">
        <v>294</v>
      </c>
      <c r="B175" s="52" t="s">
        <v>149</v>
      </c>
      <c r="C175" s="53" t="s">
        <v>102</v>
      </c>
      <c r="D175" s="53" t="s">
        <v>26</v>
      </c>
      <c r="E175" s="53" t="s">
        <v>11</v>
      </c>
      <c r="F175" s="73" t="s">
        <v>299</v>
      </c>
      <c r="G175" s="53" t="s">
        <v>8</v>
      </c>
      <c r="H175" s="53" t="s">
        <v>5</v>
      </c>
      <c r="I175" s="163">
        <f t="shared" si="117"/>
        <v>0</v>
      </c>
      <c r="J175" s="76">
        <f t="shared" si="119"/>
        <v>113375</v>
      </c>
      <c r="K175" s="76">
        <f t="shared" si="120"/>
        <v>110329</v>
      </c>
      <c r="L175" s="54"/>
      <c r="M175" s="54"/>
      <c r="N175" s="54"/>
      <c r="O175" s="54"/>
      <c r="P175" s="50"/>
      <c r="Q175" s="50"/>
      <c r="R175" s="50"/>
      <c r="S175" s="50"/>
      <c r="T175" s="50"/>
      <c r="U175" s="50"/>
      <c r="V175" s="54"/>
      <c r="W175" s="54"/>
      <c r="X175" s="54"/>
      <c r="Y175" s="54"/>
      <c r="Z175" s="54"/>
      <c r="AA175" s="54"/>
      <c r="AB175" s="54"/>
      <c r="AC175" s="54"/>
      <c r="AD175" s="54"/>
      <c r="AE175" s="54"/>
      <c r="AF175" s="54"/>
      <c r="AG175" s="54"/>
      <c r="AH175" s="54"/>
      <c r="AI175" s="54"/>
      <c r="AJ175" s="54"/>
      <c r="AK175" s="54"/>
      <c r="AL175" s="54"/>
      <c r="AM175" s="54"/>
      <c r="AN175" s="54"/>
      <c r="AO175" s="54"/>
      <c r="AP175" s="54"/>
      <c r="AQ175" s="54">
        <v>65233</v>
      </c>
      <c r="AR175" s="54">
        <v>62187</v>
      </c>
      <c r="AS175" s="54"/>
      <c r="AT175" s="54">
        <v>48142</v>
      </c>
      <c r="AU175" s="54">
        <v>48142</v>
      </c>
      <c r="AV175" s="54"/>
      <c r="AW175" s="50"/>
      <c r="AX175" s="50"/>
      <c r="AY175" s="50"/>
      <c r="AZ175" s="50"/>
      <c r="BA175" s="50"/>
      <c r="BB175" s="50"/>
      <c r="BC175" s="54"/>
      <c r="BD175" s="54"/>
      <c r="BE175" s="54"/>
      <c r="BF175" s="54"/>
      <c r="BG175" s="54"/>
      <c r="BH175" s="54"/>
      <c r="BI175" s="50"/>
      <c r="BJ175" s="50"/>
      <c r="BK175" s="50"/>
      <c r="BL175" s="54"/>
      <c r="BM175" s="54"/>
      <c r="BN175" s="54"/>
      <c r="BO175" s="54"/>
      <c r="BP175" s="54"/>
      <c r="BQ175" s="54"/>
      <c r="BR175" s="54"/>
      <c r="BS175" s="54"/>
      <c r="BT175" s="54"/>
      <c r="BU175" s="54"/>
      <c r="BV175" s="54"/>
      <c r="BW175" s="54"/>
      <c r="BX175" s="50"/>
      <c r="BY175" s="113"/>
      <c r="BZ175" s="14"/>
      <c r="CA175" s="14"/>
      <c r="CB175" s="14"/>
      <c r="CC175" s="14"/>
      <c r="CD175" s="14"/>
      <c r="CE175" s="14"/>
      <c r="CF175" s="14"/>
      <c r="CG175" s="14"/>
      <c r="CH175" s="14"/>
      <c r="CI175" s="14"/>
      <c r="CJ175" s="14"/>
      <c r="CK175" s="14"/>
      <c r="CL175" s="14"/>
      <c r="CM175" s="14"/>
      <c r="CN175" s="14"/>
      <c r="CO175" s="14"/>
      <c r="CP175" s="14"/>
      <c r="CQ175" s="14"/>
      <c r="CR175" s="14"/>
      <c r="CS175" s="14"/>
      <c r="CT175" s="14"/>
      <c r="CU175" s="14"/>
      <c r="CV175" s="14"/>
      <c r="CW175" s="14"/>
      <c r="CX175" s="14"/>
      <c r="CY175" s="14"/>
      <c r="CZ175" s="14"/>
      <c r="DA175" s="14"/>
      <c r="DB175" s="14"/>
      <c r="DC175" s="14"/>
      <c r="DD175" s="14"/>
      <c r="DE175" s="14"/>
      <c r="DF175" s="14"/>
      <c r="DG175" s="14"/>
      <c r="DH175" s="14"/>
      <c r="DI175" s="14"/>
      <c r="DJ175" s="14"/>
      <c r="DK175" s="14"/>
      <c r="DL175" s="14"/>
      <c r="DM175" s="14"/>
      <c r="DN175" s="14"/>
      <c r="DO175" s="14"/>
      <c r="DP175" s="14"/>
      <c r="DQ175" s="14"/>
      <c r="DR175" s="14"/>
      <c r="DS175" s="14"/>
      <c r="DT175" s="14"/>
      <c r="DU175" s="14"/>
      <c r="DV175" s="14"/>
      <c r="DW175" s="14"/>
      <c r="DX175" s="14"/>
      <c r="DY175" s="14"/>
      <c r="DZ175" s="14"/>
      <c r="EA175" s="14"/>
      <c r="EB175" s="14"/>
      <c r="EC175" s="14"/>
      <c r="ED175" s="14"/>
      <c r="EE175" s="14"/>
      <c r="EF175" s="14"/>
      <c r="EG175" s="14"/>
      <c r="EH175" s="14"/>
      <c r="EI175" s="14"/>
      <c r="EJ175" s="14"/>
      <c r="EK175" s="14"/>
      <c r="EL175" s="14"/>
      <c r="EM175" s="14"/>
      <c r="EN175" s="14"/>
      <c r="EO175" s="14"/>
      <c r="EP175" s="14"/>
      <c r="EQ175" s="14"/>
      <c r="ER175" s="14"/>
      <c r="ES175" s="14"/>
      <c r="ET175" s="14"/>
      <c r="EU175" s="14"/>
      <c r="EV175" s="14"/>
      <c r="EW175" s="14"/>
      <c r="EX175" s="14"/>
      <c r="EY175" s="14"/>
      <c r="EZ175" s="14"/>
      <c r="FA175" s="14"/>
      <c r="FB175" s="14"/>
      <c r="FC175" s="14"/>
      <c r="FD175" s="14"/>
      <c r="FE175" s="14"/>
      <c r="FF175" s="14"/>
      <c r="FG175" s="14"/>
      <c r="FH175" s="14"/>
      <c r="FI175" s="14"/>
      <c r="FJ175" s="14"/>
      <c r="FK175" s="14"/>
      <c r="FL175" s="14"/>
      <c r="FM175" s="14"/>
      <c r="FN175" s="14"/>
      <c r="FO175" s="14"/>
      <c r="FP175" s="14"/>
      <c r="FQ175" s="14"/>
      <c r="FR175" s="14"/>
      <c r="FS175" s="14"/>
      <c r="FT175" s="14"/>
      <c r="FU175" s="14"/>
      <c r="FV175" s="14"/>
      <c r="FW175" s="14"/>
      <c r="FX175" s="14"/>
      <c r="FY175" s="14"/>
      <c r="FZ175" s="14"/>
      <c r="GA175" s="14"/>
      <c r="GB175" s="14"/>
      <c r="GC175" s="14"/>
      <c r="GD175" s="14"/>
      <c r="GE175" s="14"/>
      <c r="GF175" s="14"/>
      <c r="GG175" s="14"/>
      <c r="GH175" s="14"/>
      <c r="GI175" s="14"/>
      <c r="GJ175" s="14"/>
      <c r="GK175" s="14"/>
      <c r="GL175" s="14"/>
      <c r="GM175" s="14"/>
      <c r="GN175" s="14"/>
      <c r="GO175" s="14"/>
      <c r="GP175" s="14"/>
      <c r="GQ175" s="14"/>
      <c r="GR175" s="14"/>
      <c r="GS175" s="14"/>
      <c r="GT175" s="14"/>
      <c r="GU175" s="14"/>
      <c r="GV175" s="14"/>
      <c r="GW175" s="14"/>
      <c r="GX175" s="14"/>
      <c r="GY175" s="14"/>
      <c r="GZ175" s="14"/>
      <c r="HA175" s="14"/>
      <c r="HB175" s="14"/>
      <c r="HC175" s="14"/>
      <c r="HD175" s="14"/>
      <c r="HE175" s="14"/>
      <c r="HF175" s="14"/>
      <c r="HG175" s="14"/>
      <c r="HH175" s="14"/>
      <c r="HI175" s="14"/>
      <c r="HJ175" s="14"/>
      <c r="HK175" s="14"/>
      <c r="HL175" s="14"/>
      <c r="HM175" s="14"/>
      <c r="HN175" s="14"/>
      <c r="HO175" s="14"/>
      <c r="HP175" s="14"/>
      <c r="HQ175" s="14"/>
      <c r="HR175" s="14"/>
      <c r="HS175" s="14"/>
      <c r="HT175" s="14"/>
      <c r="HU175" s="14"/>
      <c r="HV175" s="14"/>
      <c r="HW175" s="14"/>
      <c r="HX175" s="14"/>
      <c r="HY175" s="14"/>
      <c r="HZ175" s="14"/>
      <c r="IA175" s="14"/>
      <c r="IB175" s="14"/>
      <c r="IC175" s="14"/>
      <c r="ID175" s="14"/>
      <c r="IE175" s="14"/>
      <c r="IF175" s="14"/>
      <c r="IG175" s="14"/>
      <c r="IH175" s="14"/>
      <c r="II175" s="14"/>
      <c r="IJ175" s="14"/>
      <c r="IK175" s="14"/>
      <c r="IL175" s="14"/>
      <c r="IM175" s="14"/>
      <c r="IN175" s="14"/>
      <c r="IO175" s="14"/>
      <c r="IP175" s="14"/>
      <c r="IQ175" s="14"/>
      <c r="IR175" s="14"/>
      <c r="IS175" s="14"/>
      <c r="IT175" s="14"/>
      <c r="IU175" s="14"/>
      <c r="IV175" s="14"/>
      <c r="IW175" s="14"/>
    </row>
    <row r="176" spans="1:257" s="6" customFormat="1" ht="69.75" customHeight="1" x14ac:dyDescent="0.2">
      <c r="A176" s="114" t="s">
        <v>294</v>
      </c>
      <c r="B176" s="28" t="s">
        <v>149</v>
      </c>
      <c r="C176" s="15" t="s">
        <v>102</v>
      </c>
      <c r="D176" s="15" t="s">
        <v>19</v>
      </c>
      <c r="E176" s="15" t="s">
        <v>1</v>
      </c>
      <c r="F176" s="69" t="s">
        <v>300</v>
      </c>
      <c r="G176" s="15" t="s">
        <v>8</v>
      </c>
      <c r="H176" s="15" t="s">
        <v>5</v>
      </c>
      <c r="I176" s="163">
        <f t="shared" si="117"/>
        <v>0</v>
      </c>
      <c r="J176" s="76">
        <f t="shared" si="119"/>
        <v>10868</v>
      </c>
      <c r="K176" s="76">
        <f t="shared" si="120"/>
        <v>0</v>
      </c>
      <c r="L176" s="65"/>
      <c r="M176" s="65"/>
      <c r="N176" s="65"/>
      <c r="O176" s="65"/>
      <c r="P176" s="47"/>
      <c r="Q176" s="47"/>
      <c r="R176" s="47"/>
      <c r="S176" s="47"/>
      <c r="T176" s="47"/>
      <c r="U176" s="47"/>
      <c r="V176" s="65"/>
      <c r="W176" s="65"/>
      <c r="X176" s="65"/>
      <c r="Y176" s="65"/>
      <c r="Z176" s="65"/>
      <c r="AA176" s="65"/>
      <c r="AB176" s="65"/>
      <c r="AC176" s="65"/>
      <c r="AD176" s="65"/>
      <c r="AE176" s="65"/>
      <c r="AF176" s="65"/>
      <c r="AG176" s="65"/>
      <c r="AH176" s="65"/>
      <c r="AI176" s="65"/>
      <c r="AJ176" s="65"/>
      <c r="AK176" s="65"/>
      <c r="AL176" s="65"/>
      <c r="AM176" s="65"/>
      <c r="AN176" s="65"/>
      <c r="AO176" s="65"/>
      <c r="AP176" s="65"/>
      <c r="AQ176" s="65"/>
      <c r="AR176" s="65"/>
      <c r="AS176" s="65"/>
      <c r="AT176" s="65"/>
      <c r="AU176" s="65"/>
      <c r="AV176" s="65"/>
      <c r="AW176" s="47"/>
      <c r="AX176" s="47"/>
      <c r="AY176" s="47"/>
      <c r="AZ176" s="47"/>
      <c r="BA176" s="47"/>
      <c r="BB176" s="47"/>
      <c r="BC176" s="65"/>
      <c r="BD176" s="65"/>
      <c r="BE176" s="65"/>
      <c r="BF176" s="65"/>
      <c r="BG176" s="65"/>
      <c r="BH176" s="65"/>
      <c r="BI176" s="47"/>
      <c r="BJ176" s="47"/>
      <c r="BK176" s="47"/>
      <c r="BL176" s="65"/>
      <c r="BM176" s="65"/>
      <c r="BN176" s="65"/>
      <c r="BO176" s="65"/>
      <c r="BP176" s="65"/>
      <c r="BQ176" s="65"/>
      <c r="BR176" s="65"/>
      <c r="BS176" s="65"/>
      <c r="BT176" s="65"/>
      <c r="BU176" s="65"/>
      <c r="BV176" s="65"/>
      <c r="BW176" s="65"/>
      <c r="BX176" s="47">
        <v>10868</v>
      </c>
      <c r="BY176" s="112"/>
      <c r="BZ176" s="14"/>
      <c r="CA176" s="14"/>
      <c r="CB176" s="14"/>
      <c r="CC176" s="14"/>
      <c r="CD176" s="14"/>
      <c r="CE176" s="14"/>
      <c r="CF176" s="14"/>
      <c r="CG176" s="14"/>
      <c r="CH176" s="14"/>
      <c r="CI176" s="14"/>
      <c r="CJ176" s="14"/>
      <c r="CK176" s="14"/>
      <c r="CL176" s="14"/>
      <c r="CM176" s="14"/>
      <c r="CN176" s="14"/>
      <c r="CO176" s="14"/>
      <c r="CP176" s="14"/>
      <c r="CQ176" s="14"/>
      <c r="CR176" s="14"/>
      <c r="CS176" s="14"/>
      <c r="CT176" s="14"/>
      <c r="CU176" s="14"/>
      <c r="CV176" s="14"/>
      <c r="CW176" s="14"/>
      <c r="CX176" s="14"/>
      <c r="CY176" s="14"/>
      <c r="CZ176" s="14"/>
      <c r="DA176" s="14"/>
      <c r="DB176" s="14"/>
      <c r="DC176" s="14"/>
      <c r="DD176" s="14"/>
      <c r="DE176" s="14"/>
      <c r="DF176" s="14"/>
      <c r="DG176" s="14"/>
      <c r="DH176" s="14"/>
      <c r="DI176" s="14"/>
      <c r="DJ176" s="14"/>
      <c r="DK176" s="14"/>
      <c r="DL176" s="14"/>
      <c r="DM176" s="14"/>
      <c r="DN176" s="14"/>
      <c r="DO176" s="14"/>
      <c r="DP176" s="14"/>
      <c r="DQ176" s="14"/>
      <c r="DR176" s="14"/>
      <c r="DS176" s="14"/>
      <c r="DT176" s="14"/>
      <c r="DU176" s="14"/>
      <c r="DV176" s="14"/>
      <c r="DW176" s="14"/>
      <c r="DX176" s="14"/>
      <c r="DY176" s="14"/>
      <c r="DZ176" s="14"/>
      <c r="EA176" s="14"/>
      <c r="EB176" s="14"/>
      <c r="EC176" s="14"/>
      <c r="ED176" s="14"/>
      <c r="EE176" s="14"/>
      <c r="EF176" s="14"/>
      <c r="EG176" s="14"/>
      <c r="EH176" s="14"/>
      <c r="EI176" s="14"/>
      <c r="EJ176" s="14"/>
      <c r="EK176" s="14"/>
      <c r="EL176" s="14"/>
      <c r="EM176" s="14"/>
      <c r="EN176" s="14"/>
      <c r="EO176" s="14"/>
      <c r="EP176" s="14"/>
      <c r="EQ176" s="14"/>
      <c r="ER176" s="14"/>
      <c r="ES176" s="14"/>
      <c r="ET176" s="14"/>
      <c r="EU176" s="14"/>
      <c r="EV176" s="14"/>
      <c r="EW176" s="14"/>
      <c r="EX176" s="14"/>
      <c r="EY176" s="14"/>
      <c r="EZ176" s="14"/>
      <c r="FA176" s="14"/>
      <c r="FB176" s="14"/>
      <c r="FC176" s="14"/>
      <c r="FD176" s="14"/>
      <c r="FE176" s="14"/>
      <c r="FF176" s="14"/>
      <c r="FG176" s="14"/>
      <c r="FH176" s="14"/>
      <c r="FI176" s="14"/>
      <c r="FJ176" s="14"/>
      <c r="FK176" s="14"/>
      <c r="FL176" s="14"/>
      <c r="FM176" s="14"/>
      <c r="FN176" s="14"/>
      <c r="FO176" s="14"/>
      <c r="FP176" s="14"/>
      <c r="FQ176" s="14"/>
      <c r="FR176" s="14"/>
      <c r="FS176" s="14"/>
      <c r="FT176" s="14"/>
      <c r="FU176" s="14"/>
      <c r="FV176" s="14"/>
      <c r="FW176" s="14"/>
      <c r="FX176" s="14"/>
      <c r="FY176" s="14"/>
      <c r="FZ176" s="14"/>
      <c r="GA176" s="14"/>
      <c r="GB176" s="14"/>
      <c r="GC176" s="14"/>
      <c r="GD176" s="14"/>
      <c r="GE176" s="14"/>
      <c r="GF176" s="14"/>
      <c r="GG176" s="14"/>
      <c r="GH176" s="14"/>
      <c r="GI176" s="14"/>
      <c r="GJ176" s="14"/>
      <c r="GK176" s="14"/>
      <c r="GL176" s="14"/>
      <c r="GM176" s="14"/>
      <c r="GN176" s="14"/>
      <c r="GO176" s="14"/>
      <c r="GP176" s="14"/>
      <c r="GQ176" s="14"/>
      <c r="GR176" s="14"/>
      <c r="GS176" s="14"/>
      <c r="GT176" s="14"/>
      <c r="GU176" s="14"/>
      <c r="GV176" s="14"/>
      <c r="GW176" s="14"/>
      <c r="GX176" s="14"/>
      <c r="GY176" s="14"/>
      <c r="GZ176" s="14"/>
      <c r="HA176" s="14"/>
      <c r="HB176" s="14"/>
      <c r="HC176" s="14"/>
      <c r="HD176" s="14"/>
      <c r="HE176" s="14"/>
      <c r="HF176" s="14"/>
      <c r="HG176" s="14"/>
      <c r="HH176" s="14"/>
      <c r="HI176" s="14"/>
      <c r="HJ176" s="14"/>
      <c r="HK176" s="14"/>
      <c r="HL176" s="14"/>
      <c r="HM176" s="14"/>
      <c r="HN176" s="14"/>
      <c r="HO176" s="14"/>
      <c r="HP176" s="14"/>
      <c r="HQ176" s="14"/>
      <c r="HR176" s="14"/>
      <c r="HS176" s="14"/>
      <c r="HT176" s="14"/>
      <c r="HU176" s="14"/>
      <c r="HV176" s="14"/>
      <c r="HW176" s="14"/>
      <c r="HX176" s="14"/>
      <c r="HY176" s="14"/>
      <c r="HZ176" s="14"/>
      <c r="IA176" s="14"/>
      <c r="IB176" s="14"/>
      <c r="IC176" s="14"/>
      <c r="ID176" s="14"/>
      <c r="IE176" s="14"/>
      <c r="IF176" s="14"/>
      <c r="IG176" s="14"/>
      <c r="IH176" s="14"/>
      <c r="II176" s="14"/>
      <c r="IJ176" s="14"/>
      <c r="IK176" s="14"/>
      <c r="IL176" s="14"/>
      <c r="IM176" s="14"/>
      <c r="IN176" s="14"/>
      <c r="IO176" s="14"/>
      <c r="IP176" s="14"/>
      <c r="IQ176" s="14"/>
      <c r="IR176" s="14"/>
      <c r="IS176" s="14"/>
      <c r="IT176" s="14"/>
      <c r="IU176" s="14"/>
      <c r="IV176" s="14"/>
      <c r="IW176" s="14"/>
    </row>
    <row r="177" spans="1:257" s="6" customFormat="1" ht="60" customHeight="1" x14ac:dyDescent="0.2">
      <c r="A177" s="104" t="s">
        <v>301</v>
      </c>
      <c r="B177" s="52" t="s">
        <v>149</v>
      </c>
      <c r="C177" s="53" t="s">
        <v>92</v>
      </c>
      <c r="D177" s="53" t="s">
        <v>38</v>
      </c>
      <c r="E177" s="53" t="s">
        <v>12</v>
      </c>
      <c r="F177" s="73" t="s">
        <v>302</v>
      </c>
      <c r="G177" s="53" t="s">
        <v>8</v>
      </c>
      <c r="H177" s="53" t="s">
        <v>5</v>
      </c>
      <c r="I177" s="163">
        <f t="shared" si="117"/>
        <v>0</v>
      </c>
      <c r="J177" s="76">
        <f t="shared" si="119"/>
        <v>6130</v>
      </c>
      <c r="K177" s="76">
        <f t="shared" si="120"/>
        <v>0</v>
      </c>
      <c r="L177" s="54"/>
      <c r="M177" s="54">
        <v>213</v>
      </c>
      <c r="N177" s="54"/>
      <c r="O177" s="54"/>
      <c r="P177" s="50">
        <v>225</v>
      </c>
      <c r="Q177" s="50"/>
      <c r="R177" s="50"/>
      <c r="S177" s="50">
        <v>69</v>
      </c>
      <c r="T177" s="50"/>
      <c r="U177" s="50"/>
      <c r="V177" s="54">
        <v>141</v>
      </c>
      <c r="W177" s="54"/>
      <c r="X177" s="54"/>
      <c r="Y177" s="54">
        <v>120</v>
      </c>
      <c r="Z177" s="54"/>
      <c r="AA177" s="54"/>
      <c r="AB177" s="54">
        <v>151</v>
      </c>
      <c r="AC177" s="54"/>
      <c r="AD177" s="54"/>
      <c r="AE177" s="54">
        <v>123</v>
      </c>
      <c r="AF177" s="54"/>
      <c r="AG177" s="54"/>
      <c r="AH177" s="54">
        <v>160</v>
      </c>
      <c r="AI177" s="54"/>
      <c r="AJ177" s="54"/>
      <c r="AK177" s="54">
        <v>166</v>
      </c>
      <c r="AL177" s="54"/>
      <c r="AM177" s="54"/>
      <c r="AN177" s="54">
        <v>83</v>
      </c>
      <c r="AO177" s="54"/>
      <c r="AP177" s="54"/>
      <c r="AQ177" s="54">
        <v>260</v>
      </c>
      <c r="AR177" s="54"/>
      <c r="AS177" s="54"/>
      <c r="AT177" s="54">
        <v>149</v>
      </c>
      <c r="AU177" s="54"/>
      <c r="AV177" s="54"/>
      <c r="AW177" s="50">
        <v>100</v>
      </c>
      <c r="AX177" s="50"/>
      <c r="AY177" s="50"/>
      <c r="AZ177" s="50">
        <v>195</v>
      </c>
      <c r="BA177" s="50"/>
      <c r="BB177" s="50"/>
      <c r="BC177" s="54">
        <v>141</v>
      </c>
      <c r="BD177" s="54"/>
      <c r="BE177" s="54"/>
      <c r="BF177" s="54">
        <v>168</v>
      </c>
      <c r="BG177" s="54"/>
      <c r="BH177" s="54"/>
      <c r="BI177" s="50">
        <v>91</v>
      </c>
      <c r="BJ177" s="50"/>
      <c r="BK177" s="50"/>
      <c r="BL177" s="54">
        <v>649</v>
      </c>
      <c r="BM177" s="54"/>
      <c r="BN177" s="54"/>
      <c r="BO177" s="54">
        <v>419</v>
      </c>
      <c r="BP177" s="54"/>
      <c r="BQ177" s="54"/>
      <c r="BR177" s="54">
        <v>1094</v>
      </c>
      <c r="BS177" s="54"/>
      <c r="BT177" s="54"/>
      <c r="BU177" s="54">
        <v>526</v>
      </c>
      <c r="BV177" s="54"/>
      <c r="BW177" s="54"/>
      <c r="BX177" s="50">
        <v>887</v>
      </c>
      <c r="BY177" s="113"/>
      <c r="BZ177" s="14"/>
      <c r="CA177" s="14"/>
      <c r="CB177" s="14"/>
      <c r="CC177" s="14"/>
      <c r="CD177" s="14"/>
      <c r="CE177" s="14"/>
      <c r="CF177" s="14"/>
      <c r="CG177" s="14"/>
      <c r="CH177" s="14"/>
      <c r="CI177" s="14"/>
      <c r="CJ177" s="14"/>
      <c r="CK177" s="14"/>
      <c r="CL177" s="14"/>
      <c r="CM177" s="14"/>
      <c r="CN177" s="14"/>
      <c r="CO177" s="14"/>
      <c r="CP177" s="14"/>
      <c r="CQ177" s="14"/>
      <c r="CR177" s="14"/>
      <c r="CS177" s="14"/>
      <c r="CT177" s="14"/>
      <c r="CU177" s="14"/>
      <c r="CV177" s="14"/>
      <c r="CW177" s="14"/>
      <c r="CX177" s="14"/>
      <c r="CY177" s="14"/>
      <c r="CZ177" s="14"/>
      <c r="DA177" s="14"/>
      <c r="DB177" s="14"/>
      <c r="DC177" s="14"/>
      <c r="DD177" s="14"/>
      <c r="DE177" s="14"/>
      <c r="DF177" s="14"/>
      <c r="DG177" s="14"/>
      <c r="DH177" s="14"/>
      <c r="DI177" s="14"/>
      <c r="DJ177" s="14"/>
      <c r="DK177" s="14"/>
      <c r="DL177" s="14"/>
      <c r="DM177" s="14"/>
      <c r="DN177" s="14"/>
      <c r="DO177" s="14"/>
      <c r="DP177" s="14"/>
      <c r="DQ177" s="14"/>
      <c r="DR177" s="14"/>
      <c r="DS177" s="14"/>
      <c r="DT177" s="14"/>
      <c r="DU177" s="14"/>
      <c r="DV177" s="14"/>
      <c r="DW177" s="14"/>
      <c r="DX177" s="14"/>
      <c r="DY177" s="14"/>
      <c r="DZ177" s="14"/>
      <c r="EA177" s="14"/>
      <c r="EB177" s="14"/>
      <c r="EC177" s="14"/>
      <c r="ED177" s="14"/>
      <c r="EE177" s="14"/>
      <c r="EF177" s="14"/>
      <c r="EG177" s="14"/>
      <c r="EH177" s="14"/>
      <c r="EI177" s="14"/>
      <c r="EJ177" s="14"/>
      <c r="EK177" s="14"/>
      <c r="EL177" s="14"/>
      <c r="EM177" s="14"/>
      <c r="EN177" s="14"/>
      <c r="EO177" s="14"/>
      <c r="EP177" s="14"/>
      <c r="EQ177" s="14"/>
      <c r="ER177" s="14"/>
      <c r="ES177" s="14"/>
      <c r="ET177" s="14"/>
      <c r="EU177" s="14"/>
      <c r="EV177" s="14"/>
      <c r="EW177" s="14"/>
      <c r="EX177" s="14"/>
      <c r="EY177" s="14"/>
      <c r="EZ177" s="14"/>
      <c r="FA177" s="14"/>
      <c r="FB177" s="14"/>
      <c r="FC177" s="14"/>
      <c r="FD177" s="14"/>
      <c r="FE177" s="14"/>
      <c r="FF177" s="14"/>
      <c r="FG177" s="14"/>
      <c r="FH177" s="14"/>
      <c r="FI177" s="14"/>
      <c r="FJ177" s="14"/>
      <c r="FK177" s="14"/>
      <c r="FL177" s="14"/>
      <c r="FM177" s="14"/>
      <c r="FN177" s="14"/>
      <c r="FO177" s="14"/>
      <c r="FP177" s="14"/>
      <c r="FQ177" s="14"/>
      <c r="FR177" s="14"/>
      <c r="FS177" s="14"/>
      <c r="FT177" s="14"/>
      <c r="FU177" s="14"/>
      <c r="FV177" s="14"/>
      <c r="FW177" s="14"/>
      <c r="FX177" s="14"/>
      <c r="FY177" s="14"/>
      <c r="FZ177" s="14"/>
      <c r="GA177" s="14"/>
      <c r="GB177" s="14"/>
      <c r="GC177" s="14"/>
      <c r="GD177" s="14"/>
      <c r="GE177" s="14"/>
      <c r="GF177" s="14"/>
      <c r="GG177" s="14"/>
      <c r="GH177" s="14"/>
      <c r="GI177" s="14"/>
      <c r="GJ177" s="14"/>
      <c r="GK177" s="14"/>
      <c r="GL177" s="14"/>
      <c r="GM177" s="14"/>
      <c r="GN177" s="14"/>
      <c r="GO177" s="14"/>
      <c r="GP177" s="14"/>
      <c r="GQ177" s="14"/>
      <c r="GR177" s="14"/>
      <c r="GS177" s="14"/>
      <c r="GT177" s="14"/>
      <c r="GU177" s="14"/>
      <c r="GV177" s="14"/>
      <c r="GW177" s="14"/>
      <c r="GX177" s="14"/>
      <c r="GY177" s="14"/>
      <c r="GZ177" s="14"/>
      <c r="HA177" s="14"/>
      <c r="HB177" s="14"/>
      <c r="HC177" s="14"/>
      <c r="HD177" s="14"/>
      <c r="HE177" s="14"/>
      <c r="HF177" s="14"/>
      <c r="HG177" s="14"/>
      <c r="HH177" s="14"/>
      <c r="HI177" s="14"/>
      <c r="HJ177" s="14"/>
      <c r="HK177" s="14"/>
      <c r="HL177" s="14"/>
      <c r="HM177" s="14"/>
      <c r="HN177" s="14"/>
      <c r="HO177" s="14"/>
      <c r="HP177" s="14"/>
      <c r="HQ177" s="14"/>
      <c r="HR177" s="14"/>
      <c r="HS177" s="14"/>
      <c r="HT177" s="14"/>
      <c r="HU177" s="14"/>
      <c r="HV177" s="14"/>
      <c r="HW177" s="14"/>
      <c r="HX177" s="14"/>
      <c r="HY177" s="14"/>
      <c r="HZ177" s="14"/>
      <c r="IA177" s="14"/>
      <c r="IB177" s="14"/>
      <c r="IC177" s="14"/>
      <c r="ID177" s="14"/>
      <c r="IE177" s="14"/>
      <c r="IF177" s="14"/>
      <c r="IG177" s="14"/>
      <c r="IH177" s="14"/>
      <c r="II177" s="14"/>
      <c r="IJ177" s="14"/>
      <c r="IK177" s="14"/>
      <c r="IL177" s="14"/>
      <c r="IM177" s="14"/>
      <c r="IN177" s="14"/>
      <c r="IO177" s="14"/>
      <c r="IP177" s="14"/>
      <c r="IQ177" s="14"/>
      <c r="IR177" s="14"/>
      <c r="IS177" s="14"/>
      <c r="IT177" s="14"/>
      <c r="IU177" s="14"/>
      <c r="IV177" s="14"/>
      <c r="IW177" s="14"/>
    </row>
    <row r="178" spans="1:257" s="6" customFormat="1" ht="21" customHeight="1" x14ac:dyDescent="0.2">
      <c r="A178" s="114" t="s">
        <v>321</v>
      </c>
      <c r="B178" s="28" t="s">
        <v>149</v>
      </c>
      <c r="C178" s="15" t="s">
        <v>93</v>
      </c>
      <c r="D178" s="15" t="s">
        <v>26</v>
      </c>
      <c r="E178" s="15" t="s">
        <v>12</v>
      </c>
      <c r="F178" s="69" t="s">
        <v>310</v>
      </c>
      <c r="G178" s="15" t="s">
        <v>8</v>
      </c>
      <c r="H178" s="15" t="s">
        <v>5</v>
      </c>
      <c r="I178" s="162">
        <f t="shared" si="117"/>
        <v>0</v>
      </c>
      <c r="J178" s="26">
        <f t="shared" si="119"/>
        <v>4297</v>
      </c>
      <c r="K178" s="26">
        <f t="shared" si="120"/>
        <v>0</v>
      </c>
      <c r="L178" s="65"/>
      <c r="M178" s="65"/>
      <c r="N178" s="65"/>
      <c r="O178" s="65"/>
      <c r="P178" s="47"/>
      <c r="Q178" s="47"/>
      <c r="R178" s="47"/>
      <c r="S178" s="47"/>
      <c r="T178" s="47"/>
      <c r="U178" s="47"/>
      <c r="V178" s="65"/>
      <c r="W178" s="65"/>
      <c r="X178" s="65"/>
      <c r="Y178" s="65"/>
      <c r="Z178" s="65"/>
      <c r="AA178" s="65"/>
      <c r="AB178" s="65"/>
      <c r="AC178" s="65"/>
      <c r="AD178" s="65"/>
      <c r="AE178" s="65"/>
      <c r="AF178" s="65"/>
      <c r="AG178" s="65"/>
      <c r="AH178" s="65"/>
      <c r="AI178" s="65"/>
      <c r="AJ178" s="65"/>
      <c r="AK178" s="65"/>
      <c r="AL178" s="65"/>
      <c r="AM178" s="65"/>
      <c r="AN178" s="65"/>
      <c r="AO178" s="65"/>
      <c r="AP178" s="65"/>
      <c r="AQ178" s="65"/>
      <c r="AR178" s="65"/>
      <c r="AS178" s="65"/>
      <c r="AT178" s="65"/>
      <c r="AU178" s="65"/>
      <c r="AV178" s="65"/>
      <c r="AW178" s="47"/>
      <c r="AX178" s="47"/>
      <c r="AY178" s="47"/>
      <c r="AZ178" s="47"/>
      <c r="BA178" s="47"/>
      <c r="BB178" s="47"/>
      <c r="BC178" s="65"/>
      <c r="BD178" s="65"/>
      <c r="BE178" s="65"/>
      <c r="BF178" s="65"/>
      <c r="BG178" s="65"/>
      <c r="BH178" s="65"/>
      <c r="BI178" s="47"/>
      <c r="BJ178" s="47"/>
      <c r="BK178" s="47"/>
      <c r="BL178" s="65"/>
      <c r="BM178" s="65"/>
      <c r="BN178" s="65"/>
      <c r="BO178" s="65"/>
      <c r="BP178" s="65"/>
      <c r="BQ178" s="65"/>
      <c r="BR178" s="65">
        <v>4297</v>
      </c>
      <c r="BS178" s="65">
        <v>0</v>
      </c>
      <c r="BT178" s="65"/>
      <c r="BU178" s="65"/>
      <c r="BV178" s="65"/>
      <c r="BW178" s="65"/>
      <c r="BX178" s="47"/>
      <c r="BY178" s="112"/>
      <c r="BZ178" s="14"/>
      <c r="CA178" s="14"/>
      <c r="CB178" s="14"/>
      <c r="CC178" s="14"/>
      <c r="CD178" s="14"/>
      <c r="CE178" s="14"/>
      <c r="CF178" s="14"/>
      <c r="CG178" s="14"/>
      <c r="CH178" s="14"/>
      <c r="CI178" s="14"/>
      <c r="CJ178" s="14"/>
      <c r="CK178" s="14"/>
      <c r="CL178" s="14"/>
      <c r="CM178" s="14"/>
      <c r="CN178" s="14"/>
      <c r="CO178" s="14"/>
      <c r="CP178" s="14"/>
      <c r="CQ178" s="14"/>
      <c r="CR178" s="14"/>
      <c r="CS178" s="14"/>
      <c r="CT178" s="14"/>
      <c r="CU178" s="14"/>
      <c r="CV178" s="14"/>
      <c r="CW178" s="14"/>
      <c r="CX178" s="14"/>
      <c r="CY178" s="14"/>
      <c r="CZ178" s="14"/>
      <c r="DA178" s="14"/>
      <c r="DB178" s="14"/>
      <c r="DC178" s="14"/>
      <c r="DD178" s="14"/>
      <c r="DE178" s="14"/>
      <c r="DF178" s="14"/>
      <c r="DG178" s="14"/>
      <c r="DH178" s="14"/>
      <c r="DI178" s="14"/>
      <c r="DJ178" s="14"/>
      <c r="DK178" s="14"/>
      <c r="DL178" s="14"/>
      <c r="DM178" s="14"/>
      <c r="DN178" s="14"/>
      <c r="DO178" s="14"/>
      <c r="DP178" s="14"/>
      <c r="DQ178" s="14"/>
      <c r="DR178" s="14"/>
      <c r="DS178" s="14"/>
      <c r="DT178" s="14"/>
      <c r="DU178" s="14"/>
      <c r="DV178" s="14"/>
      <c r="DW178" s="14"/>
      <c r="DX178" s="14"/>
      <c r="DY178" s="14"/>
      <c r="DZ178" s="14"/>
      <c r="EA178" s="14"/>
      <c r="EB178" s="14"/>
      <c r="EC178" s="14"/>
      <c r="ED178" s="14"/>
      <c r="EE178" s="14"/>
      <c r="EF178" s="14"/>
      <c r="EG178" s="14"/>
      <c r="EH178" s="14"/>
      <c r="EI178" s="14"/>
      <c r="EJ178" s="14"/>
      <c r="EK178" s="14"/>
      <c r="EL178" s="14"/>
      <c r="EM178" s="14"/>
      <c r="EN178" s="14"/>
      <c r="EO178" s="14"/>
      <c r="EP178" s="14"/>
      <c r="EQ178" s="14"/>
      <c r="ER178" s="14"/>
      <c r="ES178" s="14"/>
      <c r="ET178" s="14"/>
      <c r="EU178" s="14"/>
      <c r="EV178" s="14"/>
      <c r="EW178" s="14"/>
      <c r="EX178" s="14"/>
      <c r="EY178" s="14"/>
      <c r="EZ178" s="14"/>
      <c r="FA178" s="14"/>
      <c r="FB178" s="14"/>
      <c r="FC178" s="14"/>
      <c r="FD178" s="14"/>
      <c r="FE178" s="14"/>
      <c r="FF178" s="14"/>
      <c r="FG178" s="14"/>
      <c r="FH178" s="14"/>
      <c r="FI178" s="14"/>
      <c r="FJ178" s="14"/>
      <c r="FK178" s="14"/>
      <c r="FL178" s="14"/>
      <c r="FM178" s="14"/>
      <c r="FN178" s="14"/>
      <c r="FO178" s="14"/>
      <c r="FP178" s="14"/>
      <c r="FQ178" s="14"/>
      <c r="FR178" s="14"/>
      <c r="FS178" s="14"/>
      <c r="FT178" s="14"/>
      <c r="FU178" s="14"/>
      <c r="FV178" s="14"/>
      <c r="FW178" s="14"/>
      <c r="FX178" s="14"/>
      <c r="FY178" s="14"/>
      <c r="FZ178" s="14"/>
      <c r="GA178" s="14"/>
      <c r="GB178" s="14"/>
      <c r="GC178" s="14"/>
      <c r="GD178" s="14"/>
      <c r="GE178" s="14"/>
      <c r="GF178" s="14"/>
      <c r="GG178" s="14"/>
      <c r="GH178" s="14"/>
      <c r="GI178" s="14"/>
      <c r="GJ178" s="14"/>
      <c r="GK178" s="14"/>
      <c r="GL178" s="14"/>
      <c r="GM178" s="14"/>
      <c r="GN178" s="14"/>
      <c r="GO178" s="14"/>
      <c r="GP178" s="14"/>
      <c r="GQ178" s="14"/>
      <c r="GR178" s="14"/>
      <c r="GS178" s="14"/>
      <c r="GT178" s="14"/>
      <c r="GU178" s="14"/>
      <c r="GV178" s="14"/>
      <c r="GW178" s="14"/>
      <c r="GX178" s="14"/>
      <c r="GY178" s="14"/>
      <c r="GZ178" s="14"/>
      <c r="HA178" s="14"/>
      <c r="HB178" s="14"/>
      <c r="HC178" s="14"/>
      <c r="HD178" s="14"/>
      <c r="HE178" s="14"/>
      <c r="HF178" s="14"/>
      <c r="HG178" s="14"/>
      <c r="HH178" s="14"/>
      <c r="HI178" s="14"/>
      <c r="HJ178" s="14"/>
      <c r="HK178" s="14"/>
      <c r="HL178" s="14"/>
      <c r="HM178" s="14"/>
      <c r="HN178" s="14"/>
      <c r="HO178" s="14"/>
      <c r="HP178" s="14"/>
      <c r="HQ178" s="14"/>
      <c r="HR178" s="14"/>
      <c r="HS178" s="14"/>
      <c r="HT178" s="14"/>
      <c r="HU178" s="14"/>
      <c r="HV178" s="14"/>
      <c r="HW178" s="14"/>
      <c r="HX178" s="14"/>
      <c r="HY178" s="14"/>
      <c r="HZ178" s="14"/>
      <c r="IA178" s="14"/>
      <c r="IB178" s="14"/>
      <c r="IC178" s="14"/>
      <c r="ID178" s="14"/>
      <c r="IE178" s="14"/>
      <c r="IF178" s="14"/>
      <c r="IG178" s="14"/>
      <c r="IH178" s="14"/>
      <c r="II178" s="14"/>
      <c r="IJ178" s="14"/>
      <c r="IK178" s="14"/>
      <c r="IL178" s="14"/>
      <c r="IM178" s="14"/>
      <c r="IN178" s="14"/>
      <c r="IO178" s="14"/>
      <c r="IP178" s="14"/>
      <c r="IQ178" s="14"/>
      <c r="IR178" s="14"/>
      <c r="IS178" s="14"/>
      <c r="IT178" s="14"/>
      <c r="IU178" s="14"/>
      <c r="IV178" s="14"/>
      <c r="IW178" s="14"/>
    </row>
    <row r="179" spans="1:257" s="6" customFormat="1" ht="21" customHeight="1" x14ac:dyDescent="0.2">
      <c r="A179" s="115" t="s">
        <v>315</v>
      </c>
      <c r="B179" s="28" t="s">
        <v>149</v>
      </c>
      <c r="C179" s="15" t="s">
        <v>98</v>
      </c>
      <c r="D179" s="15" t="s">
        <v>2</v>
      </c>
      <c r="E179" s="15" t="s">
        <v>1</v>
      </c>
      <c r="F179" s="15" t="s">
        <v>314</v>
      </c>
      <c r="G179" s="15" t="s">
        <v>8</v>
      </c>
      <c r="H179" s="15" t="s">
        <v>5</v>
      </c>
      <c r="I179" s="162">
        <f t="shared" si="117"/>
        <v>0</v>
      </c>
      <c r="J179" s="26">
        <f t="shared" si="119"/>
        <v>330</v>
      </c>
      <c r="K179" s="26">
        <f t="shared" si="120"/>
        <v>330</v>
      </c>
      <c r="L179" s="65"/>
      <c r="M179" s="65">
        <v>10</v>
      </c>
      <c r="N179" s="65">
        <f>M179</f>
        <v>10</v>
      </c>
      <c r="O179" s="65"/>
      <c r="P179" s="47">
        <v>20</v>
      </c>
      <c r="Q179" s="47">
        <f>P179</f>
        <v>20</v>
      </c>
      <c r="R179" s="47"/>
      <c r="S179" s="47">
        <v>0</v>
      </c>
      <c r="T179" s="47"/>
      <c r="U179" s="47"/>
      <c r="V179" s="65"/>
      <c r="W179" s="65"/>
      <c r="X179" s="65"/>
      <c r="Y179" s="65">
        <v>10</v>
      </c>
      <c r="Z179" s="65">
        <f>Y179</f>
        <v>10</v>
      </c>
      <c r="AA179" s="65"/>
      <c r="AB179" s="65"/>
      <c r="AC179" s="65"/>
      <c r="AD179" s="65"/>
      <c r="AE179" s="65"/>
      <c r="AF179" s="65"/>
      <c r="AG179" s="65"/>
      <c r="AH179" s="65"/>
      <c r="AI179" s="65"/>
      <c r="AJ179" s="65"/>
      <c r="AK179" s="65"/>
      <c r="AL179" s="65"/>
      <c r="AM179" s="65"/>
      <c r="AN179" s="65"/>
      <c r="AO179" s="65"/>
      <c r="AP179" s="65"/>
      <c r="AQ179" s="65"/>
      <c r="AR179" s="65"/>
      <c r="AS179" s="65"/>
      <c r="AT179" s="65"/>
      <c r="AU179" s="65"/>
      <c r="AV179" s="65"/>
      <c r="AW179" s="47"/>
      <c r="AX179" s="47"/>
      <c r="AY179" s="47"/>
      <c r="AZ179" s="47">
        <v>10</v>
      </c>
      <c r="BA179" s="47">
        <f>AZ179</f>
        <v>10</v>
      </c>
      <c r="BB179" s="47"/>
      <c r="BC179" s="65">
        <v>20</v>
      </c>
      <c r="BD179" s="65">
        <f>BC179</f>
        <v>20</v>
      </c>
      <c r="BE179" s="65"/>
      <c r="BF179" s="65">
        <v>20</v>
      </c>
      <c r="BG179" s="65">
        <f>BF179</f>
        <v>20</v>
      </c>
      <c r="BH179" s="65"/>
      <c r="BI179" s="47"/>
      <c r="BJ179" s="47"/>
      <c r="BK179" s="47"/>
      <c r="BL179" s="65">
        <v>10</v>
      </c>
      <c r="BM179" s="65">
        <f>BL179</f>
        <v>10</v>
      </c>
      <c r="BN179" s="65"/>
      <c r="BO179" s="65"/>
      <c r="BP179" s="65"/>
      <c r="BQ179" s="65"/>
      <c r="BR179" s="65">
        <v>150</v>
      </c>
      <c r="BS179" s="65">
        <f>BR179</f>
        <v>150</v>
      </c>
      <c r="BT179" s="65"/>
      <c r="BU179" s="65">
        <v>40</v>
      </c>
      <c r="BV179" s="65">
        <f>BU179</f>
        <v>40</v>
      </c>
      <c r="BW179" s="65"/>
      <c r="BX179" s="47">
        <v>40</v>
      </c>
      <c r="BY179" s="112">
        <f>BX179</f>
        <v>40</v>
      </c>
      <c r="BZ179" s="14"/>
      <c r="CA179" s="14"/>
      <c r="CB179" s="14"/>
      <c r="CC179" s="14"/>
      <c r="CD179" s="14"/>
      <c r="CE179" s="14"/>
      <c r="CF179" s="14"/>
      <c r="CG179" s="14"/>
      <c r="CH179" s="14"/>
      <c r="CI179" s="14"/>
      <c r="CJ179" s="14"/>
      <c r="CK179" s="14"/>
      <c r="CL179" s="14"/>
      <c r="CM179" s="14"/>
      <c r="CN179" s="14"/>
      <c r="CO179" s="14"/>
      <c r="CP179" s="14"/>
      <c r="CQ179" s="14"/>
      <c r="CR179" s="14"/>
      <c r="CS179" s="14"/>
      <c r="CT179" s="14"/>
      <c r="CU179" s="14"/>
      <c r="CV179" s="14"/>
      <c r="CW179" s="14"/>
      <c r="CX179" s="14"/>
      <c r="CY179" s="14"/>
      <c r="CZ179" s="14"/>
      <c r="DA179" s="14"/>
      <c r="DB179" s="14"/>
      <c r="DC179" s="14"/>
      <c r="DD179" s="14"/>
      <c r="DE179" s="14"/>
      <c r="DF179" s="14"/>
      <c r="DG179" s="14"/>
      <c r="DH179" s="14"/>
      <c r="DI179" s="14"/>
      <c r="DJ179" s="14"/>
      <c r="DK179" s="14"/>
      <c r="DL179" s="14"/>
      <c r="DM179" s="14"/>
      <c r="DN179" s="14"/>
      <c r="DO179" s="14"/>
      <c r="DP179" s="14"/>
      <c r="DQ179" s="14"/>
      <c r="DR179" s="14"/>
      <c r="DS179" s="14"/>
      <c r="DT179" s="14"/>
      <c r="DU179" s="14"/>
      <c r="DV179" s="14"/>
      <c r="DW179" s="14"/>
      <c r="DX179" s="14"/>
      <c r="DY179" s="14"/>
      <c r="DZ179" s="14"/>
      <c r="EA179" s="14"/>
      <c r="EB179" s="14"/>
      <c r="EC179" s="14"/>
      <c r="ED179" s="14"/>
      <c r="EE179" s="14"/>
      <c r="EF179" s="14"/>
      <c r="EG179" s="14"/>
      <c r="EH179" s="14"/>
      <c r="EI179" s="14"/>
      <c r="EJ179" s="14"/>
      <c r="EK179" s="14"/>
      <c r="EL179" s="14"/>
      <c r="EM179" s="14"/>
      <c r="EN179" s="14"/>
      <c r="EO179" s="14"/>
      <c r="EP179" s="14"/>
      <c r="EQ179" s="14"/>
      <c r="ER179" s="14"/>
      <c r="ES179" s="14"/>
      <c r="ET179" s="14"/>
      <c r="EU179" s="14"/>
      <c r="EV179" s="14"/>
      <c r="EW179" s="14"/>
      <c r="EX179" s="14"/>
      <c r="EY179" s="14"/>
      <c r="EZ179" s="14"/>
      <c r="FA179" s="14"/>
      <c r="FB179" s="14"/>
      <c r="FC179" s="14"/>
      <c r="FD179" s="14"/>
      <c r="FE179" s="14"/>
      <c r="FF179" s="14"/>
      <c r="FG179" s="14"/>
      <c r="FH179" s="14"/>
      <c r="FI179" s="14"/>
      <c r="FJ179" s="14"/>
      <c r="FK179" s="14"/>
      <c r="FL179" s="14"/>
      <c r="FM179" s="14"/>
      <c r="FN179" s="14"/>
      <c r="FO179" s="14"/>
      <c r="FP179" s="14"/>
      <c r="FQ179" s="14"/>
      <c r="FR179" s="14"/>
      <c r="FS179" s="14"/>
      <c r="FT179" s="14"/>
      <c r="FU179" s="14"/>
      <c r="FV179" s="14"/>
      <c r="FW179" s="14"/>
      <c r="FX179" s="14"/>
      <c r="FY179" s="14"/>
      <c r="FZ179" s="14"/>
      <c r="GA179" s="14"/>
      <c r="GB179" s="14"/>
      <c r="GC179" s="14"/>
      <c r="GD179" s="14"/>
      <c r="GE179" s="14"/>
      <c r="GF179" s="14"/>
      <c r="GG179" s="14"/>
      <c r="GH179" s="14"/>
      <c r="GI179" s="14"/>
      <c r="GJ179" s="14"/>
      <c r="GK179" s="14"/>
      <c r="GL179" s="14"/>
      <c r="GM179" s="14"/>
      <c r="GN179" s="14"/>
      <c r="GO179" s="14"/>
      <c r="GP179" s="14"/>
      <c r="GQ179" s="14"/>
      <c r="GR179" s="14"/>
      <c r="GS179" s="14"/>
      <c r="GT179" s="14"/>
      <c r="GU179" s="14"/>
      <c r="GV179" s="14"/>
      <c r="GW179" s="14"/>
      <c r="GX179" s="14"/>
      <c r="GY179" s="14"/>
      <c r="GZ179" s="14"/>
      <c r="HA179" s="14"/>
      <c r="HB179" s="14"/>
      <c r="HC179" s="14"/>
      <c r="HD179" s="14"/>
      <c r="HE179" s="14"/>
      <c r="HF179" s="14"/>
      <c r="HG179" s="14"/>
      <c r="HH179" s="14"/>
      <c r="HI179" s="14"/>
      <c r="HJ179" s="14"/>
      <c r="HK179" s="14"/>
      <c r="HL179" s="14"/>
      <c r="HM179" s="14"/>
      <c r="HN179" s="14"/>
      <c r="HO179" s="14"/>
      <c r="HP179" s="14"/>
      <c r="HQ179" s="14"/>
      <c r="HR179" s="14"/>
      <c r="HS179" s="14"/>
      <c r="HT179" s="14"/>
      <c r="HU179" s="14"/>
      <c r="HV179" s="14"/>
      <c r="HW179" s="14"/>
      <c r="HX179" s="14"/>
      <c r="HY179" s="14"/>
      <c r="HZ179" s="14"/>
      <c r="IA179" s="14"/>
      <c r="IB179" s="14"/>
      <c r="IC179" s="14"/>
      <c r="ID179" s="14"/>
      <c r="IE179" s="14"/>
      <c r="IF179" s="14"/>
      <c r="IG179" s="14"/>
      <c r="IH179" s="14"/>
      <c r="II179" s="14"/>
      <c r="IJ179" s="14"/>
      <c r="IK179" s="14"/>
      <c r="IL179" s="14"/>
      <c r="IM179" s="14"/>
      <c r="IN179" s="14"/>
      <c r="IO179" s="14"/>
      <c r="IP179" s="14"/>
      <c r="IQ179" s="14"/>
      <c r="IR179" s="14"/>
      <c r="IS179" s="14"/>
      <c r="IT179" s="14"/>
      <c r="IU179" s="14"/>
      <c r="IV179" s="14"/>
      <c r="IW179" s="14"/>
    </row>
    <row r="180" spans="1:257" s="6" customFormat="1" ht="24.75" customHeight="1" x14ac:dyDescent="0.2">
      <c r="A180" s="104" t="s">
        <v>318</v>
      </c>
      <c r="B180" s="52" t="s">
        <v>282</v>
      </c>
      <c r="C180" s="38" t="s">
        <v>102</v>
      </c>
      <c r="D180" s="38" t="s">
        <v>2</v>
      </c>
      <c r="E180" s="38" t="s">
        <v>17</v>
      </c>
      <c r="F180" s="80" t="s">
        <v>314</v>
      </c>
      <c r="G180" s="38" t="s">
        <v>8</v>
      </c>
      <c r="H180" s="38" t="s">
        <v>5</v>
      </c>
      <c r="I180" s="165">
        <f t="shared" si="117"/>
        <v>0</v>
      </c>
      <c r="J180" s="76">
        <f t="shared" si="119"/>
        <v>8011</v>
      </c>
      <c r="K180" s="76">
        <f t="shared" si="120"/>
        <v>8010</v>
      </c>
      <c r="L180" s="64"/>
      <c r="M180" s="64">
        <v>159</v>
      </c>
      <c r="N180" s="64">
        <v>159</v>
      </c>
      <c r="O180" s="64"/>
      <c r="P180" s="49"/>
      <c r="Q180" s="49"/>
      <c r="R180" s="49"/>
      <c r="S180" s="49"/>
      <c r="T180" s="49"/>
      <c r="U180" s="49"/>
      <c r="V180" s="64"/>
      <c r="W180" s="64"/>
      <c r="X180" s="64"/>
      <c r="Y180" s="64"/>
      <c r="Z180" s="64"/>
      <c r="AA180" s="64"/>
      <c r="AB180" s="64">
        <f>7+2</f>
        <v>9</v>
      </c>
      <c r="AC180" s="64">
        <v>8</v>
      </c>
      <c r="AD180" s="64"/>
      <c r="AE180" s="64"/>
      <c r="AF180" s="64"/>
      <c r="AG180" s="64"/>
      <c r="AH180" s="64"/>
      <c r="AI180" s="64"/>
      <c r="AJ180" s="64"/>
      <c r="AK180" s="64">
        <v>9</v>
      </c>
      <c r="AL180" s="64">
        <v>9</v>
      </c>
      <c r="AM180" s="64"/>
      <c r="AN180" s="65"/>
      <c r="AO180" s="65"/>
      <c r="AP180" s="65"/>
      <c r="AQ180" s="65"/>
      <c r="AR180" s="65"/>
      <c r="AS180" s="65"/>
      <c r="AT180" s="65"/>
      <c r="AU180" s="65"/>
      <c r="AV180" s="65"/>
      <c r="AW180" s="47"/>
      <c r="AX180" s="48"/>
      <c r="AY180" s="48"/>
      <c r="AZ180" s="48"/>
      <c r="BA180" s="48"/>
      <c r="BB180" s="48"/>
      <c r="BC180" s="51"/>
      <c r="BD180" s="51"/>
      <c r="BE180" s="51"/>
      <c r="BF180" s="51"/>
      <c r="BG180" s="51"/>
      <c r="BH180" s="51"/>
      <c r="BI180" s="48"/>
      <c r="BJ180" s="48"/>
      <c r="BK180" s="48"/>
      <c r="BL180" s="51"/>
      <c r="BM180" s="51"/>
      <c r="BN180" s="51"/>
      <c r="BO180" s="51">
        <v>42</v>
      </c>
      <c r="BP180" s="51">
        <v>42</v>
      </c>
      <c r="BQ180" s="51"/>
      <c r="BR180" s="51">
        <v>3139</v>
      </c>
      <c r="BS180" s="51">
        <v>3139</v>
      </c>
      <c r="BT180" s="51"/>
      <c r="BU180" s="51">
        <v>1272</v>
      </c>
      <c r="BV180" s="51">
        <v>1272</v>
      </c>
      <c r="BW180" s="51"/>
      <c r="BX180" s="48">
        <v>3381</v>
      </c>
      <c r="BY180" s="116">
        <v>3381</v>
      </c>
      <c r="BZ180" s="14"/>
      <c r="CA180" s="14"/>
      <c r="CB180" s="14"/>
      <c r="CC180" s="14"/>
      <c r="CD180" s="14"/>
      <c r="CE180" s="14"/>
      <c r="CF180" s="14"/>
      <c r="CG180" s="14"/>
      <c r="CH180" s="14"/>
      <c r="CI180" s="14"/>
      <c r="CJ180" s="14"/>
      <c r="CK180" s="14"/>
      <c r="CL180" s="14"/>
      <c r="CM180" s="14"/>
      <c r="CN180" s="14"/>
      <c r="CO180" s="14"/>
      <c r="CP180" s="14"/>
      <c r="CQ180" s="14"/>
      <c r="CR180" s="14"/>
      <c r="CS180" s="14"/>
      <c r="CT180" s="14"/>
      <c r="CU180" s="14"/>
      <c r="CV180" s="14"/>
      <c r="CW180" s="14"/>
      <c r="CX180" s="14"/>
      <c r="CY180" s="14"/>
      <c r="CZ180" s="14"/>
      <c r="DA180" s="14"/>
      <c r="DB180" s="14"/>
      <c r="DC180" s="14"/>
      <c r="DD180" s="14"/>
      <c r="DE180" s="14"/>
      <c r="DF180" s="14"/>
      <c r="DG180" s="14"/>
      <c r="DH180" s="14"/>
      <c r="DI180" s="14"/>
      <c r="DJ180" s="14"/>
      <c r="DK180" s="14"/>
      <c r="DL180" s="14"/>
      <c r="DM180" s="14"/>
      <c r="DN180" s="14"/>
      <c r="DO180" s="14"/>
      <c r="DP180" s="14"/>
      <c r="DQ180" s="14"/>
      <c r="DR180" s="14"/>
      <c r="DS180" s="14"/>
      <c r="DT180" s="14"/>
      <c r="DU180" s="14"/>
      <c r="DV180" s="14"/>
      <c r="DW180" s="14"/>
      <c r="DX180" s="14"/>
      <c r="DY180" s="14"/>
      <c r="DZ180" s="14"/>
      <c r="EA180" s="14"/>
      <c r="EB180" s="14"/>
      <c r="EC180" s="14"/>
      <c r="ED180" s="14"/>
      <c r="EE180" s="14"/>
      <c r="EF180" s="14"/>
      <c r="EG180" s="14"/>
      <c r="EH180" s="14"/>
      <c r="EI180" s="14"/>
      <c r="EJ180" s="14"/>
      <c r="EK180" s="14"/>
      <c r="EL180" s="14"/>
      <c r="EM180" s="14"/>
      <c r="EN180" s="14"/>
      <c r="EO180" s="14"/>
      <c r="EP180" s="14"/>
      <c r="EQ180" s="14"/>
      <c r="ER180" s="14"/>
      <c r="ES180" s="14"/>
      <c r="ET180" s="14"/>
      <c r="EU180" s="14"/>
      <c r="EV180" s="14"/>
      <c r="EW180" s="14"/>
      <c r="EX180" s="14"/>
      <c r="EY180" s="14"/>
      <c r="EZ180" s="14"/>
      <c r="FA180" s="14"/>
      <c r="FB180" s="14"/>
      <c r="FC180" s="14"/>
      <c r="FD180" s="14"/>
      <c r="FE180" s="14"/>
      <c r="FF180" s="14"/>
      <c r="FG180" s="14"/>
      <c r="FH180" s="14"/>
      <c r="FI180" s="14"/>
      <c r="FJ180" s="14"/>
      <c r="FK180" s="14"/>
      <c r="FL180" s="14"/>
      <c r="FM180" s="14"/>
      <c r="FN180" s="14"/>
      <c r="FO180" s="14"/>
      <c r="FP180" s="14"/>
      <c r="FQ180" s="14"/>
      <c r="FR180" s="14"/>
      <c r="FS180" s="14"/>
      <c r="FT180" s="14"/>
      <c r="FU180" s="14"/>
      <c r="FV180" s="14"/>
      <c r="FW180" s="14"/>
      <c r="FX180" s="14"/>
      <c r="FY180" s="14"/>
      <c r="FZ180" s="14"/>
      <c r="GA180" s="14"/>
      <c r="GB180" s="14"/>
      <c r="GC180" s="14"/>
      <c r="GD180" s="14"/>
      <c r="GE180" s="14"/>
      <c r="GF180" s="14"/>
      <c r="GG180" s="14"/>
      <c r="GH180" s="14"/>
      <c r="GI180" s="14"/>
      <c r="GJ180" s="14"/>
      <c r="GK180" s="14"/>
      <c r="GL180" s="14"/>
      <c r="GM180" s="14"/>
      <c r="GN180" s="14"/>
      <c r="GO180" s="14"/>
      <c r="GP180" s="14"/>
      <c r="GQ180" s="14"/>
      <c r="GR180" s="14"/>
      <c r="GS180" s="14"/>
      <c r="GT180" s="14"/>
      <c r="GU180" s="14"/>
      <c r="GV180" s="14"/>
      <c r="GW180" s="14"/>
      <c r="GX180" s="14"/>
      <c r="GY180" s="14"/>
      <c r="GZ180" s="14"/>
      <c r="HA180" s="14"/>
      <c r="HB180" s="14"/>
      <c r="HC180" s="14"/>
      <c r="HD180" s="14"/>
      <c r="HE180" s="14"/>
      <c r="HF180" s="14"/>
      <c r="HG180" s="14"/>
      <c r="HH180" s="14"/>
      <c r="HI180" s="14"/>
      <c r="HJ180" s="14"/>
      <c r="HK180" s="14"/>
      <c r="HL180" s="14"/>
      <c r="HM180" s="14"/>
      <c r="HN180" s="14"/>
      <c r="HO180" s="14"/>
      <c r="HP180" s="14"/>
      <c r="HQ180" s="14"/>
      <c r="HR180" s="14"/>
      <c r="HS180" s="14"/>
      <c r="HT180" s="14"/>
      <c r="HU180" s="14"/>
      <c r="HV180" s="14"/>
      <c r="HW180" s="14"/>
      <c r="HX180" s="14"/>
      <c r="HY180" s="14"/>
      <c r="HZ180" s="14"/>
      <c r="IA180" s="14"/>
      <c r="IB180" s="14"/>
      <c r="IC180" s="14"/>
      <c r="ID180" s="14"/>
      <c r="IE180" s="14"/>
      <c r="IF180" s="14"/>
      <c r="IG180" s="14"/>
      <c r="IH180" s="14"/>
      <c r="II180" s="14"/>
      <c r="IJ180" s="14"/>
      <c r="IK180" s="14"/>
      <c r="IL180" s="14"/>
      <c r="IM180" s="14"/>
      <c r="IN180" s="14"/>
      <c r="IO180" s="14"/>
      <c r="IP180" s="14"/>
      <c r="IQ180" s="14"/>
      <c r="IR180" s="14"/>
      <c r="IS180" s="14"/>
      <c r="IT180" s="14"/>
      <c r="IU180" s="14"/>
      <c r="IV180" s="14"/>
      <c r="IW180" s="14"/>
    </row>
    <row r="181" spans="1:257" s="6" customFormat="1" ht="21" customHeight="1" x14ac:dyDescent="0.2">
      <c r="A181" s="114" t="s">
        <v>321</v>
      </c>
      <c r="B181" s="28" t="s">
        <v>149</v>
      </c>
      <c r="C181" s="15" t="s">
        <v>93</v>
      </c>
      <c r="D181" s="15" t="s">
        <v>26</v>
      </c>
      <c r="E181" s="15" t="s">
        <v>11</v>
      </c>
      <c r="F181" s="69" t="s">
        <v>320</v>
      </c>
      <c r="G181" s="15" t="s">
        <v>8</v>
      </c>
      <c r="H181" s="15" t="s">
        <v>5</v>
      </c>
      <c r="I181" s="162">
        <f t="shared" si="117"/>
        <v>0</v>
      </c>
      <c r="J181" s="26">
        <f t="shared" si="119"/>
        <v>1703</v>
      </c>
      <c r="K181" s="26">
        <f t="shared" si="120"/>
        <v>0</v>
      </c>
      <c r="L181" s="65"/>
      <c r="M181" s="65"/>
      <c r="N181" s="65"/>
      <c r="O181" s="65"/>
      <c r="P181" s="47">
        <v>600</v>
      </c>
      <c r="Q181" s="47">
        <v>0</v>
      </c>
      <c r="R181" s="47"/>
      <c r="S181" s="47"/>
      <c r="T181" s="47"/>
      <c r="U181" s="47"/>
      <c r="V181" s="65"/>
      <c r="W181" s="65"/>
      <c r="X181" s="65"/>
      <c r="Y181" s="65"/>
      <c r="Z181" s="65"/>
      <c r="AA181" s="65"/>
      <c r="AB181" s="65"/>
      <c r="AC181" s="65"/>
      <c r="AD181" s="65"/>
      <c r="AE181" s="65"/>
      <c r="AF181" s="65"/>
      <c r="AG181" s="65"/>
      <c r="AH181" s="65"/>
      <c r="AI181" s="65"/>
      <c r="AJ181" s="65"/>
      <c r="AK181" s="65"/>
      <c r="AL181" s="65"/>
      <c r="AM181" s="65"/>
      <c r="AN181" s="65"/>
      <c r="AO181" s="65"/>
      <c r="AP181" s="65"/>
      <c r="AQ181" s="65"/>
      <c r="AR181" s="65"/>
      <c r="AS181" s="65"/>
      <c r="AT181" s="65"/>
      <c r="AU181" s="65"/>
      <c r="AV181" s="65"/>
      <c r="AW181" s="47"/>
      <c r="AX181" s="47"/>
      <c r="AY181" s="47"/>
      <c r="AZ181" s="47"/>
      <c r="BA181" s="47"/>
      <c r="BB181" s="47"/>
      <c r="BC181" s="65"/>
      <c r="BD181" s="65"/>
      <c r="BE181" s="65"/>
      <c r="BF181" s="65"/>
      <c r="BG181" s="65"/>
      <c r="BH181" s="65"/>
      <c r="BI181" s="47"/>
      <c r="BJ181" s="47"/>
      <c r="BK181" s="47"/>
      <c r="BL181" s="65"/>
      <c r="BM181" s="65"/>
      <c r="BN181" s="65"/>
      <c r="BO181" s="65"/>
      <c r="BP181" s="65"/>
      <c r="BQ181" s="65"/>
      <c r="BR181" s="65">
        <v>1103</v>
      </c>
      <c r="BS181" s="65">
        <v>0</v>
      </c>
      <c r="BT181" s="65"/>
      <c r="BU181" s="65"/>
      <c r="BV181" s="65"/>
      <c r="BW181" s="65"/>
      <c r="BX181" s="47"/>
      <c r="BY181" s="112"/>
      <c r="BZ181" s="14"/>
      <c r="CA181" s="14"/>
      <c r="CB181" s="14"/>
      <c r="CC181" s="14"/>
      <c r="CD181" s="14"/>
      <c r="CE181" s="14"/>
      <c r="CF181" s="14"/>
      <c r="CG181" s="14"/>
      <c r="CH181" s="14"/>
      <c r="CI181" s="14"/>
      <c r="CJ181" s="14"/>
      <c r="CK181" s="14"/>
      <c r="CL181" s="14"/>
      <c r="CM181" s="14"/>
      <c r="CN181" s="14"/>
      <c r="CO181" s="14"/>
      <c r="CP181" s="14"/>
      <c r="CQ181" s="14"/>
      <c r="CR181" s="14"/>
      <c r="CS181" s="14"/>
      <c r="CT181" s="14"/>
      <c r="CU181" s="14"/>
      <c r="CV181" s="14"/>
      <c r="CW181" s="14"/>
      <c r="CX181" s="14"/>
      <c r="CY181" s="14"/>
      <c r="CZ181" s="14"/>
      <c r="DA181" s="14"/>
      <c r="DB181" s="14"/>
      <c r="DC181" s="14"/>
      <c r="DD181" s="14"/>
      <c r="DE181" s="14"/>
      <c r="DF181" s="14"/>
      <c r="DG181" s="14"/>
      <c r="DH181" s="14"/>
      <c r="DI181" s="14"/>
      <c r="DJ181" s="14"/>
      <c r="DK181" s="14"/>
      <c r="DL181" s="14"/>
      <c r="DM181" s="14"/>
      <c r="DN181" s="14"/>
      <c r="DO181" s="14"/>
      <c r="DP181" s="14"/>
      <c r="DQ181" s="14"/>
      <c r="DR181" s="14"/>
      <c r="DS181" s="14"/>
      <c r="DT181" s="14"/>
      <c r="DU181" s="14"/>
      <c r="DV181" s="14"/>
      <c r="DW181" s="14"/>
      <c r="DX181" s="14"/>
      <c r="DY181" s="14"/>
      <c r="DZ181" s="14"/>
      <c r="EA181" s="14"/>
      <c r="EB181" s="14"/>
      <c r="EC181" s="14"/>
      <c r="ED181" s="14"/>
      <c r="EE181" s="14"/>
      <c r="EF181" s="14"/>
      <c r="EG181" s="14"/>
      <c r="EH181" s="14"/>
      <c r="EI181" s="14"/>
      <c r="EJ181" s="14"/>
      <c r="EK181" s="14"/>
      <c r="EL181" s="14"/>
      <c r="EM181" s="14"/>
      <c r="EN181" s="14"/>
      <c r="EO181" s="14"/>
      <c r="EP181" s="14"/>
      <c r="EQ181" s="14"/>
      <c r="ER181" s="14"/>
      <c r="ES181" s="14"/>
      <c r="ET181" s="14"/>
      <c r="EU181" s="14"/>
      <c r="EV181" s="14"/>
      <c r="EW181" s="14"/>
      <c r="EX181" s="14"/>
      <c r="EY181" s="14"/>
      <c r="EZ181" s="14"/>
      <c r="FA181" s="14"/>
      <c r="FB181" s="14"/>
      <c r="FC181" s="14"/>
      <c r="FD181" s="14"/>
      <c r="FE181" s="14"/>
      <c r="FF181" s="14"/>
      <c r="FG181" s="14"/>
      <c r="FH181" s="14"/>
      <c r="FI181" s="14"/>
      <c r="FJ181" s="14"/>
      <c r="FK181" s="14"/>
      <c r="FL181" s="14"/>
      <c r="FM181" s="14"/>
      <c r="FN181" s="14"/>
      <c r="FO181" s="14"/>
      <c r="FP181" s="14"/>
      <c r="FQ181" s="14"/>
      <c r="FR181" s="14"/>
      <c r="FS181" s="14"/>
      <c r="FT181" s="14"/>
      <c r="FU181" s="14"/>
      <c r="FV181" s="14"/>
      <c r="FW181" s="14"/>
      <c r="FX181" s="14"/>
      <c r="FY181" s="14"/>
      <c r="FZ181" s="14"/>
      <c r="GA181" s="14"/>
      <c r="GB181" s="14"/>
      <c r="GC181" s="14"/>
      <c r="GD181" s="14"/>
      <c r="GE181" s="14"/>
      <c r="GF181" s="14"/>
      <c r="GG181" s="14"/>
      <c r="GH181" s="14"/>
      <c r="GI181" s="14"/>
      <c r="GJ181" s="14"/>
      <c r="GK181" s="14"/>
      <c r="GL181" s="14"/>
      <c r="GM181" s="14"/>
      <c r="GN181" s="14"/>
      <c r="GO181" s="14"/>
      <c r="GP181" s="14"/>
      <c r="GQ181" s="14"/>
      <c r="GR181" s="14"/>
      <c r="GS181" s="14"/>
      <c r="GT181" s="14"/>
      <c r="GU181" s="14"/>
      <c r="GV181" s="14"/>
      <c r="GW181" s="14"/>
      <c r="GX181" s="14"/>
      <c r="GY181" s="14"/>
      <c r="GZ181" s="14"/>
      <c r="HA181" s="14"/>
      <c r="HB181" s="14"/>
      <c r="HC181" s="14"/>
      <c r="HD181" s="14"/>
      <c r="HE181" s="14"/>
      <c r="HF181" s="14"/>
      <c r="HG181" s="14"/>
      <c r="HH181" s="14"/>
      <c r="HI181" s="14"/>
      <c r="HJ181" s="14"/>
      <c r="HK181" s="14"/>
      <c r="HL181" s="14"/>
      <c r="HM181" s="14"/>
      <c r="HN181" s="14"/>
      <c r="HO181" s="14"/>
      <c r="HP181" s="14"/>
      <c r="HQ181" s="14"/>
      <c r="HR181" s="14"/>
      <c r="HS181" s="14"/>
      <c r="HT181" s="14"/>
      <c r="HU181" s="14"/>
      <c r="HV181" s="14"/>
      <c r="HW181" s="14"/>
      <c r="HX181" s="14"/>
      <c r="HY181" s="14"/>
      <c r="HZ181" s="14"/>
      <c r="IA181" s="14"/>
      <c r="IB181" s="14"/>
      <c r="IC181" s="14"/>
      <c r="ID181" s="14"/>
      <c r="IE181" s="14"/>
      <c r="IF181" s="14"/>
      <c r="IG181" s="14"/>
      <c r="IH181" s="14"/>
      <c r="II181" s="14"/>
      <c r="IJ181" s="14"/>
      <c r="IK181" s="14"/>
      <c r="IL181" s="14"/>
      <c r="IM181" s="14"/>
      <c r="IN181" s="14"/>
      <c r="IO181" s="14"/>
      <c r="IP181" s="14"/>
      <c r="IQ181" s="14"/>
      <c r="IR181" s="14"/>
      <c r="IS181" s="14"/>
      <c r="IT181" s="14"/>
      <c r="IU181" s="14"/>
      <c r="IV181" s="14"/>
      <c r="IW181" s="14"/>
    </row>
    <row r="182" spans="1:257" s="6" customFormat="1" ht="28.5" customHeight="1" x14ac:dyDescent="0.2">
      <c r="A182" s="114" t="s">
        <v>322</v>
      </c>
      <c r="B182" s="28" t="s">
        <v>149</v>
      </c>
      <c r="C182" s="15" t="s">
        <v>93</v>
      </c>
      <c r="D182" s="15" t="s">
        <v>26</v>
      </c>
      <c r="E182" s="15" t="s">
        <v>11</v>
      </c>
      <c r="F182" s="69" t="s">
        <v>320</v>
      </c>
      <c r="G182" s="15" t="s">
        <v>8</v>
      </c>
      <c r="H182" s="15" t="s">
        <v>5</v>
      </c>
      <c r="I182" s="162">
        <f t="shared" si="117"/>
        <v>0</v>
      </c>
      <c r="J182" s="26">
        <f t="shared" si="119"/>
        <v>36551</v>
      </c>
      <c r="K182" s="26">
        <f t="shared" si="120"/>
        <v>36504</v>
      </c>
      <c r="L182" s="65"/>
      <c r="M182" s="65"/>
      <c r="N182" s="65"/>
      <c r="O182" s="65"/>
      <c r="P182" s="47">
        <v>12000</v>
      </c>
      <c r="Q182" s="47">
        <v>11979</v>
      </c>
      <c r="R182" s="47"/>
      <c r="S182" s="47"/>
      <c r="T182" s="47"/>
      <c r="U182" s="47"/>
      <c r="V182" s="65"/>
      <c r="W182" s="65"/>
      <c r="X182" s="65"/>
      <c r="Y182" s="65"/>
      <c r="Z182" s="65"/>
      <c r="AA182" s="65"/>
      <c r="AB182" s="65"/>
      <c r="AC182" s="65"/>
      <c r="AD182" s="65"/>
      <c r="AE182" s="65"/>
      <c r="AF182" s="65"/>
      <c r="AG182" s="65"/>
      <c r="AH182" s="65"/>
      <c r="AI182" s="65"/>
      <c r="AJ182" s="65"/>
      <c r="AK182" s="65">
        <v>12000</v>
      </c>
      <c r="AL182" s="65">
        <v>11974</v>
      </c>
      <c r="AM182" s="65"/>
      <c r="AN182" s="65"/>
      <c r="AO182" s="65"/>
      <c r="AP182" s="65"/>
      <c r="AQ182" s="65">
        <v>12551</v>
      </c>
      <c r="AR182" s="65">
        <v>12551</v>
      </c>
      <c r="AS182" s="65"/>
      <c r="AT182" s="65"/>
      <c r="AU182" s="65"/>
      <c r="AV182" s="65"/>
      <c r="AW182" s="47"/>
      <c r="AX182" s="47"/>
      <c r="AY182" s="47"/>
      <c r="AZ182" s="47"/>
      <c r="BA182" s="47"/>
      <c r="BB182" s="47"/>
      <c r="BC182" s="65"/>
      <c r="BD182" s="65"/>
      <c r="BE182" s="65"/>
      <c r="BF182" s="65"/>
      <c r="BG182" s="65"/>
      <c r="BH182" s="65"/>
      <c r="BI182" s="47"/>
      <c r="BJ182" s="47"/>
      <c r="BK182" s="47"/>
      <c r="BL182" s="65"/>
      <c r="BM182" s="65"/>
      <c r="BN182" s="65"/>
      <c r="BO182" s="65"/>
      <c r="BP182" s="65"/>
      <c r="BQ182" s="65"/>
      <c r="BR182" s="65"/>
      <c r="BS182" s="65"/>
      <c r="BT182" s="65"/>
      <c r="BU182" s="65"/>
      <c r="BV182" s="65"/>
      <c r="BW182" s="65"/>
      <c r="BX182" s="47"/>
      <c r="BY182" s="112"/>
      <c r="BZ182" s="14"/>
      <c r="CA182" s="14"/>
      <c r="CB182" s="14"/>
      <c r="CC182" s="14"/>
      <c r="CD182" s="14"/>
      <c r="CE182" s="14"/>
      <c r="CF182" s="14"/>
      <c r="CG182" s="14"/>
      <c r="CH182" s="14"/>
      <c r="CI182" s="14"/>
      <c r="CJ182" s="14"/>
      <c r="CK182" s="14"/>
      <c r="CL182" s="14"/>
      <c r="CM182" s="14"/>
      <c r="CN182" s="14"/>
      <c r="CO182" s="14"/>
      <c r="CP182" s="14"/>
      <c r="CQ182" s="14"/>
      <c r="CR182" s="14"/>
      <c r="CS182" s="14"/>
      <c r="CT182" s="14"/>
      <c r="CU182" s="14"/>
      <c r="CV182" s="14"/>
      <c r="CW182" s="14"/>
      <c r="CX182" s="14"/>
      <c r="CY182" s="14"/>
      <c r="CZ182" s="14"/>
      <c r="DA182" s="14"/>
      <c r="DB182" s="14"/>
      <c r="DC182" s="14"/>
      <c r="DD182" s="14"/>
      <c r="DE182" s="14"/>
      <c r="DF182" s="14"/>
      <c r="DG182" s="14"/>
      <c r="DH182" s="14"/>
      <c r="DI182" s="14"/>
      <c r="DJ182" s="14"/>
      <c r="DK182" s="14"/>
      <c r="DL182" s="14"/>
      <c r="DM182" s="14"/>
      <c r="DN182" s="14"/>
      <c r="DO182" s="14"/>
      <c r="DP182" s="14"/>
      <c r="DQ182" s="14"/>
      <c r="DR182" s="14"/>
      <c r="DS182" s="14"/>
      <c r="DT182" s="14"/>
      <c r="DU182" s="14"/>
      <c r="DV182" s="14"/>
      <c r="DW182" s="14"/>
      <c r="DX182" s="14"/>
      <c r="DY182" s="14"/>
      <c r="DZ182" s="14"/>
      <c r="EA182" s="14"/>
      <c r="EB182" s="14"/>
      <c r="EC182" s="14"/>
      <c r="ED182" s="14"/>
      <c r="EE182" s="14"/>
      <c r="EF182" s="14"/>
      <c r="EG182" s="14"/>
      <c r="EH182" s="14"/>
      <c r="EI182" s="14"/>
      <c r="EJ182" s="14"/>
      <c r="EK182" s="14"/>
      <c r="EL182" s="14"/>
      <c r="EM182" s="14"/>
      <c r="EN182" s="14"/>
      <c r="EO182" s="14"/>
      <c r="EP182" s="14"/>
      <c r="EQ182" s="14"/>
      <c r="ER182" s="14"/>
      <c r="ES182" s="14"/>
      <c r="ET182" s="14"/>
      <c r="EU182" s="14"/>
      <c r="EV182" s="14"/>
      <c r="EW182" s="14"/>
      <c r="EX182" s="14"/>
      <c r="EY182" s="14"/>
      <c r="EZ182" s="14"/>
      <c r="FA182" s="14"/>
      <c r="FB182" s="14"/>
      <c r="FC182" s="14"/>
      <c r="FD182" s="14"/>
      <c r="FE182" s="14"/>
      <c r="FF182" s="14"/>
      <c r="FG182" s="14"/>
      <c r="FH182" s="14"/>
      <c r="FI182" s="14"/>
      <c r="FJ182" s="14"/>
      <c r="FK182" s="14"/>
      <c r="FL182" s="14"/>
      <c r="FM182" s="14"/>
      <c r="FN182" s="14"/>
      <c r="FO182" s="14"/>
      <c r="FP182" s="14"/>
      <c r="FQ182" s="14"/>
      <c r="FR182" s="14"/>
      <c r="FS182" s="14"/>
      <c r="FT182" s="14"/>
      <c r="FU182" s="14"/>
      <c r="FV182" s="14"/>
      <c r="FW182" s="14"/>
      <c r="FX182" s="14"/>
      <c r="FY182" s="14"/>
      <c r="FZ182" s="14"/>
      <c r="GA182" s="14"/>
      <c r="GB182" s="14"/>
      <c r="GC182" s="14"/>
      <c r="GD182" s="14"/>
      <c r="GE182" s="14"/>
      <c r="GF182" s="14"/>
      <c r="GG182" s="14"/>
      <c r="GH182" s="14"/>
      <c r="GI182" s="14"/>
      <c r="GJ182" s="14"/>
      <c r="GK182" s="14"/>
      <c r="GL182" s="14"/>
      <c r="GM182" s="14"/>
      <c r="GN182" s="14"/>
      <c r="GO182" s="14"/>
      <c r="GP182" s="14"/>
      <c r="GQ182" s="14"/>
      <c r="GR182" s="14"/>
      <c r="GS182" s="14"/>
      <c r="GT182" s="14"/>
      <c r="GU182" s="14"/>
      <c r="GV182" s="14"/>
      <c r="GW182" s="14"/>
      <c r="GX182" s="14"/>
      <c r="GY182" s="14"/>
      <c r="GZ182" s="14"/>
      <c r="HA182" s="14"/>
      <c r="HB182" s="14"/>
      <c r="HC182" s="14"/>
      <c r="HD182" s="14"/>
      <c r="HE182" s="14"/>
      <c r="HF182" s="14"/>
      <c r="HG182" s="14"/>
      <c r="HH182" s="14"/>
      <c r="HI182" s="14"/>
      <c r="HJ182" s="14"/>
      <c r="HK182" s="14"/>
      <c r="HL182" s="14"/>
      <c r="HM182" s="14"/>
      <c r="HN182" s="14"/>
      <c r="HO182" s="14"/>
      <c r="HP182" s="14"/>
      <c r="HQ182" s="14"/>
      <c r="HR182" s="14"/>
      <c r="HS182" s="14"/>
      <c r="HT182" s="14"/>
      <c r="HU182" s="14"/>
      <c r="HV182" s="14"/>
      <c r="HW182" s="14"/>
      <c r="HX182" s="14"/>
      <c r="HY182" s="14"/>
      <c r="HZ182" s="14"/>
      <c r="IA182" s="14"/>
      <c r="IB182" s="14"/>
      <c r="IC182" s="14"/>
      <c r="ID182" s="14"/>
      <c r="IE182" s="14"/>
      <c r="IF182" s="14"/>
      <c r="IG182" s="14"/>
      <c r="IH182" s="14"/>
      <c r="II182" s="14"/>
      <c r="IJ182" s="14"/>
      <c r="IK182" s="14"/>
      <c r="IL182" s="14"/>
      <c r="IM182" s="14"/>
      <c r="IN182" s="14"/>
      <c r="IO182" s="14"/>
      <c r="IP182" s="14"/>
      <c r="IQ182" s="14"/>
      <c r="IR182" s="14"/>
      <c r="IS182" s="14"/>
      <c r="IT182" s="14"/>
      <c r="IU182" s="14"/>
      <c r="IV182" s="14"/>
      <c r="IW182" s="14"/>
    </row>
    <row r="183" spans="1:257" s="6" customFormat="1" ht="56.25" x14ac:dyDescent="0.2">
      <c r="A183" s="114" t="s">
        <v>307</v>
      </c>
      <c r="B183" s="28" t="s">
        <v>149</v>
      </c>
      <c r="C183" s="15" t="s">
        <v>101</v>
      </c>
      <c r="D183" s="15" t="s">
        <v>15</v>
      </c>
      <c r="E183" s="15" t="s">
        <v>12</v>
      </c>
      <c r="F183" s="69" t="s">
        <v>308</v>
      </c>
      <c r="G183" s="15" t="s">
        <v>8</v>
      </c>
      <c r="H183" s="15" t="s">
        <v>5</v>
      </c>
      <c r="I183" s="163">
        <f t="shared" si="117"/>
        <v>0</v>
      </c>
      <c r="J183" s="76">
        <f t="shared" si="119"/>
        <v>7308</v>
      </c>
      <c r="K183" s="76">
        <f t="shared" si="120"/>
        <v>1869</v>
      </c>
      <c r="L183" s="65"/>
      <c r="M183" s="65"/>
      <c r="N183" s="65"/>
      <c r="O183" s="65"/>
      <c r="P183" s="47">
        <v>840</v>
      </c>
      <c r="Q183" s="47">
        <v>735</v>
      </c>
      <c r="R183" s="47"/>
      <c r="S183" s="47">
        <v>420</v>
      </c>
      <c r="T183" s="47"/>
      <c r="U183" s="47"/>
      <c r="V183" s="65"/>
      <c r="W183" s="65"/>
      <c r="X183" s="65"/>
      <c r="Y183" s="65">
        <v>210</v>
      </c>
      <c r="Z183" s="65"/>
      <c r="AA183" s="65"/>
      <c r="AB183" s="65">
        <v>63</v>
      </c>
      <c r="AC183" s="65"/>
      <c r="AD183" s="65"/>
      <c r="AE183" s="65">
        <v>525</v>
      </c>
      <c r="AF183" s="65">
        <v>525</v>
      </c>
      <c r="AG183" s="65"/>
      <c r="AH183" s="65">
        <v>420</v>
      </c>
      <c r="AI183" s="65"/>
      <c r="AJ183" s="65"/>
      <c r="AK183" s="65">
        <v>420</v>
      </c>
      <c r="AL183" s="65">
        <v>420</v>
      </c>
      <c r="AM183" s="65"/>
      <c r="AN183" s="65"/>
      <c r="AO183" s="65"/>
      <c r="AP183" s="65"/>
      <c r="AQ183" s="65"/>
      <c r="AR183" s="65"/>
      <c r="AS183" s="65"/>
      <c r="AT183" s="65">
        <v>420</v>
      </c>
      <c r="AU183" s="65"/>
      <c r="AV183" s="65"/>
      <c r="AW183" s="47">
        <v>420</v>
      </c>
      <c r="AX183" s="47"/>
      <c r="AY183" s="47"/>
      <c r="AZ183" s="47">
        <v>420</v>
      </c>
      <c r="BA183" s="47"/>
      <c r="BB183" s="47"/>
      <c r="BC183" s="65">
        <v>420</v>
      </c>
      <c r="BD183" s="65"/>
      <c r="BE183" s="65"/>
      <c r="BF183" s="65">
        <v>21</v>
      </c>
      <c r="BG183" s="65"/>
      <c r="BH183" s="65"/>
      <c r="BI183" s="47"/>
      <c r="BJ183" s="47"/>
      <c r="BK183" s="47"/>
      <c r="BL183" s="65">
        <v>840</v>
      </c>
      <c r="BM183" s="65">
        <v>189</v>
      </c>
      <c r="BN183" s="65"/>
      <c r="BO183" s="65">
        <v>504</v>
      </c>
      <c r="BP183" s="65"/>
      <c r="BQ183" s="65"/>
      <c r="BR183" s="65"/>
      <c r="BS183" s="65"/>
      <c r="BT183" s="65"/>
      <c r="BU183" s="65">
        <v>525</v>
      </c>
      <c r="BV183" s="65"/>
      <c r="BW183" s="65"/>
      <c r="BX183" s="47">
        <v>840</v>
      </c>
      <c r="BY183" s="112"/>
      <c r="BZ183" s="14"/>
      <c r="CA183" s="14"/>
      <c r="CB183" s="14"/>
      <c r="CC183" s="14"/>
      <c r="CD183" s="14"/>
      <c r="CE183" s="14"/>
      <c r="CF183" s="14"/>
      <c r="CG183" s="14"/>
      <c r="CH183" s="14"/>
      <c r="CI183" s="14"/>
      <c r="CJ183" s="14"/>
      <c r="CK183" s="14"/>
      <c r="CL183" s="14"/>
      <c r="CM183" s="14"/>
      <c r="CN183" s="14"/>
      <c r="CO183" s="14"/>
      <c r="CP183" s="14"/>
      <c r="CQ183" s="14"/>
      <c r="CR183" s="14"/>
      <c r="CS183" s="14"/>
      <c r="CT183" s="14"/>
      <c r="CU183" s="14"/>
      <c r="CV183" s="14"/>
      <c r="CW183" s="14"/>
      <c r="CX183" s="14"/>
      <c r="CY183" s="14"/>
      <c r="CZ183" s="14"/>
      <c r="DA183" s="14"/>
      <c r="DB183" s="14"/>
      <c r="DC183" s="14"/>
      <c r="DD183" s="14"/>
      <c r="DE183" s="14"/>
      <c r="DF183" s="14"/>
      <c r="DG183" s="14"/>
      <c r="DH183" s="14"/>
      <c r="DI183" s="14"/>
      <c r="DJ183" s="14"/>
      <c r="DK183" s="14"/>
      <c r="DL183" s="14"/>
      <c r="DM183" s="14"/>
      <c r="DN183" s="14"/>
      <c r="DO183" s="14"/>
      <c r="DP183" s="14"/>
      <c r="DQ183" s="14"/>
      <c r="DR183" s="14"/>
      <c r="DS183" s="14"/>
      <c r="DT183" s="14"/>
      <c r="DU183" s="14"/>
      <c r="DV183" s="14"/>
      <c r="DW183" s="14"/>
      <c r="DX183" s="14"/>
      <c r="DY183" s="14"/>
      <c r="DZ183" s="14"/>
      <c r="EA183" s="14"/>
      <c r="EB183" s="14"/>
      <c r="EC183" s="14"/>
      <c r="ED183" s="14"/>
      <c r="EE183" s="14"/>
      <c r="EF183" s="14"/>
      <c r="EG183" s="14"/>
      <c r="EH183" s="14"/>
      <c r="EI183" s="14"/>
      <c r="EJ183" s="14"/>
      <c r="EK183" s="14"/>
      <c r="EL183" s="14"/>
      <c r="EM183" s="14"/>
      <c r="EN183" s="14"/>
      <c r="EO183" s="14"/>
      <c r="EP183" s="14"/>
      <c r="EQ183" s="14"/>
      <c r="ER183" s="14"/>
      <c r="ES183" s="14"/>
      <c r="ET183" s="14"/>
      <c r="EU183" s="14"/>
      <c r="EV183" s="14"/>
      <c r="EW183" s="14"/>
      <c r="EX183" s="14"/>
      <c r="EY183" s="14"/>
      <c r="EZ183" s="14"/>
      <c r="FA183" s="14"/>
      <c r="FB183" s="14"/>
      <c r="FC183" s="14"/>
      <c r="FD183" s="14"/>
      <c r="FE183" s="14"/>
      <c r="FF183" s="14"/>
      <c r="FG183" s="14"/>
      <c r="FH183" s="14"/>
      <c r="FI183" s="14"/>
      <c r="FJ183" s="14"/>
      <c r="FK183" s="14"/>
      <c r="FL183" s="14"/>
      <c r="FM183" s="14"/>
      <c r="FN183" s="14"/>
      <c r="FO183" s="14"/>
      <c r="FP183" s="14"/>
      <c r="FQ183" s="14"/>
      <c r="FR183" s="14"/>
      <c r="FS183" s="14"/>
      <c r="FT183" s="14"/>
      <c r="FU183" s="14"/>
      <c r="FV183" s="14"/>
      <c r="FW183" s="14"/>
      <c r="FX183" s="14"/>
      <c r="FY183" s="14"/>
      <c r="FZ183" s="14"/>
      <c r="GA183" s="14"/>
      <c r="GB183" s="14"/>
      <c r="GC183" s="14"/>
      <c r="GD183" s="14"/>
      <c r="GE183" s="14"/>
      <c r="GF183" s="14"/>
      <c r="GG183" s="14"/>
      <c r="GH183" s="14"/>
      <c r="GI183" s="14"/>
      <c r="GJ183" s="14"/>
      <c r="GK183" s="14"/>
      <c r="GL183" s="14"/>
      <c r="GM183" s="14"/>
      <c r="GN183" s="14"/>
      <c r="GO183" s="14"/>
      <c r="GP183" s="14"/>
      <c r="GQ183" s="14"/>
      <c r="GR183" s="14"/>
      <c r="GS183" s="14"/>
      <c r="GT183" s="14"/>
      <c r="GU183" s="14"/>
      <c r="GV183" s="14"/>
      <c r="GW183" s="14"/>
      <c r="GX183" s="14"/>
      <c r="GY183" s="14"/>
      <c r="GZ183" s="14"/>
      <c r="HA183" s="14"/>
      <c r="HB183" s="14"/>
      <c r="HC183" s="14"/>
      <c r="HD183" s="14"/>
      <c r="HE183" s="14"/>
      <c r="HF183" s="14"/>
      <c r="HG183" s="14"/>
      <c r="HH183" s="14"/>
      <c r="HI183" s="14"/>
      <c r="HJ183" s="14"/>
      <c r="HK183" s="14"/>
      <c r="HL183" s="14"/>
      <c r="HM183" s="14"/>
      <c r="HN183" s="14"/>
      <c r="HO183" s="14"/>
      <c r="HP183" s="14"/>
      <c r="HQ183" s="14"/>
      <c r="HR183" s="14"/>
      <c r="HS183" s="14"/>
      <c r="HT183" s="14"/>
      <c r="HU183" s="14"/>
      <c r="HV183" s="14"/>
      <c r="HW183" s="14"/>
      <c r="HX183" s="14"/>
      <c r="HY183" s="14"/>
      <c r="HZ183" s="14"/>
      <c r="IA183" s="14"/>
      <c r="IB183" s="14"/>
      <c r="IC183" s="14"/>
      <c r="ID183" s="14"/>
      <c r="IE183" s="14"/>
      <c r="IF183" s="14"/>
      <c r="IG183" s="14"/>
      <c r="IH183" s="14"/>
      <c r="II183" s="14"/>
      <c r="IJ183" s="14"/>
      <c r="IK183" s="14"/>
      <c r="IL183" s="14"/>
      <c r="IM183" s="14"/>
      <c r="IN183" s="14"/>
      <c r="IO183" s="14"/>
      <c r="IP183" s="14"/>
      <c r="IQ183" s="14"/>
      <c r="IR183" s="14"/>
      <c r="IS183" s="14"/>
      <c r="IT183" s="14"/>
      <c r="IU183" s="14"/>
      <c r="IV183" s="14"/>
      <c r="IW183" s="14"/>
    </row>
    <row r="184" spans="1:257" s="6" customFormat="1" ht="56.25" x14ac:dyDescent="0.2">
      <c r="A184" s="114" t="s">
        <v>312</v>
      </c>
      <c r="B184" s="28" t="s">
        <v>149</v>
      </c>
      <c r="C184" s="15" t="s">
        <v>95</v>
      </c>
      <c r="D184" s="15" t="s">
        <v>17</v>
      </c>
      <c r="E184" s="15" t="s">
        <v>1</v>
      </c>
      <c r="F184" s="69" t="s">
        <v>313</v>
      </c>
      <c r="G184" s="15" t="s">
        <v>8</v>
      </c>
      <c r="H184" s="15" t="s">
        <v>5</v>
      </c>
      <c r="I184" s="163">
        <f t="shared" si="117"/>
        <v>0</v>
      </c>
      <c r="J184" s="76">
        <f t="shared" si="119"/>
        <v>700</v>
      </c>
      <c r="K184" s="76">
        <f t="shared" si="120"/>
        <v>700</v>
      </c>
      <c r="L184" s="65"/>
      <c r="M184" s="65"/>
      <c r="N184" s="65"/>
      <c r="O184" s="65"/>
      <c r="P184" s="47"/>
      <c r="Q184" s="47"/>
      <c r="R184" s="47"/>
      <c r="S184" s="47"/>
      <c r="T184" s="47"/>
      <c r="U184" s="47"/>
      <c r="V184" s="65"/>
      <c r="W184" s="65"/>
      <c r="X184" s="65"/>
      <c r="Y184" s="65">
        <v>100</v>
      </c>
      <c r="Z184" s="65">
        <f>Y184</f>
        <v>100</v>
      </c>
      <c r="AA184" s="65"/>
      <c r="AB184" s="65">
        <v>100</v>
      </c>
      <c r="AC184" s="65">
        <f>AB184</f>
        <v>100</v>
      </c>
      <c r="AD184" s="65"/>
      <c r="AE184" s="65">
        <v>100</v>
      </c>
      <c r="AF184" s="65">
        <f>AE184</f>
        <v>100</v>
      </c>
      <c r="AG184" s="65"/>
      <c r="AH184" s="65">
        <v>100</v>
      </c>
      <c r="AI184" s="65">
        <f>AH184</f>
        <v>100</v>
      </c>
      <c r="AJ184" s="65"/>
      <c r="AK184" s="65"/>
      <c r="AL184" s="65"/>
      <c r="AM184" s="65"/>
      <c r="AN184" s="65"/>
      <c r="AO184" s="65"/>
      <c r="AP184" s="65"/>
      <c r="AQ184" s="65"/>
      <c r="AR184" s="65"/>
      <c r="AS184" s="65"/>
      <c r="AT184" s="65"/>
      <c r="AU184" s="65"/>
      <c r="AV184" s="65"/>
      <c r="AW184" s="47"/>
      <c r="AX184" s="47"/>
      <c r="AY184" s="47"/>
      <c r="AZ184" s="47"/>
      <c r="BA184" s="47"/>
      <c r="BB184" s="47"/>
      <c r="BC184" s="65">
        <v>100</v>
      </c>
      <c r="BD184" s="65">
        <f>BC184</f>
        <v>100</v>
      </c>
      <c r="BE184" s="65"/>
      <c r="BF184" s="65"/>
      <c r="BG184" s="65"/>
      <c r="BH184" s="65"/>
      <c r="BI184" s="47">
        <v>100</v>
      </c>
      <c r="BJ184" s="47">
        <f>BI184</f>
        <v>100</v>
      </c>
      <c r="BK184" s="47"/>
      <c r="BL184" s="65"/>
      <c r="BM184" s="65"/>
      <c r="BN184" s="65"/>
      <c r="BO184" s="65">
        <v>100</v>
      </c>
      <c r="BP184" s="65">
        <f>BO184</f>
        <v>100</v>
      </c>
      <c r="BQ184" s="65"/>
      <c r="BR184" s="65"/>
      <c r="BS184" s="65"/>
      <c r="BT184" s="65"/>
      <c r="BU184" s="65"/>
      <c r="BV184" s="65"/>
      <c r="BW184" s="65"/>
      <c r="BX184" s="47"/>
      <c r="BY184" s="112"/>
      <c r="BZ184" s="14"/>
      <c r="CA184" s="14"/>
      <c r="CB184" s="14"/>
      <c r="CC184" s="14"/>
      <c r="CD184" s="14"/>
      <c r="CE184" s="14"/>
      <c r="CF184" s="14"/>
      <c r="CG184" s="14"/>
      <c r="CH184" s="14"/>
      <c r="CI184" s="14"/>
      <c r="CJ184" s="14"/>
      <c r="CK184" s="14"/>
      <c r="CL184" s="14"/>
      <c r="CM184" s="14"/>
      <c r="CN184" s="14"/>
      <c r="CO184" s="14"/>
      <c r="CP184" s="14"/>
      <c r="CQ184" s="14"/>
      <c r="CR184" s="14"/>
      <c r="CS184" s="14"/>
      <c r="CT184" s="14"/>
      <c r="CU184" s="14"/>
      <c r="CV184" s="14"/>
      <c r="CW184" s="14"/>
      <c r="CX184" s="14"/>
      <c r="CY184" s="14"/>
      <c r="CZ184" s="14"/>
      <c r="DA184" s="14"/>
      <c r="DB184" s="14"/>
      <c r="DC184" s="14"/>
      <c r="DD184" s="14"/>
      <c r="DE184" s="14"/>
      <c r="DF184" s="14"/>
      <c r="DG184" s="14"/>
      <c r="DH184" s="14"/>
      <c r="DI184" s="14"/>
      <c r="DJ184" s="14"/>
      <c r="DK184" s="14"/>
      <c r="DL184" s="14"/>
      <c r="DM184" s="14"/>
      <c r="DN184" s="14"/>
      <c r="DO184" s="14"/>
      <c r="DP184" s="14"/>
      <c r="DQ184" s="14"/>
      <c r="DR184" s="14"/>
      <c r="DS184" s="14"/>
      <c r="DT184" s="14"/>
      <c r="DU184" s="14"/>
      <c r="DV184" s="14"/>
      <c r="DW184" s="14"/>
      <c r="DX184" s="14"/>
      <c r="DY184" s="14"/>
      <c r="DZ184" s="14"/>
      <c r="EA184" s="14"/>
      <c r="EB184" s="14"/>
      <c r="EC184" s="14"/>
      <c r="ED184" s="14"/>
      <c r="EE184" s="14"/>
      <c r="EF184" s="14"/>
      <c r="EG184" s="14"/>
      <c r="EH184" s="14"/>
      <c r="EI184" s="14"/>
      <c r="EJ184" s="14"/>
      <c r="EK184" s="14"/>
      <c r="EL184" s="14"/>
      <c r="EM184" s="14"/>
      <c r="EN184" s="14"/>
      <c r="EO184" s="14"/>
      <c r="EP184" s="14"/>
      <c r="EQ184" s="14"/>
      <c r="ER184" s="14"/>
      <c r="ES184" s="14"/>
      <c r="ET184" s="14"/>
      <c r="EU184" s="14"/>
      <c r="EV184" s="14"/>
      <c r="EW184" s="14"/>
      <c r="EX184" s="14"/>
      <c r="EY184" s="14"/>
      <c r="EZ184" s="14"/>
      <c r="FA184" s="14"/>
      <c r="FB184" s="14"/>
      <c r="FC184" s="14"/>
      <c r="FD184" s="14"/>
      <c r="FE184" s="14"/>
      <c r="FF184" s="14"/>
      <c r="FG184" s="14"/>
      <c r="FH184" s="14"/>
      <c r="FI184" s="14"/>
      <c r="FJ184" s="14"/>
      <c r="FK184" s="14"/>
      <c r="FL184" s="14"/>
      <c r="FM184" s="14"/>
      <c r="FN184" s="14"/>
      <c r="FO184" s="14"/>
      <c r="FP184" s="14"/>
      <c r="FQ184" s="14"/>
      <c r="FR184" s="14"/>
      <c r="FS184" s="14"/>
      <c r="FT184" s="14"/>
      <c r="FU184" s="14"/>
      <c r="FV184" s="14"/>
      <c r="FW184" s="14"/>
      <c r="FX184" s="14"/>
      <c r="FY184" s="14"/>
      <c r="FZ184" s="14"/>
      <c r="GA184" s="14"/>
      <c r="GB184" s="14"/>
      <c r="GC184" s="14"/>
      <c r="GD184" s="14"/>
      <c r="GE184" s="14"/>
      <c r="GF184" s="14"/>
      <c r="GG184" s="14"/>
      <c r="GH184" s="14"/>
      <c r="GI184" s="14"/>
      <c r="GJ184" s="14"/>
      <c r="GK184" s="14"/>
      <c r="GL184" s="14"/>
      <c r="GM184" s="14"/>
      <c r="GN184" s="14"/>
      <c r="GO184" s="14"/>
      <c r="GP184" s="14"/>
      <c r="GQ184" s="14"/>
      <c r="GR184" s="14"/>
      <c r="GS184" s="14"/>
      <c r="GT184" s="14"/>
      <c r="GU184" s="14"/>
      <c r="GV184" s="14"/>
      <c r="GW184" s="14"/>
      <c r="GX184" s="14"/>
      <c r="GY184" s="14"/>
      <c r="GZ184" s="14"/>
      <c r="HA184" s="14"/>
      <c r="HB184" s="14"/>
      <c r="HC184" s="14"/>
      <c r="HD184" s="14"/>
      <c r="HE184" s="14"/>
      <c r="HF184" s="14"/>
      <c r="HG184" s="14"/>
      <c r="HH184" s="14"/>
      <c r="HI184" s="14"/>
      <c r="HJ184" s="14"/>
      <c r="HK184" s="14"/>
      <c r="HL184" s="14"/>
      <c r="HM184" s="14"/>
      <c r="HN184" s="14"/>
      <c r="HO184" s="14"/>
      <c r="HP184" s="14"/>
      <c r="HQ184" s="14"/>
      <c r="HR184" s="14"/>
      <c r="HS184" s="14"/>
      <c r="HT184" s="14"/>
      <c r="HU184" s="14"/>
      <c r="HV184" s="14"/>
      <c r="HW184" s="14"/>
      <c r="HX184" s="14"/>
      <c r="HY184" s="14"/>
      <c r="HZ184" s="14"/>
      <c r="IA184" s="14"/>
      <c r="IB184" s="14"/>
      <c r="IC184" s="14"/>
      <c r="ID184" s="14"/>
      <c r="IE184" s="14"/>
      <c r="IF184" s="14"/>
      <c r="IG184" s="14"/>
      <c r="IH184" s="14"/>
      <c r="II184" s="14"/>
      <c r="IJ184" s="14"/>
      <c r="IK184" s="14"/>
      <c r="IL184" s="14"/>
      <c r="IM184" s="14"/>
      <c r="IN184" s="14"/>
      <c r="IO184" s="14"/>
      <c r="IP184" s="14"/>
      <c r="IQ184" s="14"/>
      <c r="IR184" s="14"/>
      <c r="IS184" s="14"/>
      <c r="IT184" s="14"/>
      <c r="IU184" s="14"/>
      <c r="IV184" s="14"/>
      <c r="IW184" s="14"/>
    </row>
    <row r="185" spans="1:257" s="6" customFormat="1" ht="45" x14ac:dyDescent="0.2">
      <c r="A185" s="114" t="s">
        <v>325</v>
      </c>
      <c r="B185" s="28" t="s">
        <v>149</v>
      </c>
      <c r="C185" s="15" t="s">
        <v>323</v>
      </c>
      <c r="D185" s="15" t="s">
        <v>84</v>
      </c>
      <c r="E185" s="15" t="s">
        <v>11</v>
      </c>
      <c r="F185" s="15" t="s">
        <v>324</v>
      </c>
      <c r="G185" s="15" t="s">
        <v>8</v>
      </c>
      <c r="H185" s="15" t="s">
        <v>5</v>
      </c>
      <c r="I185" s="163">
        <f t="shared" si="117"/>
        <v>0</v>
      </c>
      <c r="J185" s="76">
        <f t="shared" si="119"/>
        <v>4000</v>
      </c>
      <c r="K185" s="76">
        <f t="shared" si="120"/>
        <v>4000</v>
      </c>
      <c r="L185" s="65"/>
      <c r="M185" s="65"/>
      <c r="N185" s="65"/>
      <c r="O185" s="65"/>
      <c r="P185" s="47"/>
      <c r="Q185" s="47"/>
      <c r="R185" s="47"/>
      <c r="S185" s="47"/>
      <c r="T185" s="47"/>
      <c r="U185" s="47"/>
      <c r="V185" s="65">
        <v>350</v>
      </c>
      <c r="W185" s="65">
        <v>350</v>
      </c>
      <c r="X185" s="65"/>
      <c r="Y185" s="65"/>
      <c r="Z185" s="65"/>
      <c r="AA185" s="65"/>
      <c r="AB185" s="65"/>
      <c r="AC185" s="65"/>
      <c r="AD185" s="65"/>
      <c r="AE185" s="65">
        <v>700</v>
      </c>
      <c r="AF185" s="65">
        <v>700</v>
      </c>
      <c r="AG185" s="65"/>
      <c r="AH185" s="65"/>
      <c r="AI185" s="65"/>
      <c r="AJ185" s="65"/>
      <c r="AK185" s="65"/>
      <c r="AL185" s="65"/>
      <c r="AM185" s="65"/>
      <c r="AN185" s="65"/>
      <c r="AO185" s="65"/>
      <c r="AP185" s="65"/>
      <c r="AQ185" s="65"/>
      <c r="AR185" s="65"/>
      <c r="AS185" s="65"/>
      <c r="AT185" s="65"/>
      <c r="AU185" s="65"/>
      <c r="AV185" s="65"/>
      <c r="AW185" s="47">
        <v>350</v>
      </c>
      <c r="AX185" s="47">
        <v>350</v>
      </c>
      <c r="AY185" s="47"/>
      <c r="AZ185" s="47">
        <v>150</v>
      </c>
      <c r="BA185" s="47">
        <v>150</v>
      </c>
      <c r="BB185" s="47"/>
      <c r="BC185" s="65">
        <v>700</v>
      </c>
      <c r="BD185" s="65">
        <v>700</v>
      </c>
      <c r="BE185" s="65"/>
      <c r="BF185" s="65"/>
      <c r="BG185" s="65"/>
      <c r="BH185" s="65"/>
      <c r="BI185" s="47"/>
      <c r="BJ185" s="47"/>
      <c r="BK185" s="47"/>
      <c r="BL185" s="65">
        <v>700</v>
      </c>
      <c r="BM185" s="65">
        <v>700</v>
      </c>
      <c r="BN185" s="65"/>
      <c r="BO185" s="65"/>
      <c r="BP185" s="65"/>
      <c r="BQ185" s="65"/>
      <c r="BR185" s="65">
        <v>900</v>
      </c>
      <c r="BS185" s="65">
        <v>900</v>
      </c>
      <c r="BT185" s="65"/>
      <c r="BU185" s="65"/>
      <c r="BV185" s="65"/>
      <c r="BW185" s="65"/>
      <c r="BX185" s="47">
        <v>150</v>
      </c>
      <c r="BY185" s="112">
        <v>150</v>
      </c>
      <c r="BZ185" s="14"/>
      <c r="CA185" s="14"/>
      <c r="CB185" s="14"/>
      <c r="CC185" s="14"/>
      <c r="CD185" s="14"/>
      <c r="CE185" s="14"/>
      <c r="CF185" s="14"/>
      <c r="CG185" s="14"/>
      <c r="CH185" s="14"/>
      <c r="CI185" s="14"/>
      <c r="CJ185" s="14"/>
      <c r="CK185" s="14"/>
      <c r="CL185" s="14"/>
      <c r="CM185" s="14"/>
      <c r="CN185" s="14"/>
      <c r="CO185" s="14"/>
      <c r="CP185" s="14"/>
      <c r="CQ185" s="14"/>
      <c r="CR185" s="14"/>
      <c r="CS185" s="14"/>
      <c r="CT185" s="14"/>
      <c r="CU185" s="14"/>
      <c r="CV185" s="14"/>
      <c r="CW185" s="14"/>
      <c r="CX185" s="14"/>
      <c r="CY185" s="14"/>
      <c r="CZ185" s="14"/>
      <c r="DA185" s="14"/>
      <c r="DB185" s="14"/>
      <c r="DC185" s="14"/>
      <c r="DD185" s="14"/>
      <c r="DE185" s="14"/>
      <c r="DF185" s="14"/>
      <c r="DG185" s="14"/>
      <c r="DH185" s="14"/>
      <c r="DI185" s="14"/>
      <c r="DJ185" s="14"/>
      <c r="DK185" s="14"/>
      <c r="DL185" s="14"/>
      <c r="DM185" s="14"/>
      <c r="DN185" s="14"/>
      <c r="DO185" s="14"/>
      <c r="DP185" s="14"/>
      <c r="DQ185" s="14"/>
      <c r="DR185" s="14"/>
      <c r="DS185" s="14"/>
      <c r="DT185" s="14"/>
      <c r="DU185" s="14"/>
      <c r="DV185" s="14"/>
      <c r="DW185" s="14"/>
      <c r="DX185" s="14"/>
      <c r="DY185" s="14"/>
      <c r="DZ185" s="14"/>
      <c r="EA185" s="14"/>
      <c r="EB185" s="14"/>
      <c r="EC185" s="14"/>
      <c r="ED185" s="14"/>
      <c r="EE185" s="14"/>
      <c r="EF185" s="14"/>
      <c r="EG185" s="14"/>
      <c r="EH185" s="14"/>
      <c r="EI185" s="14"/>
      <c r="EJ185" s="14"/>
      <c r="EK185" s="14"/>
      <c r="EL185" s="14"/>
      <c r="EM185" s="14"/>
      <c r="EN185" s="14"/>
      <c r="EO185" s="14"/>
      <c r="EP185" s="14"/>
      <c r="EQ185" s="14"/>
      <c r="ER185" s="14"/>
      <c r="ES185" s="14"/>
      <c r="ET185" s="14"/>
      <c r="EU185" s="14"/>
      <c r="EV185" s="14"/>
      <c r="EW185" s="14"/>
      <c r="EX185" s="14"/>
      <c r="EY185" s="14"/>
      <c r="EZ185" s="14"/>
      <c r="FA185" s="14"/>
      <c r="FB185" s="14"/>
      <c r="FC185" s="14"/>
      <c r="FD185" s="14"/>
      <c r="FE185" s="14"/>
      <c r="FF185" s="14"/>
      <c r="FG185" s="14"/>
      <c r="FH185" s="14"/>
      <c r="FI185" s="14"/>
      <c r="FJ185" s="14"/>
      <c r="FK185" s="14"/>
      <c r="FL185" s="14"/>
      <c r="FM185" s="14"/>
      <c r="FN185" s="14"/>
      <c r="FO185" s="14"/>
      <c r="FP185" s="14"/>
      <c r="FQ185" s="14"/>
      <c r="FR185" s="14"/>
      <c r="FS185" s="14"/>
      <c r="FT185" s="14"/>
      <c r="FU185" s="14"/>
      <c r="FV185" s="14"/>
      <c r="FW185" s="14"/>
      <c r="FX185" s="14"/>
      <c r="FY185" s="14"/>
      <c r="FZ185" s="14"/>
      <c r="GA185" s="14"/>
      <c r="GB185" s="14"/>
      <c r="GC185" s="14"/>
      <c r="GD185" s="14"/>
      <c r="GE185" s="14"/>
      <c r="GF185" s="14"/>
      <c r="GG185" s="14"/>
      <c r="GH185" s="14"/>
      <c r="GI185" s="14"/>
      <c r="GJ185" s="14"/>
      <c r="GK185" s="14"/>
      <c r="GL185" s="14"/>
      <c r="GM185" s="14"/>
      <c r="GN185" s="14"/>
      <c r="GO185" s="14"/>
      <c r="GP185" s="14"/>
      <c r="GQ185" s="14"/>
      <c r="GR185" s="14"/>
      <c r="GS185" s="14"/>
      <c r="GT185" s="14"/>
      <c r="GU185" s="14"/>
      <c r="GV185" s="14"/>
      <c r="GW185" s="14"/>
      <c r="GX185" s="14"/>
      <c r="GY185" s="14"/>
      <c r="GZ185" s="14"/>
      <c r="HA185" s="14"/>
      <c r="HB185" s="14"/>
      <c r="HC185" s="14"/>
      <c r="HD185" s="14"/>
      <c r="HE185" s="14"/>
      <c r="HF185" s="14"/>
      <c r="HG185" s="14"/>
      <c r="HH185" s="14"/>
      <c r="HI185" s="14"/>
      <c r="HJ185" s="14"/>
      <c r="HK185" s="14"/>
      <c r="HL185" s="14"/>
      <c r="HM185" s="14"/>
      <c r="HN185" s="14"/>
      <c r="HO185" s="14"/>
      <c r="HP185" s="14"/>
      <c r="HQ185" s="14"/>
      <c r="HR185" s="14"/>
      <c r="HS185" s="14"/>
      <c r="HT185" s="14"/>
      <c r="HU185" s="14"/>
      <c r="HV185" s="14"/>
      <c r="HW185" s="14"/>
      <c r="HX185" s="14"/>
      <c r="HY185" s="14"/>
      <c r="HZ185" s="14"/>
      <c r="IA185" s="14"/>
      <c r="IB185" s="14"/>
      <c r="IC185" s="14"/>
      <c r="ID185" s="14"/>
      <c r="IE185" s="14"/>
      <c r="IF185" s="14"/>
      <c r="IG185" s="14"/>
      <c r="IH185" s="14"/>
      <c r="II185" s="14"/>
      <c r="IJ185" s="14"/>
      <c r="IK185" s="14"/>
      <c r="IL185" s="14"/>
      <c r="IM185" s="14"/>
      <c r="IN185" s="14"/>
      <c r="IO185" s="14"/>
      <c r="IP185" s="14"/>
      <c r="IQ185" s="14"/>
      <c r="IR185" s="14"/>
      <c r="IS185" s="14"/>
      <c r="IT185" s="14"/>
      <c r="IU185" s="14"/>
      <c r="IV185" s="14"/>
      <c r="IW185" s="14"/>
    </row>
    <row r="186" spans="1:257" s="6" customFormat="1" ht="47.25" customHeight="1" x14ac:dyDescent="0.2">
      <c r="A186" s="114" t="s">
        <v>326</v>
      </c>
      <c r="B186" s="28" t="s">
        <v>149</v>
      </c>
      <c r="C186" s="15" t="s">
        <v>101</v>
      </c>
      <c r="D186" s="15" t="s">
        <v>15</v>
      </c>
      <c r="E186" s="15" t="s">
        <v>12</v>
      </c>
      <c r="F186" s="69" t="s">
        <v>327</v>
      </c>
      <c r="G186" s="15" t="s">
        <v>8</v>
      </c>
      <c r="H186" s="15" t="s">
        <v>5</v>
      </c>
      <c r="I186" s="163">
        <f t="shared" si="117"/>
        <v>0</v>
      </c>
      <c r="J186" s="76">
        <f t="shared" si="119"/>
        <v>1800</v>
      </c>
      <c r="K186" s="76">
        <f t="shared" si="120"/>
        <v>1800</v>
      </c>
      <c r="L186" s="65"/>
      <c r="M186" s="65">
        <v>110</v>
      </c>
      <c r="N186" s="65">
        <v>110</v>
      </c>
      <c r="O186" s="65"/>
      <c r="P186" s="47">
        <v>11</v>
      </c>
      <c r="Q186" s="47">
        <v>11</v>
      </c>
      <c r="R186" s="47"/>
      <c r="S186" s="47"/>
      <c r="T186" s="47"/>
      <c r="U186" s="47"/>
      <c r="V186" s="65">
        <v>23</v>
      </c>
      <c r="W186" s="65">
        <v>23</v>
      </c>
      <c r="X186" s="65"/>
      <c r="Y186" s="65"/>
      <c r="Z186" s="65"/>
      <c r="AA186" s="65"/>
      <c r="AB186" s="65"/>
      <c r="AC186" s="65"/>
      <c r="AD186" s="65"/>
      <c r="AE186" s="65"/>
      <c r="AF186" s="65"/>
      <c r="AG186" s="65"/>
      <c r="AH186" s="65"/>
      <c r="AI186" s="65"/>
      <c r="AJ186" s="65"/>
      <c r="AK186" s="65"/>
      <c r="AL186" s="65"/>
      <c r="AM186" s="65"/>
      <c r="AN186" s="65">
        <v>122</v>
      </c>
      <c r="AO186" s="65">
        <v>122</v>
      </c>
      <c r="AP186" s="65"/>
      <c r="AQ186" s="65"/>
      <c r="AR186" s="65"/>
      <c r="AS186" s="65"/>
      <c r="AT186" s="65">
        <v>85</v>
      </c>
      <c r="AU186" s="65">
        <v>85</v>
      </c>
      <c r="AV186" s="65"/>
      <c r="AW186" s="47">
        <v>294</v>
      </c>
      <c r="AX186" s="47">
        <v>294</v>
      </c>
      <c r="AY186" s="47"/>
      <c r="AZ186" s="47">
        <v>205</v>
      </c>
      <c r="BA186" s="47">
        <v>205</v>
      </c>
      <c r="BB186" s="47"/>
      <c r="BC186" s="65"/>
      <c r="BD186" s="65"/>
      <c r="BE186" s="65"/>
      <c r="BF186" s="65"/>
      <c r="BG186" s="65"/>
      <c r="BH186" s="65"/>
      <c r="BI186" s="47"/>
      <c r="BJ186" s="47"/>
      <c r="BK186" s="47"/>
      <c r="BL186" s="65"/>
      <c r="BM186" s="65"/>
      <c r="BN186" s="65"/>
      <c r="BO186" s="65">
        <v>248</v>
      </c>
      <c r="BP186" s="65">
        <v>248</v>
      </c>
      <c r="BQ186" s="65"/>
      <c r="BR186" s="65">
        <v>287</v>
      </c>
      <c r="BS186" s="65">
        <v>287</v>
      </c>
      <c r="BT186" s="65"/>
      <c r="BU186" s="65">
        <v>415</v>
      </c>
      <c r="BV186" s="65">
        <v>415</v>
      </c>
      <c r="BW186" s="65"/>
      <c r="BX186" s="47"/>
      <c r="BY186" s="112"/>
      <c r="BZ186" s="14"/>
      <c r="CA186" s="14"/>
      <c r="CB186" s="14"/>
      <c r="CC186" s="14"/>
      <c r="CD186" s="14"/>
      <c r="CE186" s="14"/>
      <c r="CF186" s="14"/>
      <c r="CG186" s="14"/>
      <c r="CH186" s="14"/>
      <c r="CI186" s="14"/>
      <c r="CJ186" s="14"/>
      <c r="CK186" s="14"/>
      <c r="CL186" s="14"/>
      <c r="CM186" s="14"/>
      <c r="CN186" s="14"/>
      <c r="CO186" s="14"/>
      <c r="CP186" s="14"/>
      <c r="CQ186" s="14"/>
      <c r="CR186" s="14"/>
      <c r="CS186" s="14"/>
      <c r="CT186" s="14"/>
      <c r="CU186" s="14"/>
      <c r="CV186" s="14"/>
      <c r="CW186" s="14"/>
      <c r="CX186" s="14"/>
      <c r="CY186" s="14"/>
      <c r="CZ186" s="14"/>
      <c r="DA186" s="14"/>
      <c r="DB186" s="14"/>
      <c r="DC186" s="14"/>
      <c r="DD186" s="14"/>
      <c r="DE186" s="14"/>
      <c r="DF186" s="14"/>
      <c r="DG186" s="14"/>
      <c r="DH186" s="14"/>
      <c r="DI186" s="14"/>
      <c r="DJ186" s="14"/>
      <c r="DK186" s="14"/>
      <c r="DL186" s="14"/>
      <c r="DM186" s="14"/>
      <c r="DN186" s="14"/>
      <c r="DO186" s="14"/>
      <c r="DP186" s="14"/>
      <c r="DQ186" s="14"/>
      <c r="DR186" s="14"/>
      <c r="DS186" s="14"/>
      <c r="DT186" s="14"/>
      <c r="DU186" s="14"/>
      <c r="DV186" s="14"/>
      <c r="DW186" s="14"/>
      <c r="DX186" s="14"/>
      <c r="DY186" s="14"/>
      <c r="DZ186" s="14"/>
      <c r="EA186" s="14"/>
      <c r="EB186" s="14"/>
      <c r="EC186" s="14"/>
      <c r="ED186" s="14"/>
      <c r="EE186" s="14"/>
      <c r="EF186" s="14"/>
      <c r="EG186" s="14"/>
      <c r="EH186" s="14"/>
      <c r="EI186" s="14"/>
      <c r="EJ186" s="14"/>
      <c r="EK186" s="14"/>
      <c r="EL186" s="14"/>
      <c r="EM186" s="14"/>
      <c r="EN186" s="14"/>
      <c r="EO186" s="14"/>
      <c r="EP186" s="14"/>
      <c r="EQ186" s="14"/>
      <c r="ER186" s="14"/>
      <c r="ES186" s="14"/>
      <c r="ET186" s="14"/>
      <c r="EU186" s="14"/>
      <c r="EV186" s="14"/>
      <c r="EW186" s="14"/>
      <c r="EX186" s="14"/>
      <c r="EY186" s="14"/>
      <c r="EZ186" s="14"/>
      <c r="FA186" s="14"/>
      <c r="FB186" s="14"/>
      <c r="FC186" s="14"/>
      <c r="FD186" s="14"/>
      <c r="FE186" s="14"/>
      <c r="FF186" s="14"/>
      <c r="FG186" s="14"/>
      <c r="FH186" s="14"/>
      <c r="FI186" s="14"/>
      <c r="FJ186" s="14"/>
      <c r="FK186" s="14"/>
      <c r="FL186" s="14"/>
      <c r="FM186" s="14"/>
      <c r="FN186" s="14"/>
      <c r="FO186" s="14"/>
      <c r="FP186" s="14"/>
      <c r="FQ186" s="14"/>
      <c r="FR186" s="14"/>
      <c r="FS186" s="14"/>
      <c r="FT186" s="14"/>
      <c r="FU186" s="14"/>
      <c r="FV186" s="14"/>
      <c r="FW186" s="14"/>
      <c r="FX186" s="14"/>
      <c r="FY186" s="14"/>
      <c r="FZ186" s="14"/>
      <c r="GA186" s="14"/>
      <c r="GB186" s="14"/>
      <c r="GC186" s="14"/>
      <c r="GD186" s="14"/>
      <c r="GE186" s="14"/>
      <c r="GF186" s="14"/>
      <c r="GG186" s="14"/>
      <c r="GH186" s="14"/>
      <c r="GI186" s="14"/>
      <c r="GJ186" s="14"/>
      <c r="GK186" s="14"/>
      <c r="GL186" s="14"/>
      <c r="GM186" s="14"/>
      <c r="GN186" s="14"/>
      <c r="GO186" s="14"/>
      <c r="GP186" s="14"/>
      <c r="GQ186" s="14"/>
      <c r="GR186" s="14"/>
      <c r="GS186" s="14"/>
      <c r="GT186" s="14"/>
      <c r="GU186" s="14"/>
      <c r="GV186" s="14"/>
      <c r="GW186" s="14"/>
      <c r="GX186" s="14"/>
      <c r="GY186" s="14"/>
      <c r="GZ186" s="14"/>
      <c r="HA186" s="14"/>
      <c r="HB186" s="14"/>
      <c r="HC186" s="14"/>
      <c r="HD186" s="14"/>
      <c r="HE186" s="14"/>
      <c r="HF186" s="14"/>
      <c r="HG186" s="14"/>
      <c r="HH186" s="14"/>
      <c r="HI186" s="14"/>
      <c r="HJ186" s="14"/>
      <c r="HK186" s="14"/>
      <c r="HL186" s="14"/>
      <c r="HM186" s="14"/>
      <c r="HN186" s="14"/>
      <c r="HO186" s="14"/>
      <c r="HP186" s="14"/>
      <c r="HQ186" s="14"/>
      <c r="HR186" s="14"/>
      <c r="HS186" s="14"/>
      <c r="HT186" s="14"/>
      <c r="HU186" s="14"/>
      <c r="HV186" s="14"/>
      <c r="HW186" s="14"/>
      <c r="HX186" s="14"/>
      <c r="HY186" s="14"/>
      <c r="HZ186" s="14"/>
      <c r="IA186" s="14"/>
      <c r="IB186" s="14"/>
      <c r="IC186" s="14"/>
      <c r="ID186" s="14"/>
      <c r="IE186" s="14"/>
      <c r="IF186" s="14"/>
      <c r="IG186" s="14"/>
      <c r="IH186" s="14"/>
      <c r="II186" s="14"/>
      <c r="IJ186" s="14"/>
      <c r="IK186" s="14"/>
      <c r="IL186" s="14"/>
      <c r="IM186" s="14"/>
      <c r="IN186" s="14"/>
      <c r="IO186" s="14"/>
      <c r="IP186" s="14"/>
      <c r="IQ186" s="14"/>
      <c r="IR186" s="14"/>
      <c r="IS186" s="14"/>
      <c r="IT186" s="14"/>
      <c r="IU186" s="14"/>
      <c r="IV186" s="14"/>
      <c r="IW186" s="14"/>
    </row>
    <row r="187" spans="1:257" s="6" customFormat="1" ht="42" customHeight="1" x14ac:dyDescent="0.2">
      <c r="A187" s="104" t="s">
        <v>335</v>
      </c>
      <c r="B187" s="28" t="s">
        <v>149</v>
      </c>
      <c r="C187" s="15" t="s">
        <v>345</v>
      </c>
      <c r="D187" s="15" t="s">
        <v>19</v>
      </c>
      <c r="E187" s="15" t="s">
        <v>19</v>
      </c>
      <c r="F187" s="15" t="s">
        <v>346</v>
      </c>
      <c r="G187" s="15" t="s">
        <v>8</v>
      </c>
      <c r="H187" s="15" t="s">
        <v>5</v>
      </c>
      <c r="I187" s="163">
        <f t="shared" si="117"/>
        <v>0</v>
      </c>
      <c r="J187" s="76">
        <f t="shared" si="119"/>
        <v>200</v>
      </c>
      <c r="K187" s="76">
        <f t="shared" si="120"/>
        <v>0</v>
      </c>
      <c r="L187" s="54"/>
      <c r="M187" s="54"/>
      <c r="N187" s="54"/>
      <c r="O187" s="54"/>
      <c r="P187" s="50"/>
      <c r="Q187" s="50"/>
      <c r="R187" s="50"/>
      <c r="S187" s="50"/>
      <c r="T187" s="50"/>
      <c r="U187" s="50"/>
      <c r="V187" s="54"/>
      <c r="W187" s="54"/>
      <c r="X187" s="54"/>
      <c r="Y187" s="54"/>
      <c r="Z187" s="54"/>
      <c r="AA187" s="54"/>
      <c r="AB187" s="54"/>
      <c r="AC187" s="54"/>
      <c r="AD187" s="54"/>
      <c r="AE187" s="54"/>
      <c r="AF187" s="54"/>
      <c r="AG187" s="54"/>
      <c r="AH187" s="54"/>
      <c r="AI187" s="54"/>
      <c r="AJ187" s="54"/>
      <c r="AK187" s="54"/>
      <c r="AL187" s="54"/>
      <c r="AM187" s="54"/>
      <c r="AN187" s="54"/>
      <c r="AO187" s="54"/>
      <c r="AP187" s="54"/>
      <c r="AQ187" s="54"/>
      <c r="AR187" s="54"/>
      <c r="AS187" s="54"/>
      <c r="AT187" s="54">
        <v>200</v>
      </c>
      <c r="AU187" s="54"/>
      <c r="AV187" s="54"/>
      <c r="AW187" s="50"/>
      <c r="AX187" s="50"/>
      <c r="AY187" s="50"/>
      <c r="AZ187" s="50"/>
      <c r="BA187" s="50"/>
      <c r="BB187" s="50"/>
      <c r="BC187" s="54"/>
      <c r="BD187" s="54"/>
      <c r="BE187" s="54"/>
      <c r="BF187" s="54"/>
      <c r="BG187" s="54"/>
      <c r="BH187" s="54"/>
      <c r="BI187" s="50"/>
      <c r="BJ187" s="50"/>
      <c r="BK187" s="50"/>
      <c r="BL187" s="54"/>
      <c r="BM187" s="54"/>
      <c r="BN187" s="54"/>
      <c r="BO187" s="54"/>
      <c r="BP187" s="54"/>
      <c r="BQ187" s="54"/>
      <c r="BR187" s="54"/>
      <c r="BS187" s="54"/>
      <c r="BT187" s="54"/>
      <c r="BU187" s="54"/>
      <c r="BV187" s="54"/>
      <c r="BW187" s="54"/>
      <c r="BX187" s="50">
        <v>0</v>
      </c>
      <c r="BY187" s="113"/>
      <c r="BZ187" s="14"/>
      <c r="CA187" s="14"/>
      <c r="CB187" s="14"/>
      <c r="CC187" s="14"/>
      <c r="CD187" s="14"/>
      <c r="CE187" s="14"/>
      <c r="CF187" s="14"/>
      <c r="CG187" s="14"/>
      <c r="CH187" s="14"/>
      <c r="CI187" s="14"/>
      <c r="CJ187" s="14"/>
      <c r="CK187" s="14"/>
      <c r="CL187" s="14"/>
      <c r="CM187" s="14"/>
      <c r="CN187" s="14"/>
      <c r="CO187" s="14"/>
      <c r="CP187" s="14"/>
      <c r="CQ187" s="14"/>
      <c r="CR187" s="14"/>
      <c r="CS187" s="14"/>
      <c r="CT187" s="14"/>
      <c r="CU187" s="14"/>
      <c r="CV187" s="14"/>
      <c r="CW187" s="14"/>
      <c r="CX187" s="14"/>
      <c r="CY187" s="14"/>
      <c r="CZ187" s="14"/>
      <c r="DA187" s="14"/>
      <c r="DB187" s="14"/>
      <c r="DC187" s="14"/>
      <c r="DD187" s="14"/>
      <c r="DE187" s="14"/>
      <c r="DF187" s="14"/>
      <c r="DG187" s="14"/>
      <c r="DH187" s="14"/>
      <c r="DI187" s="14"/>
      <c r="DJ187" s="14"/>
      <c r="DK187" s="14"/>
      <c r="DL187" s="14"/>
      <c r="DM187" s="14"/>
      <c r="DN187" s="14"/>
      <c r="DO187" s="14"/>
      <c r="DP187" s="14"/>
      <c r="DQ187" s="14"/>
      <c r="DR187" s="14"/>
      <c r="DS187" s="14"/>
      <c r="DT187" s="14"/>
      <c r="DU187" s="14"/>
      <c r="DV187" s="14"/>
      <c r="DW187" s="14"/>
      <c r="DX187" s="14"/>
      <c r="DY187" s="14"/>
      <c r="DZ187" s="14"/>
      <c r="EA187" s="14"/>
      <c r="EB187" s="14"/>
      <c r="EC187" s="14"/>
      <c r="ED187" s="14"/>
      <c r="EE187" s="14"/>
      <c r="EF187" s="14"/>
      <c r="EG187" s="14"/>
      <c r="EH187" s="14"/>
      <c r="EI187" s="14"/>
      <c r="EJ187" s="14"/>
      <c r="EK187" s="14"/>
      <c r="EL187" s="14"/>
      <c r="EM187" s="14"/>
      <c r="EN187" s="14"/>
      <c r="EO187" s="14"/>
      <c r="EP187" s="14"/>
      <c r="EQ187" s="14"/>
      <c r="ER187" s="14"/>
      <c r="ES187" s="14"/>
      <c r="ET187" s="14"/>
      <c r="EU187" s="14"/>
      <c r="EV187" s="14"/>
      <c r="EW187" s="14"/>
      <c r="EX187" s="14"/>
      <c r="EY187" s="14"/>
      <c r="EZ187" s="14"/>
      <c r="FA187" s="14"/>
      <c r="FB187" s="14"/>
      <c r="FC187" s="14"/>
      <c r="FD187" s="14"/>
      <c r="FE187" s="14"/>
      <c r="FF187" s="14"/>
      <c r="FG187" s="14"/>
      <c r="FH187" s="14"/>
      <c r="FI187" s="14"/>
      <c r="FJ187" s="14"/>
      <c r="FK187" s="14"/>
      <c r="FL187" s="14"/>
      <c r="FM187" s="14"/>
      <c r="FN187" s="14"/>
      <c r="FO187" s="14"/>
      <c r="FP187" s="14"/>
      <c r="FQ187" s="14"/>
      <c r="FR187" s="14"/>
      <c r="FS187" s="14"/>
      <c r="FT187" s="14"/>
      <c r="FU187" s="14"/>
      <c r="FV187" s="14"/>
      <c r="FW187" s="14"/>
      <c r="FX187" s="14"/>
      <c r="FY187" s="14"/>
      <c r="FZ187" s="14"/>
      <c r="GA187" s="14"/>
      <c r="GB187" s="14"/>
      <c r="GC187" s="14"/>
      <c r="GD187" s="14"/>
      <c r="GE187" s="14"/>
      <c r="GF187" s="14"/>
      <c r="GG187" s="14"/>
      <c r="GH187" s="14"/>
      <c r="GI187" s="14"/>
      <c r="GJ187" s="14"/>
      <c r="GK187" s="14"/>
      <c r="GL187" s="14"/>
      <c r="GM187" s="14"/>
      <c r="GN187" s="14"/>
      <c r="GO187" s="14"/>
      <c r="GP187" s="14"/>
      <c r="GQ187" s="14"/>
      <c r="GR187" s="14"/>
      <c r="GS187" s="14"/>
      <c r="GT187" s="14"/>
      <c r="GU187" s="14"/>
      <c r="GV187" s="14"/>
      <c r="GW187" s="14"/>
      <c r="GX187" s="14"/>
      <c r="GY187" s="14"/>
      <c r="GZ187" s="14"/>
      <c r="HA187" s="14"/>
      <c r="HB187" s="14"/>
      <c r="HC187" s="14"/>
      <c r="HD187" s="14"/>
      <c r="HE187" s="14"/>
      <c r="HF187" s="14"/>
      <c r="HG187" s="14"/>
      <c r="HH187" s="14"/>
      <c r="HI187" s="14"/>
      <c r="HJ187" s="14"/>
      <c r="HK187" s="14"/>
      <c r="HL187" s="14"/>
      <c r="HM187" s="14"/>
      <c r="HN187" s="14"/>
      <c r="HO187" s="14"/>
      <c r="HP187" s="14"/>
      <c r="HQ187" s="14"/>
      <c r="HR187" s="14"/>
      <c r="HS187" s="14"/>
      <c r="HT187" s="14"/>
      <c r="HU187" s="14"/>
      <c r="HV187" s="14"/>
      <c r="HW187" s="14"/>
      <c r="HX187" s="14"/>
      <c r="HY187" s="14"/>
      <c r="HZ187" s="14"/>
      <c r="IA187" s="14"/>
      <c r="IB187" s="14"/>
      <c r="IC187" s="14"/>
      <c r="ID187" s="14"/>
      <c r="IE187" s="14"/>
      <c r="IF187" s="14"/>
      <c r="IG187" s="14"/>
      <c r="IH187" s="14"/>
      <c r="II187" s="14"/>
      <c r="IJ187" s="14"/>
      <c r="IK187" s="14"/>
      <c r="IL187" s="14"/>
      <c r="IM187" s="14"/>
      <c r="IN187" s="14"/>
      <c r="IO187" s="14"/>
      <c r="IP187" s="14"/>
      <c r="IQ187" s="14"/>
      <c r="IR187" s="14"/>
      <c r="IS187" s="14"/>
      <c r="IT187" s="14"/>
      <c r="IU187" s="14"/>
      <c r="IV187" s="14"/>
      <c r="IW187" s="14"/>
    </row>
    <row r="188" spans="1:257" s="6" customFormat="1" ht="48.75" customHeight="1" x14ac:dyDescent="0.2">
      <c r="A188" s="114" t="s">
        <v>335</v>
      </c>
      <c r="B188" s="28" t="s">
        <v>149</v>
      </c>
      <c r="C188" s="15" t="s">
        <v>93</v>
      </c>
      <c r="D188" s="15" t="s">
        <v>26</v>
      </c>
      <c r="E188" s="15" t="s">
        <v>11</v>
      </c>
      <c r="F188" s="69" t="s">
        <v>314</v>
      </c>
      <c r="G188" s="15" t="s">
        <v>8</v>
      </c>
      <c r="H188" s="15" t="s">
        <v>5</v>
      </c>
      <c r="I188" s="162">
        <f t="shared" si="117"/>
        <v>0</v>
      </c>
      <c r="J188" s="26">
        <f t="shared" si="119"/>
        <v>5802.16</v>
      </c>
      <c r="K188" s="26">
        <f t="shared" si="120"/>
        <v>5100</v>
      </c>
      <c r="L188" s="65"/>
      <c r="M188" s="65"/>
      <c r="N188" s="65"/>
      <c r="O188" s="65"/>
      <c r="P188" s="47"/>
      <c r="Q188" s="47"/>
      <c r="R188" s="47"/>
      <c r="S188" s="47"/>
      <c r="T188" s="47"/>
      <c r="U188" s="47"/>
      <c r="V188" s="65"/>
      <c r="W188" s="65"/>
      <c r="X188" s="65"/>
      <c r="Y188" s="65"/>
      <c r="Z188" s="65"/>
      <c r="AA188" s="65"/>
      <c r="AB188" s="65"/>
      <c r="AC188" s="65"/>
      <c r="AD188" s="65"/>
      <c r="AE188" s="65"/>
      <c r="AF188" s="65"/>
      <c r="AG188" s="65"/>
      <c r="AH188" s="65"/>
      <c r="AI188" s="65"/>
      <c r="AJ188" s="65"/>
      <c r="AK188" s="65"/>
      <c r="AL188" s="65"/>
      <c r="AM188" s="65"/>
      <c r="AN188" s="65">
        <v>5802.16</v>
      </c>
      <c r="AO188" s="65">
        <v>5100</v>
      </c>
      <c r="AP188" s="65"/>
      <c r="AQ188" s="65"/>
      <c r="AR188" s="65"/>
      <c r="AS188" s="65"/>
      <c r="AT188" s="65"/>
      <c r="AU188" s="65"/>
      <c r="AV188" s="65"/>
      <c r="AW188" s="47"/>
      <c r="AX188" s="47"/>
      <c r="AY188" s="47"/>
      <c r="AZ188" s="47"/>
      <c r="BA188" s="47"/>
      <c r="BB188" s="47"/>
      <c r="BC188" s="65"/>
      <c r="BD188" s="65"/>
      <c r="BE188" s="65"/>
      <c r="BF188" s="65"/>
      <c r="BG188" s="65"/>
      <c r="BH188" s="65"/>
      <c r="BI188" s="47"/>
      <c r="BJ188" s="47"/>
      <c r="BK188" s="47"/>
      <c r="BL188" s="65"/>
      <c r="BM188" s="65"/>
      <c r="BN188" s="65"/>
      <c r="BO188" s="65"/>
      <c r="BP188" s="65"/>
      <c r="BQ188" s="65"/>
      <c r="BR188" s="65"/>
      <c r="BS188" s="65"/>
      <c r="BT188" s="65"/>
      <c r="BU188" s="65"/>
      <c r="BV188" s="65"/>
      <c r="BW188" s="65"/>
      <c r="BX188" s="47"/>
      <c r="BY188" s="112"/>
      <c r="BZ188" s="14"/>
      <c r="CA188" s="14"/>
      <c r="CB188" s="14"/>
      <c r="CC188" s="14"/>
      <c r="CD188" s="14"/>
      <c r="CE188" s="14"/>
      <c r="CF188" s="14"/>
      <c r="CG188" s="14"/>
      <c r="CH188" s="14"/>
      <c r="CI188" s="14"/>
      <c r="CJ188" s="14"/>
      <c r="CK188" s="14"/>
      <c r="CL188" s="14"/>
      <c r="CM188" s="14"/>
      <c r="CN188" s="14"/>
      <c r="CO188" s="14"/>
      <c r="CP188" s="14"/>
      <c r="CQ188" s="14"/>
      <c r="CR188" s="14"/>
      <c r="CS188" s="14"/>
      <c r="CT188" s="14"/>
      <c r="CU188" s="14"/>
      <c r="CV188" s="14"/>
      <c r="CW188" s="14"/>
      <c r="CX188" s="14"/>
      <c r="CY188" s="14"/>
      <c r="CZ188" s="14"/>
      <c r="DA188" s="14"/>
      <c r="DB188" s="14"/>
      <c r="DC188" s="14"/>
      <c r="DD188" s="14"/>
      <c r="DE188" s="14"/>
      <c r="DF188" s="14"/>
      <c r="DG188" s="14"/>
      <c r="DH188" s="14"/>
      <c r="DI188" s="14"/>
      <c r="DJ188" s="14"/>
      <c r="DK188" s="14"/>
      <c r="DL188" s="14"/>
      <c r="DM188" s="14"/>
      <c r="DN188" s="14"/>
      <c r="DO188" s="14"/>
      <c r="DP188" s="14"/>
      <c r="DQ188" s="14"/>
      <c r="DR188" s="14"/>
      <c r="DS188" s="14"/>
      <c r="DT188" s="14"/>
      <c r="DU188" s="14"/>
      <c r="DV188" s="14"/>
      <c r="DW188" s="14"/>
      <c r="DX188" s="14"/>
      <c r="DY188" s="14"/>
      <c r="DZ188" s="14"/>
      <c r="EA188" s="14"/>
      <c r="EB188" s="14"/>
      <c r="EC188" s="14"/>
      <c r="ED188" s="14"/>
      <c r="EE188" s="14"/>
      <c r="EF188" s="14"/>
      <c r="EG188" s="14"/>
      <c r="EH188" s="14"/>
      <c r="EI188" s="14"/>
      <c r="EJ188" s="14"/>
      <c r="EK188" s="14"/>
      <c r="EL188" s="14"/>
      <c r="EM188" s="14"/>
      <c r="EN188" s="14"/>
      <c r="EO188" s="14"/>
      <c r="EP188" s="14"/>
      <c r="EQ188" s="14"/>
      <c r="ER188" s="14"/>
      <c r="ES188" s="14"/>
      <c r="ET188" s="14"/>
      <c r="EU188" s="14"/>
      <c r="EV188" s="14"/>
      <c r="EW188" s="14"/>
      <c r="EX188" s="14"/>
      <c r="EY188" s="14"/>
      <c r="EZ188" s="14"/>
      <c r="FA188" s="14"/>
      <c r="FB188" s="14"/>
      <c r="FC188" s="14"/>
      <c r="FD188" s="14"/>
      <c r="FE188" s="14"/>
      <c r="FF188" s="14"/>
      <c r="FG188" s="14"/>
      <c r="FH188" s="14"/>
      <c r="FI188" s="14"/>
      <c r="FJ188" s="14"/>
      <c r="FK188" s="14"/>
      <c r="FL188" s="14"/>
      <c r="FM188" s="14"/>
      <c r="FN188" s="14"/>
      <c r="FO188" s="14"/>
      <c r="FP188" s="14"/>
      <c r="FQ188" s="14"/>
      <c r="FR188" s="14"/>
      <c r="FS188" s="14"/>
      <c r="FT188" s="14"/>
      <c r="FU188" s="14"/>
      <c r="FV188" s="14"/>
      <c r="FW188" s="14"/>
      <c r="FX188" s="14"/>
      <c r="FY188" s="14"/>
      <c r="FZ188" s="14"/>
      <c r="GA188" s="14"/>
      <c r="GB188" s="14"/>
      <c r="GC188" s="14"/>
      <c r="GD188" s="14"/>
      <c r="GE188" s="14"/>
      <c r="GF188" s="14"/>
      <c r="GG188" s="14"/>
      <c r="GH188" s="14"/>
      <c r="GI188" s="14"/>
      <c r="GJ188" s="14"/>
      <c r="GK188" s="14"/>
      <c r="GL188" s="14"/>
      <c r="GM188" s="14"/>
      <c r="GN188" s="14"/>
      <c r="GO188" s="14"/>
      <c r="GP188" s="14"/>
      <c r="GQ188" s="14"/>
      <c r="GR188" s="14"/>
      <c r="GS188" s="14"/>
      <c r="GT188" s="14"/>
      <c r="GU188" s="14"/>
      <c r="GV188" s="14"/>
      <c r="GW188" s="14"/>
      <c r="GX188" s="14"/>
      <c r="GY188" s="14"/>
      <c r="GZ188" s="14"/>
      <c r="HA188" s="14"/>
      <c r="HB188" s="14"/>
      <c r="HC188" s="14"/>
      <c r="HD188" s="14"/>
      <c r="HE188" s="14"/>
      <c r="HF188" s="14"/>
      <c r="HG188" s="14"/>
      <c r="HH188" s="14"/>
      <c r="HI188" s="14"/>
      <c r="HJ188" s="14"/>
      <c r="HK188" s="14"/>
      <c r="HL188" s="14"/>
      <c r="HM188" s="14"/>
      <c r="HN188" s="14"/>
      <c r="HO188" s="14"/>
      <c r="HP188" s="14"/>
      <c r="HQ188" s="14"/>
      <c r="HR188" s="14"/>
      <c r="HS188" s="14"/>
      <c r="HT188" s="14"/>
      <c r="HU188" s="14"/>
      <c r="HV188" s="14"/>
      <c r="HW188" s="14"/>
      <c r="HX188" s="14"/>
      <c r="HY188" s="14"/>
      <c r="HZ188" s="14"/>
      <c r="IA188" s="14"/>
      <c r="IB188" s="14"/>
      <c r="IC188" s="14"/>
      <c r="ID188" s="14"/>
      <c r="IE188" s="14"/>
      <c r="IF188" s="14"/>
      <c r="IG188" s="14"/>
      <c r="IH188" s="14"/>
      <c r="II188" s="14"/>
      <c r="IJ188" s="14"/>
      <c r="IK188" s="14"/>
      <c r="IL188" s="14"/>
      <c r="IM188" s="14"/>
      <c r="IN188" s="14"/>
      <c r="IO188" s="14"/>
      <c r="IP188" s="14"/>
      <c r="IQ188" s="14"/>
      <c r="IR188" s="14"/>
      <c r="IS188" s="14"/>
      <c r="IT188" s="14"/>
      <c r="IU188" s="14"/>
      <c r="IV188" s="14"/>
      <c r="IW188" s="14"/>
    </row>
    <row r="189" spans="1:257" s="6" customFormat="1" ht="47.25" customHeight="1" x14ac:dyDescent="0.2">
      <c r="A189" s="114" t="s">
        <v>335</v>
      </c>
      <c r="B189" s="28" t="s">
        <v>149</v>
      </c>
      <c r="C189" s="15" t="s">
        <v>101</v>
      </c>
      <c r="D189" s="15" t="s">
        <v>15</v>
      </c>
      <c r="E189" s="15" t="s">
        <v>11</v>
      </c>
      <c r="F189" s="69" t="s">
        <v>314</v>
      </c>
      <c r="G189" s="15" t="s">
        <v>8</v>
      </c>
      <c r="H189" s="15" t="s">
        <v>5</v>
      </c>
      <c r="I189" s="163">
        <f t="shared" si="117"/>
        <v>0</v>
      </c>
      <c r="J189" s="76">
        <f t="shared" si="119"/>
        <v>4000</v>
      </c>
      <c r="K189" s="76">
        <f t="shared" si="120"/>
        <v>0</v>
      </c>
      <c r="L189" s="65"/>
      <c r="M189" s="65"/>
      <c r="N189" s="65"/>
      <c r="O189" s="65"/>
      <c r="P189" s="47"/>
      <c r="Q189" s="47"/>
      <c r="R189" s="47"/>
      <c r="S189" s="47"/>
      <c r="T189" s="47"/>
      <c r="U189" s="47"/>
      <c r="V189" s="65"/>
      <c r="W189" s="65"/>
      <c r="X189" s="65"/>
      <c r="Y189" s="65"/>
      <c r="Z189" s="65"/>
      <c r="AA189" s="65"/>
      <c r="AB189" s="65"/>
      <c r="AC189" s="65"/>
      <c r="AD189" s="65"/>
      <c r="AE189" s="65">
        <v>4000</v>
      </c>
      <c r="AF189" s="65"/>
      <c r="AG189" s="65"/>
      <c r="AH189" s="65"/>
      <c r="AI189" s="65"/>
      <c r="AJ189" s="65"/>
      <c r="AK189" s="65"/>
      <c r="AL189" s="65"/>
      <c r="AM189" s="65"/>
      <c r="AN189" s="65"/>
      <c r="AO189" s="65"/>
      <c r="AP189" s="65"/>
      <c r="AQ189" s="65"/>
      <c r="AR189" s="65"/>
      <c r="AS189" s="65"/>
      <c r="AT189" s="65"/>
      <c r="AU189" s="65"/>
      <c r="AV189" s="65"/>
      <c r="AW189" s="47"/>
      <c r="AX189" s="47"/>
      <c r="AY189" s="47"/>
      <c r="AZ189" s="47"/>
      <c r="BA189" s="47"/>
      <c r="BB189" s="47"/>
      <c r="BC189" s="65"/>
      <c r="BD189" s="65"/>
      <c r="BE189" s="65"/>
      <c r="BF189" s="65"/>
      <c r="BG189" s="65"/>
      <c r="BH189" s="65"/>
      <c r="BI189" s="47"/>
      <c r="BJ189" s="47"/>
      <c r="BK189" s="47"/>
      <c r="BL189" s="65"/>
      <c r="BM189" s="65"/>
      <c r="BN189" s="65"/>
      <c r="BO189" s="65"/>
      <c r="BP189" s="65"/>
      <c r="BQ189" s="65"/>
      <c r="BR189" s="65"/>
      <c r="BS189" s="65"/>
      <c r="BT189" s="65"/>
      <c r="BU189" s="65"/>
      <c r="BV189" s="65"/>
      <c r="BW189" s="65"/>
      <c r="BX189" s="47"/>
      <c r="BY189" s="112"/>
      <c r="BZ189" s="14"/>
      <c r="CA189" s="14"/>
      <c r="CB189" s="14"/>
      <c r="CC189" s="14"/>
      <c r="CD189" s="14"/>
      <c r="CE189" s="14"/>
      <c r="CF189" s="14"/>
      <c r="CG189" s="14"/>
      <c r="CH189" s="14"/>
      <c r="CI189" s="14"/>
      <c r="CJ189" s="14"/>
      <c r="CK189" s="14"/>
      <c r="CL189" s="14"/>
      <c r="CM189" s="14"/>
      <c r="CN189" s="14"/>
      <c r="CO189" s="14"/>
      <c r="CP189" s="14"/>
      <c r="CQ189" s="14"/>
      <c r="CR189" s="14"/>
      <c r="CS189" s="14"/>
      <c r="CT189" s="14"/>
      <c r="CU189" s="14"/>
      <c r="CV189" s="14"/>
      <c r="CW189" s="14"/>
      <c r="CX189" s="14"/>
      <c r="CY189" s="14"/>
      <c r="CZ189" s="14"/>
      <c r="DA189" s="14"/>
      <c r="DB189" s="14"/>
      <c r="DC189" s="14"/>
      <c r="DD189" s="14"/>
      <c r="DE189" s="14"/>
      <c r="DF189" s="14"/>
      <c r="DG189" s="14"/>
      <c r="DH189" s="14"/>
      <c r="DI189" s="14"/>
      <c r="DJ189" s="14"/>
      <c r="DK189" s="14"/>
      <c r="DL189" s="14"/>
      <c r="DM189" s="14"/>
      <c r="DN189" s="14"/>
      <c r="DO189" s="14"/>
      <c r="DP189" s="14"/>
      <c r="DQ189" s="14"/>
      <c r="DR189" s="14"/>
      <c r="DS189" s="14"/>
      <c r="DT189" s="14"/>
      <c r="DU189" s="14"/>
      <c r="DV189" s="14"/>
      <c r="DW189" s="14"/>
      <c r="DX189" s="14"/>
      <c r="DY189" s="14"/>
      <c r="DZ189" s="14"/>
      <c r="EA189" s="14"/>
      <c r="EB189" s="14"/>
      <c r="EC189" s="14"/>
      <c r="ED189" s="14"/>
      <c r="EE189" s="14"/>
      <c r="EF189" s="14"/>
      <c r="EG189" s="14"/>
      <c r="EH189" s="14"/>
      <c r="EI189" s="14"/>
      <c r="EJ189" s="14"/>
      <c r="EK189" s="14"/>
      <c r="EL189" s="14"/>
      <c r="EM189" s="14"/>
      <c r="EN189" s="14"/>
      <c r="EO189" s="14"/>
      <c r="EP189" s="14"/>
      <c r="EQ189" s="14"/>
      <c r="ER189" s="14"/>
      <c r="ES189" s="14"/>
      <c r="ET189" s="14"/>
      <c r="EU189" s="14"/>
      <c r="EV189" s="14"/>
      <c r="EW189" s="14"/>
      <c r="EX189" s="14"/>
      <c r="EY189" s="14"/>
      <c r="EZ189" s="14"/>
      <c r="FA189" s="14"/>
      <c r="FB189" s="14"/>
      <c r="FC189" s="14"/>
      <c r="FD189" s="14"/>
      <c r="FE189" s="14"/>
      <c r="FF189" s="14"/>
      <c r="FG189" s="14"/>
      <c r="FH189" s="14"/>
      <c r="FI189" s="14"/>
      <c r="FJ189" s="14"/>
      <c r="FK189" s="14"/>
      <c r="FL189" s="14"/>
      <c r="FM189" s="14"/>
      <c r="FN189" s="14"/>
      <c r="FO189" s="14"/>
      <c r="FP189" s="14"/>
      <c r="FQ189" s="14"/>
      <c r="FR189" s="14"/>
      <c r="FS189" s="14"/>
      <c r="FT189" s="14"/>
      <c r="FU189" s="14"/>
      <c r="FV189" s="14"/>
      <c r="FW189" s="14"/>
      <c r="FX189" s="14"/>
      <c r="FY189" s="14"/>
      <c r="FZ189" s="14"/>
      <c r="GA189" s="14"/>
      <c r="GB189" s="14"/>
      <c r="GC189" s="14"/>
      <c r="GD189" s="14"/>
      <c r="GE189" s="14"/>
      <c r="GF189" s="14"/>
      <c r="GG189" s="14"/>
      <c r="GH189" s="14"/>
      <c r="GI189" s="14"/>
      <c r="GJ189" s="14"/>
      <c r="GK189" s="14"/>
      <c r="GL189" s="14"/>
      <c r="GM189" s="14"/>
      <c r="GN189" s="14"/>
      <c r="GO189" s="14"/>
      <c r="GP189" s="14"/>
      <c r="GQ189" s="14"/>
      <c r="GR189" s="14"/>
      <c r="GS189" s="14"/>
      <c r="GT189" s="14"/>
      <c r="GU189" s="14"/>
      <c r="GV189" s="14"/>
      <c r="GW189" s="14"/>
      <c r="GX189" s="14"/>
      <c r="GY189" s="14"/>
      <c r="GZ189" s="14"/>
      <c r="HA189" s="14"/>
      <c r="HB189" s="14"/>
      <c r="HC189" s="14"/>
      <c r="HD189" s="14"/>
      <c r="HE189" s="14"/>
      <c r="HF189" s="14"/>
      <c r="HG189" s="14"/>
      <c r="HH189" s="14"/>
      <c r="HI189" s="14"/>
      <c r="HJ189" s="14"/>
      <c r="HK189" s="14"/>
      <c r="HL189" s="14"/>
      <c r="HM189" s="14"/>
      <c r="HN189" s="14"/>
      <c r="HO189" s="14"/>
      <c r="HP189" s="14"/>
      <c r="HQ189" s="14"/>
      <c r="HR189" s="14"/>
      <c r="HS189" s="14"/>
      <c r="HT189" s="14"/>
      <c r="HU189" s="14"/>
      <c r="HV189" s="14"/>
      <c r="HW189" s="14"/>
      <c r="HX189" s="14"/>
      <c r="HY189" s="14"/>
      <c r="HZ189" s="14"/>
      <c r="IA189" s="14"/>
      <c r="IB189" s="14"/>
      <c r="IC189" s="14"/>
      <c r="ID189" s="14"/>
      <c r="IE189" s="14"/>
      <c r="IF189" s="14"/>
      <c r="IG189" s="14"/>
      <c r="IH189" s="14"/>
      <c r="II189" s="14"/>
      <c r="IJ189" s="14"/>
      <c r="IK189" s="14"/>
      <c r="IL189" s="14"/>
      <c r="IM189" s="14"/>
      <c r="IN189" s="14"/>
      <c r="IO189" s="14"/>
      <c r="IP189" s="14"/>
      <c r="IQ189" s="14"/>
      <c r="IR189" s="14"/>
      <c r="IS189" s="14"/>
      <c r="IT189" s="14"/>
      <c r="IU189" s="14"/>
      <c r="IV189" s="14"/>
      <c r="IW189" s="14"/>
    </row>
    <row r="190" spans="1:257" s="6" customFormat="1" ht="27" customHeight="1" thickBot="1" x14ac:dyDescent="0.25">
      <c r="A190" s="104" t="s">
        <v>335</v>
      </c>
      <c r="B190" s="28" t="s">
        <v>149</v>
      </c>
      <c r="C190" s="53" t="s">
        <v>90</v>
      </c>
      <c r="D190" s="53" t="s">
        <v>2</v>
      </c>
      <c r="E190" s="53" t="s">
        <v>19</v>
      </c>
      <c r="F190" s="53" t="s">
        <v>336</v>
      </c>
      <c r="G190" s="53" t="s">
        <v>6</v>
      </c>
      <c r="H190" s="53" t="s">
        <v>5</v>
      </c>
      <c r="I190" s="163">
        <f t="shared" si="117"/>
        <v>0</v>
      </c>
      <c r="J190" s="76">
        <f t="shared" si="119"/>
        <v>6000</v>
      </c>
      <c r="K190" s="76">
        <f t="shared" si="120"/>
        <v>6000</v>
      </c>
      <c r="L190" s="54"/>
      <c r="M190" s="54"/>
      <c r="N190" s="54"/>
      <c r="O190" s="54"/>
      <c r="P190" s="50"/>
      <c r="Q190" s="50"/>
      <c r="R190" s="50"/>
      <c r="S190" s="50"/>
      <c r="T190" s="50"/>
      <c r="U190" s="50"/>
      <c r="V190" s="54"/>
      <c r="W190" s="54"/>
      <c r="X190" s="54"/>
      <c r="Y190" s="54"/>
      <c r="Z190" s="54"/>
      <c r="AA190" s="54"/>
      <c r="AB190" s="54"/>
      <c r="AC190" s="54"/>
      <c r="AD190" s="54"/>
      <c r="AE190" s="54"/>
      <c r="AF190" s="54"/>
      <c r="AG190" s="54"/>
      <c r="AH190" s="54">
        <v>6000</v>
      </c>
      <c r="AI190" s="54">
        <v>6000</v>
      </c>
      <c r="AJ190" s="54"/>
      <c r="AK190" s="54"/>
      <c r="AL190" s="54"/>
      <c r="AM190" s="54"/>
      <c r="AN190" s="54"/>
      <c r="AO190" s="54"/>
      <c r="AP190" s="54"/>
      <c r="AQ190" s="54"/>
      <c r="AR190" s="54"/>
      <c r="AS190" s="54"/>
      <c r="AT190" s="54"/>
      <c r="AU190" s="54"/>
      <c r="AV190" s="54"/>
      <c r="AW190" s="50"/>
      <c r="AX190" s="50"/>
      <c r="AY190" s="50"/>
      <c r="AZ190" s="50"/>
      <c r="BA190" s="50"/>
      <c r="BB190" s="50"/>
      <c r="BC190" s="54"/>
      <c r="BD190" s="54"/>
      <c r="BE190" s="54"/>
      <c r="BF190" s="54"/>
      <c r="BG190" s="54"/>
      <c r="BH190" s="54"/>
      <c r="BI190" s="50"/>
      <c r="BJ190" s="50"/>
      <c r="BK190" s="50"/>
      <c r="BL190" s="54"/>
      <c r="BM190" s="54"/>
      <c r="BN190" s="54"/>
      <c r="BO190" s="54"/>
      <c r="BP190" s="54"/>
      <c r="BQ190" s="54"/>
      <c r="BR190" s="54">
        <v>0</v>
      </c>
      <c r="BS190" s="54"/>
      <c r="BT190" s="54"/>
      <c r="BU190" s="54"/>
      <c r="BV190" s="54"/>
      <c r="BW190" s="54"/>
      <c r="BX190" s="50"/>
      <c r="BY190" s="113"/>
      <c r="BZ190" s="14"/>
      <c r="CA190" s="14"/>
      <c r="CB190" s="14"/>
      <c r="CC190" s="14"/>
      <c r="CD190" s="14"/>
      <c r="CE190" s="14"/>
      <c r="CF190" s="14"/>
      <c r="CG190" s="14"/>
      <c r="CH190" s="14"/>
      <c r="CI190" s="14"/>
      <c r="CJ190" s="14"/>
      <c r="CK190" s="14"/>
      <c r="CL190" s="14"/>
      <c r="CM190" s="14"/>
      <c r="CN190" s="14"/>
      <c r="CO190" s="14"/>
      <c r="CP190" s="14"/>
      <c r="CQ190" s="14"/>
      <c r="CR190" s="14"/>
      <c r="CS190" s="14"/>
      <c r="CT190" s="14"/>
      <c r="CU190" s="14"/>
      <c r="CV190" s="14"/>
      <c r="CW190" s="14"/>
      <c r="CX190" s="14"/>
      <c r="CY190" s="14"/>
      <c r="CZ190" s="14"/>
      <c r="DA190" s="14"/>
      <c r="DB190" s="14"/>
      <c r="DC190" s="14"/>
      <c r="DD190" s="14"/>
      <c r="DE190" s="14"/>
      <c r="DF190" s="14"/>
      <c r="DG190" s="14"/>
      <c r="DH190" s="14"/>
      <c r="DI190" s="14"/>
      <c r="DJ190" s="14"/>
      <c r="DK190" s="14"/>
      <c r="DL190" s="14"/>
      <c r="DM190" s="14"/>
      <c r="DN190" s="14"/>
      <c r="DO190" s="14"/>
      <c r="DP190" s="14"/>
      <c r="DQ190" s="14"/>
      <c r="DR190" s="14"/>
      <c r="DS190" s="14"/>
      <c r="DT190" s="14"/>
      <c r="DU190" s="14"/>
      <c r="DV190" s="14"/>
      <c r="DW190" s="14"/>
      <c r="DX190" s="14"/>
      <c r="DY190" s="14"/>
      <c r="DZ190" s="14"/>
      <c r="EA190" s="14"/>
      <c r="EB190" s="14"/>
      <c r="EC190" s="14"/>
      <c r="ED190" s="14"/>
      <c r="EE190" s="14"/>
      <c r="EF190" s="14"/>
      <c r="EG190" s="14"/>
      <c r="EH190" s="14"/>
      <c r="EI190" s="14"/>
      <c r="EJ190" s="14"/>
      <c r="EK190" s="14"/>
      <c r="EL190" s="14"/>
      <c r="EM190" s="14"/>
      <c r="EN190" s="14"/>
      <c r="EO190" s="14"/>
      <c r="EP190" s="14"/>
      <c r="EQ190" s="14"/>
      <c r="ER190" s="14"/>
      <c r="ES190" s="14"/>
      <c r="ET190" s="14"/>
      <c r="EU190" s="14"/>
      <c r="EV190" s="14"/>
      <c r="EW190" s="14"/>
      <c r="EX190" s="14"/>
      <c r="EY190" s="14"/>
      <c r="EZ190" s="14"/>
      <c r="FA190" s="14"/>
      <c r="FB190" s="14"/>
      <c r="FC190" s="14"/>
      <c r="FD190" s="14"/>
      <c r="FE190" s="14"/>
      <c r="FF190" s="14"/>
      <c r="FG190" s="14"/>
      <c r="FH190" s="14"/>
      <c r="FI190" s="14"/>
      <c r="FJ190" s="14"/>
      <c r="FK190" s="14"/>
      <c r="FL190" s="14"/>
      <c r="FM190" s="14"/>
      <c r="FN190" s="14"/>
      <c r="FO190" s="14"/>
      <c r="FP190" s="14"/>
      <c r="FQ190" s="14"/>
      <c r="FR190" s="14"/>
      <c r="FS190" s="14"/>
      <c r="FT190" s="14"/>
      <c r="FU190" s="14"/>
      <c r="FV190" s="14"/>
      <c r="FW190" s="14"/>
      <c r="FX190" s="14"/>
      <c r="FY190" s="14"/>
      <c r="FZ190" s="14"/>
      <c r="GA190" s="14"/>
      <c r="GB190" s="14"/>
      <c r="GC190" s="14"/>
      <c r="GD190" s="14"/>
      <c r="GE190" s="14"/>
      <c r="GF190" s="14"/>
      <c r="GG190" s="14"/>
      <c r="GH190" s="14"/>
      <c r="GI190" s="14"/>
      <c r="GJ190" s="14"/>
      <c r="GK190" s="14"/>
      <c r="GL190" s="14"/>
      <c r="GM190" s="14"/>
      <c r="GN190" s="14"/>
      <c r="GO190" s="14"/>
      <c r="GP190" s="14"/>
      <c r="GQ190" s="14"/>
      <c r="GR190" s="14"/>
      <c r="GS190" s="14"/>
      <c r="GT190" s="14"/>
      <c r="GU190" s="14"/>
      <c r="GV190" s="14"/>
      <c r="GW190" s="14"/>
      <c r="GX190" s="14"/>
      <c r="GY190" s="14"/>
      <c r="GZ190" s="14"/>
      <c r="HA190" s="14"/>
      <c r="HB190" s="14"/>
      <c r="HC190" s="14"/>
      <c r="HD190" s="14"/>
      <c r="HE190" s="14"/>
      <c r="HF190" s="14"/>
      <c r="HG190" s="14"/>
      <c r="HH190" s="14"/>
      <c r="HI190" s="14"/>
      <c r="HJ190" s="14"/>
      <c r="HK190" s="14"/>
      <c r="HL190" s="14"/>
      <c r="HM190" s="14"/>
      <c r="HN190" s="14"/>
      <c r="HO190" s="14"/>
      <c r="HP190" s="14"/>
      <c r="HQ190" s="14"/>
      <c r="HR190" s="14"/>
      <c r="HS190" s="14"/>
      <c r="HT190" s="14"/>
      <c r="HU190" s="14"/>
      <c r="HV190" s="14"/>
      <c r="HW190" s="14"/>
      <c r="HX190" s="14"/>
      <c r="HY190" s="14"/>
      <c r="HZ190" s="14"/>
      <c r="IA190" s="14"/>
      <c r="IB190" s="14"/>
      <c r="IC190" s="14"/>
      <c r="ID190" s="14"/>
      <c r="IE190" s="14"/>
      <c r="IF190" s="14"/>
      <c r="IG190" s="14"/>
      <c r="IH190" s="14"/>
      <c r="II190" s="14"/>
      <c r="IJ190" s="14"/>
      <c r="IK190" s="14"/>
      <c r="IL190" s="14"/>
      <c r="IM190" s="14"/>
      <c r="IN190" s="14"/>
      <c r="IO190" s="14"/>
      <c r="IP190" s="14"/>
      <c r="IQ190" s="14"/>
      <c r="IR190" s="14"/>
      <c r="IS190" s="14"/>
      <c r="IT190" s="14"/>
      <c r="IU190" s="14"/>
      <c r="IV190" s="14"/>
      <c r="IW190" s="14"/>
    </row>
    <row r="191" spans="1:257" ht="27" customHeight="1" thickBot="1" x14ac:dyDescent="0.25">
      <c r="A191" s="145" t="s">
        <v>111</v>
      </c>
      <c r="B191" s="146"/>
      <c r="C191" s="146"/>
      <c r="D191" s="146"/>
      <c r="E191" s="146"/>
      <c r="F191" s="146"/>
      <c r="G191" s="146"/>
      <c r="H191" s="147"/>
      <c r="I191" s="139">
        <f t="shared" si="119"/>
        <v>16278</v>
      </c>
      <c r="J191" s="211">
        <f>M191+P191+S191+V191+Y191+AB191+AE191+AH191+AK191+AN191+AQ191+AT191+AW191+AZ191+BC191+BF191+BI191+BL191+BO191+BR191+BU191+BX191</f>
        <v>227353</v>
      </c>
      <c r="K191" s="148">
        <f>N191+Q191+T191+W191+Z191+AC191+AF191+AI191+AL191+AO191+AR191+AU191+AX191+BA191+BD191+BG191+BJ191+BM191+BP191+BS191+BV191+BY191</f>
        <v>180209</v>
      </c>
      <c r="L191" s="140">
        <f t="shared" ref="L191" si="121">L173+L174+L175+L176+L177+L178+L179+L180+L182+L181+L183+L184+L185+L186+L187+L188+L189+L190</f>
        <v>443</v>
      </c>
      <c r="M191" s="140">
        <f>M173+M174+M175+M176+M177+M178+M179+M180+M182+M181+M183+M184+M185+M186+M187+M188+M189+M190</f>
        <v>935</v>
      </c>
      <c r="N191" s="140">
        <f t="shared" ref="N191:BY191" si="122">N173+N174+N175+N176+N177+N178+N179+N180+N182+N181+N183+N184+N185+N186+N187+N188+N189+N190</f>
        <v>439</v>
      </c>
      <c r="O191" s="140">
        <f t="shared" si="122"/>
        <v>1337</v>
      </c>
      <c r="P191" s="140">
        <f t="shared" si="122"/>
        <v>15034</v>
      </c>
      <c r="Q191" s="140">
        <f t="shared" si="122"/>
        <v>13125</v>
      </c>
      <c r="R191" s="140">
        <f t="shared" si="122"/>
        <v>384</v>
      </c>
      <c r="S191" s="140">
        <f t="shared" si="122"/>
        <v>873</v>
      </c>
      <c r="T191" s="140">
        <f t="shared" si="122"/>
        <v>100</v>
      </c>
      <c r="U191" s="140">
        <f t="shared" si="122"/>
        <v>494</v>
      </c>
      <c r="V191" s="140">
        <f t="shared" si="122"/>
        <v>1008</v>
      </c>
      <c r="W191" s="140">
        <f t="shared" si="122"/>
        <v>403</v>
      </c>
      <c r="X191" s="140">
        <f t="shared" si="122"/>
        <v>259</v>
      </c>
      <c r="Y191" s="140">
        <f t="shared" si="122"/>
        <v>699</v>
      </c>
      <c r="Z191" s="140">
        <f t="shared" si="122"/>
        <v>201</v>
      </c>
      <c r="AA191" s="140">
        <f t="shared" si="122"/>
        <v>204</v>
      </c>
      <c r="AB191" s="140">
        <f t="shared" si="122"/>
        <v>527</v>
      </c>
      <c r="AC191" s="140">
        <f t="shared" si="122"/>
        <v>138</v>
      </c>
      <c r="AD191" s="140">
        <f t="shared" si="122"/>
        <v>539</v>
      </c>
      <c r="AE191" s="140">
        <f t="shared" si="122"/>
        <v>5987</v>
      </c>
      <c r="AF191" s="140">
        <f t="shared" si="122"/>
        <v>1445</v>
      </c>
      <c r="AG191" s="140">
        <f t="shared" si="122"/>
        <v>499</v>
      </c>
      <c r="AH191" s="140">
        <f t="shared" si="122"/>
        <v>7179</v>
      </c>
      <c r="AI191" s="140">
        <f t="shared" si="122"/>
        <v>6352</v>
      </c>
      <c r="AJ191" s="140">
        <f t="shared" si="122"/>
        <v>312</v>
      </c>
      <c r="AK191" s="140">
        <f t="shared" si="122"/>
        <v>12907</v>
      </c>
      <c r="AL191" s="140">
        <f t="shared" si="122"/>
        <v>12503</v>
      </c>
      <c r="AM191" s="140">
        <f t="shared" si="122"/>
        <v>189</v>
      </c>
      <c r="AN191" s="140">
        <f t="shared" si="122"/>
        <v>6196.16</v>
      </c>
      <c r="AO191" s="140">
        <f t="shared" si="122"/>
        <v>5262</v>
      </c>
      <c r="AP191" s="140">
        <f t="shared" si="122"/>
        <v>325</v>
      </c>
      <c r="AQ191" s="140">
        <f t="shared" si="122"/>
        <v>78369</v>
      </c>
      <c r="AR191" s="140">
        <f t="shared" si="122"/>
        <v>74798</v>
      </c>
      <c r="AS191" s="140">
        <f t="shared" si="122"/>
        <v>283</v>
      </c>
      <c r="AT191" s="140">
        <f t="shared" si="122"/>
        <v>49279</v>
      </c>
      <c r="AU191" s="140">
        <f t="shared" si="122"/>
        <v>48349</v>
      </c>
      <c r="AV191" s="140">
        <f t="shared" si="122"/>
        <v>437</v>
      </c>
      <c r="AW191" s="140">
        <f t="shared" si="122"/>
        <v>1601</v>
      </c>
      <c r="AX191" s="140">
        <f t="shared" si="122"/>
        <v>874</v>
      </c>
      <c r="AY191" s="140">
        <f t="shared" si="122"/>
        <v>280</v>
      </c>
      <c r="AZ191" s="140">
        <f t="shared" si="122"/>
        <v>1260</v>
      </c>
      <c r="BA191" s="140">
        <f t="shared" si="122"/>
        <v>477</v>
      </c>
      <c r="BB191" s="140">
        <f t="shared" si="122"/>
        <v>401</v>
      </c>
      <c r="BC191" s="140">
        <f t="shared" si="122"/>
        <v>1782</v>
      </c>
      <c r="BD191" s="140">
        <f t="shared" si="122"/>
        <v>1010</v>
      </c>
      <c r="BE191" s="140">
        <f t="shared" si="122"/>
        <v>259</v>
      </c>
      <c r="BF191" s="140">
        <f t="shared" si="122"/>
        <v>468</v>
      </c>
      <c r="BG191" s="140">
        <f t="shared" si="122"/>
        <v>120</v>
      </c>
      <c r="BH191" s="140">
        <f t="shared" si="122"/>
        <v>583</v>
      </c>
      <c r="BI191" s="140">
        <f t="shared" si="122"/>
        <v>774</v>
      </c>
      <c r="BJ191" s="140">
        <f t="shared" si="122"/>
        <v>358</v>
      </c>
      <c r="BK191" s="140">
        <f t="shared" si="122"/>
        <v>1020</v>
      </c>
      <c r="BL191" s="140">
        <f t="shared" si="122"/>
        <v>3479</v>
      </c>
      <c r="BM191" s="140">
        <f t="shared" si="122"/>
        <v>1389</v>
      </c>
      <c r="BN191" s="140">
        <f t="shared" si="122"/>
        <v>659</v>
      </c>
      <c r="BO191" s="140">
        <f t="shared" si="122"/>
        <v>1950</v>
      </c>
      <c r="BP191" s="140">
        <f t="shared" si="122"/>
        <v>642</v>
      </c>
      <c r="BQ191" s="140">
        <f t="shared" si="122"/>
        <v>2974</v>
      </c>
      <c r="BR191" s="140">
        <f t="shared" si="122"/>
        <v>13865</v>
      </c>
      <c r="BS191" s="140">
        <f t="shared" si="122"/>
        <v>4906</v>
      </c>
      <c r="BT191" s="140">
        <f t="shared" si="122"/>
        <v>1530</v>
      </c>
      <c r="BU191" s="140">
        <f t="shared" si="122"/>
        <v>4148</v>
      </c>
      <c r="BV191" s="140">
        <f t="shared" si="122"/>
        <v>1987</v>
      </c>
      <c r="BW191" s="140">
        <f t="shared" si="122"/>
        <v>2867</v>
      </c>
      <c r="BX191" s="140">
        <f t="shared" si="122"/>
        <v>19033</v>
      </c>
      <c r="BY191" s="141">
        <f t="shared" si="122"/>
        <v>5331</v>
      </c>
    </row>
    <row r="192" spans="1:257" ht="33.75" customHeight="1" thickBot="1" x14ac:dyDescent="0.25">
      <c r="A192" s="142" t="s">
        <v>151</v>
      </c>
      <c r="B192" s="143"/>
      <c r="C192" s="143"/>
      <c r="D192" s="143"/>
      <c r="E192" s="143"/>
      <c r="F192" s="143"/>
      <c r="G192" s="143"/>
      <c r="H192" s="144"/>
      <c r="I192" s="218">
        <f>I9+I92+I172+I191+I10</f>
        <v>30773044</v>
      </c>
      <c r="J192" s="213">
        <f>J9+J92+J172+J191+J10</f>
        <v>31708322</v>
      </c>
      <c r="K192" s="213">
        <f>K9+K92+K172+K191+K10</f>
        <v>30868583</v>
      </c>
      <c r="L192" s="214">
        <f t="shared" ref="L192" si="123">L9+L92+L172+L191+L10</f>
        <v>1742498.8</v>
      </c>
      <c r="M192" s="214">
        <f>M9+M92+M172+M191+M10</f>
        <v>1685311.8</v>
      </c>
      <c r="N192" s="214">
        <f t="shared" ref="N192:BY192" si="124">N9+N92+N172+N191+N10</f>
        <v>1647412.8</v>
      </c>
      <c r="O192" s="214">
        <f t="shared" si="124"/>
        <v>3326408.3</v>
      </c>
      <c r="P192" s="214">
        <f t="shared" si="124"/>
        <v>2825475.3</v>
      </c>
      <c r="Q192" s="214">
        <f t="shared" si="124"/>
        <v>2785640.3</v>
      </c>
      <c r="R192" s="214">
        <f t="shared" si="124"/>
        <v>687183.3</v>
      </c>
      <c r="S192" s="214">
        <f t="shared" si="124"/>
        <v>774335.3</v>
      </c>
      <c r="T192" s="214">
        <f t="shared" si="124"/>
        <v>754665.3</v>
      </c>
      <c r="U192" s="214">
        <f t="shared" si="124"/>
        <v>1326850.8</v>
      </c>
      <c r="V192" s="214">
        <f t="shared" si="124"/>
        <v>1309084.8</v>
      </c>
      <c r="W192" s="214">
        <f t="shared" si="124"/>
        <v>1271800.8</v>
      </c>
      <c r="X192" s="214">
        <f t="shared" si="124"/>
        <v>718693.3</v>
      </c>
      <c r="Y192" s="214">
        <f t="shared" si="124"/>
        <v>726116.3</v>
      </c>
      <c r="Z192" s="214">
        <f t="shared" si="124"/>
        <v>706302.3</v>
      </c>
      <c r="AA192" s="214">
        <f t="shared" si="124"/>
        <v>840763</v>
      </c>
      <c r="AB192" s="214">
        <f t="shared" si="124"/>
        <v>833583</v>
      </c>
      <c r="AC192" s="214">
        <f t="shared" si="124"/>
        <v>819848</v>
      </c>
      <c r="AD192" s="214">
        <f t="shared" si="124"/>
        <v>737072.8</v>
      </c>
      <c r="AE192" s="214">
        <f t="shared" si="124"/>
        <v>772530.8</v>
      </c>
      <c r="AF192" s="214">
        <f t="shared" si="124"/>
        <v>748922.8</v>
      </c>
      <c r="AG192" s="214">
        <f t="shared" si="124"/>
        <v>709684.3</v>
      </c>
      <c r="AH192" s="214">
        <f t="shared" si="124"/>
        <v>725887.08</v>
      </c>
      <c r="AI192" s="214">
        <f t="shared" si="124"/>
        <v>694177.08</v>
      </c>
      <c r="AJ192" s="214">
        <f t="shared" si="124"/>
        <v>1002166.7</v>
      </c>
      <c r="AK192" s="214">
        <f t="shared" si="124"/>
        <v>1175878.7</v>
      </c>
      <c r="AL192" s="214">
        <f t="shared" si="124"/>
        <v>1153445.7</v>
      </c>
      <c r="AM192" s="214">
        <f t="shared" si="124"/>
        <v>507895.1</v>
      </c>
      <c r="AN192" s="214">
        <f t="shared" si="124"/>
        <v>524987.26</v>
      </c>
      <c r="AO192" s="214">
        <f t="shared" si="124"/>
        <v>516337.1</v>
      </c>
      <c r="AP192" s="214">
        <f t="shared" si="124"/>
        <v>972308.2</v>
      </c>
      <c r="AQ192" s="214">
        <f t="shared" si="124"/>
        <v>1050925.2</v>
      </c>
      <c r="AR192" s="214">
        <f t="shared" si="124"/>
        <v>1019509.2</v>
      </c>
      <c r="AS192" s="214">
        <f t="shared" si="124"/>
        <v>604995.9</v>
      </c>
      <c r="AT192" s="214">
        <f t="shared" si="124"/>
        <v>668893.9</v>
      </c>
      <c r="AU192" s="214">
        <f t="shared" si="124"/>
        <v>656314.9</v>
      </c>
      <c r="AV192" s="214">
        <f t="shared" si="124"/>
        <v>867033.4</v>
      </c>
      <c r="AW192" s="214">
        <f t="shared" si="124"/>
        <v>942106.4</v>
      </c>
      <c r="AX192" s="214">
        <f t="shared" si="124"/>
        <v>918019.4</v>
      </c>
      <c r="AY192" s="214">
        <f t="shared" si="124"/>
        <v>708507.2</v>
      </c>
      <c r="AZ192" s="214">
        <f t="shared" si="124"/>
        <v>697608.2</v>
      </c>
      <c r="BA192" s="214">
        <f t="shared" si="124"/>
        <v>662226.19999999995</v>
      </c>
      <c r="BB192" s="214">
        <f t="shared" si="124"/>
        <v>873567.7</v>
      </c>
      <c r="BC192" s="214">
        <f t="shared" si="124"/>
        <v>930164.7</v>
      </c>
      <c r="BD192" s="214">
        <f t="shared" si="124"/>
        <v>905439.7</v>
      </c>
      <c r="BE192" s="214">
        <f t="shared" si="124"/>
        <v>887677.7</v>
      </c>
      <c r="BF192" s="214">
        <f t="shared" si="124"/>
        <v>785937.7</v>
      </c>
      <c r="BG192" s="214">
        <f t="shared" si="124"/>
        <v>766672.7</v>
      </c>
      <c r="BH192" s="214">
        <f t="shared" si="124"/>
        <v>941270.1</v>
      </c>
      <c r="BI192" s="214">
        <f t="shared" si="124"/>
        <v>964969</v>
      </c>
      <c r="BJ192" s="214">
        <f t="shared" si="124"/>
        <v>941483</v>
      </c>
      <c r="BK192" s="214">
        <f t="shared" si="124"/>
        <v>2004316.2</v>
      </c>
      <c r="BL192" s="214">
        <f t="shared" si="124"/>
        <v>1952410.2</v>
      </c>
      <c r="BM192" s="214">
        <f t="shared" si="124"/>
        <v>1911834.2</v>
      </c>
      <c r="BN192" s="214">
        <f t="shared" si="124"/>
        <v>1122601.3999999999</v>
      </c>
      <c r="BO192" s="214">
        <f t="shared" si="124"/>
        <v>1159970.3999999999</v>
      </c>
      <c r="BP192" s="214">
        <f t="shared" si="124"/>
        <v>1119127.3999999999</v>
      </c>
      <c r="BQ192" s="214">
        <f t="shared" si="124"/>
        <v>4697647.8</v>
      </c>
      <c r="BR192" s="214">
        <f t="shared" si="124"/>
        <v>5098789.8</v>
      </c>
      <c r="BS192" s="214">
        <f t="shared" si="124"/>
        <v>4987270.8</v>
      </c>
      <c r="BT192" s="214">
        <f t="shared" si="124"/>
        <v>1585662.4</v>
      </c>
      <c r="BU192" s="214">
        <f t="shared" si="124"/>
        <v>1589707.2</v>
      </c>
      <c r="BV192" s="214">
        <f t="shared" si="124"/>
        <v>1529916.2</v>
      </c>
      <c r="BW192" s="214">
        <f t="shared" si="124"/>
        <v>3908240</v>
      </c>
      <c r="BX192" s="214">
        <f t="shared" si="124"/>
        <v>4513648.8</v>
      </c>
      <c r="BY192" s="215">
        <f t="shared" si="124"/>
        <v>4352216.8</v>
      </c>
    </row>
    <row r="193" spans="6:77" ht="68.25" customHeight="1" x14ac:dyDescent="0.2">
      <c r="F193" s="70" t="s">
        <v>337</v>
      </c>
      <c r="BC193" s="3">
        <f>BC9+28378+700</f>
        <v>250984</v>
      </c>
      <c r="BD193" s="3"/>
      <c r="BE193" s="3"/>
      <c r="BR193" s="3"/>
      <c r="BS193" s="3"/>
      <c r="BT193" s="3"/>
    </row>
    <row r="194" spans="6:77" ht="68.25" hidden="1" customHeight="1" x14ac:dyDescent="0.2">
      <c r="J194" s="74">
        <f>J192-J93-J10-J9-J185</f>
        <v>27113146</v>
      </c>
      <c r="L194" s="8"/>
      <c r="M194" s="8">
        <f>M192-M93-M10-M9-M185</f>
        <v>1466741.8</v>
      </c>
      <c r="N194" s="8"/>
      <c r="O194" s="8"/>
      <c r="P194" s="8">
        <f>P192-P93-P10-P9-P185</f>
        <v>2263961.2999999998</v>
      </c>
      <c r="Q194" s="8"/>
      <c r="R194" s="8"/>
      <c r="S194" s="8">
        <f>S192-S93-S10-S9-S185</f>
        <v>599257.30000000005</v>
      </c>
      <c r="T194" s="8"/>
      <c r="U194" s="8"/>
      <c r="V194" s="8">
        <f>V192-V93-V10-V9-V185</f>
        <v>1088219.8</v>
      </c>
      <c r="W194" s="8"/>
      <c r="X194" s="8"/>
      <c r="Y194" s="8">
        <f>Y192-Y93-Y10-Y9-Y185</f>
        <v>490435.3</v>
      </c>
      <c r="Z194" s="8"/>
      <c r="AA194" s="8"/>
      <c r="AB194" s="8">
        <f>AB192-AB93-AB10-AB9-AB185</f>
        <v>571933</v>
      </c>
      <c r="AC194" s="8"/>
      <c r="AD194" s="8"/>
      <c r="AE194" s="8">
        <f>AE192-AE93-AE10-AE9-AE185</f>
        <v>589781.80000000005</v>
      </c>
      <c r="AF194" s="8"/>
      <c r="AG194" s="8"/>
      <c r="AH194" s="8">
        <f>AH192-AH93-AH10-AH9-AH185</f>
        <v>521580.1</v>
      </c>
      <c r="AI194" s="8"/>
      <c r="AJ194" s="8"/>
      <c r="AK194" s="8">
        <f>AK192-AK93-AK10-AK9-AK185</f>
        <v>949798.7</v>
      </c>
      <c r="AL194" s="8"/>
      <c r="AM194" s="8"/>
      <c r="AN194" s="8">
        <f>AN192-AN93-AN10-AN9-AN185</f>
        <v>361821.3</v>
      </c>
      <c r="AO194" s="8"/>
      <c r="AP194" s="8"/>
      <c r="AQ194" s="8">
        <f>AQ192-AQ93-AQ10-AQ9-AQ185</f>
        <v>829100.2</v>
      </c>
      <c r="AR194" s="8"/>
      <c r="AS194" s="8"/>
      <c r="AT194" s="8">
        <f>AT192-AT93-AT10-AT9-AT185</f>
        <v>490797.9</v>
      </c>
      <c r="AU194" s="8"/>
      <c r="AV194" s="8"/>
      <c r="AW194" s="8">
        <f>AW192-AW93-AW10-AW9-AW185</f>
        <v>789124.4</v>
      </c>
      <c r="AX194" s="8"/>
      <c r="AY194" s="8"/>
      <c r="AZ194" s="8">
        <f>AZ192-AZ93-AZ10-AZ9-AZ185</f>
        <v>505302.2</v>
      </c>
      <c r="BA194" s="8"/>
      <c r="BB194" s="8"/>
      <c r="BC194" s="8">
        <f>BC192-BC93-BC10-BC9-BC185</f>
        <v>679180.7</v>
      </c>
      <c r="BD194" s="8"/>
      <c r="BE194" s="8"/>
      <c r="BF194" s="8">
        <f>BF192-BF93-BF10-BF9-BF185</f>
        <v>569274.69999999995</v>
      </c>
      <c r="BG194" s="8"/>
      <c r="BH194" s="8"/>
      <c r="BI194" s="8">
        <f>BI192-BI93-BI10-BI9-BI185</f>
        <v>704692</v>
      </c>
      <c r="BJ194" s="8"/>
      <c r="BK194" s="8"/>
      <c r="BL194" s="8">
        <f>BL192-BL93-BL10-BL9-BL185</f>
        <v>1552839.2</v>
      </c>
      <c r="BM194" s="8"/>
      <c r="BN194" s="8"/>
      <c r="BO194" s="8">
        <f>BO192-BO93-BO10-BO9-BO185</f>
        <v>979382.4</v>
      </c>
      <c r="BP194" s="8"/>
      <c r="BQ194" s="8"/>
      <c r="BR194" s="8">
        <f>BR192-BR93-BR10-BR9-BR185</f>
        <v>5067573.8</v>
      </c>
      <c r="BS194" s="8"/>
      <c r="BT194" s="8"/>
      <c r="BU194" s="8">
        <f>BU192-BU93-BU10-BU9-BU185</f>
        <v>1570037.2</v>
      </c>
      <c r="BV194" s="8"/>
      <c r="BW194" s="8"/>
      <c r="BX194" s="8">
        <f>BX192-BX93-BX10-BX9-BX185</f>
        <v>4472310.8</v>
      </c>
      <c r="BY194" s="8"/>
    </row>
    <row r="195" spans="6:77" ht="68.25" hidden="1" customHeight="1" x14ac:dyDescent="0.2">
      <c r="L195" s="74"/>
      <c r="M195" s="74"/>
      <c r="N195" s="74"/>
      <c r="O195" s="74"/>
      <c r="P195" s="74"/>
      <c r="Q195" s="74"/>
      <c r="R195" s="74"/>
      <c r="S195" s="74"/>
      <c r="T195" s="74"/>
      <c r="U195" s="74"/>
      <c r="V195" s="74"/>
      <c r="W195" s="74"/>
      <c r="X195" s="74"/>
      <c r="Y195" s="74"/>
      <c r="Z195" s="74"/>
      <c r="AA195" s="74"/>
      <c r="AB195" s="74"/>
      <c r="AC195" s="74"/>
      <c r="AD195" s="74"/>
      <c r="AE195" s="74"/>
      <c r="AF195" s="74"/>
      <c r="AG195" s="74"/>
      <c r="AH195" s="74"/>
      <c r="AI195" s="74"/>
      <c r="AJ195" s="74"/>
      <c r="AK195" s="74"/>
      <c r="AL195" s="74"/>
      <c r="AM195" s="74"/>
      <c r="AN195" s="74"/>
      <c r="AO195" s="74"/>
      <c r="AP195" s="74"/>
      <c r="AQ195" s="74"/>
      <c r="AR195" s="74"/>
      <c r="AS195" s="74"/>
      <c r="AT195" s="74"/>
      <c r="AU195" s="74"/>
      <c r="AV195" s="74"/>
      <c r="AW195" s="74"/>
      <c r="AX195" s="74"/>
      <c r="AY195" s="74"/>
      <c r="AZ195" s="74"/>
      <c r="BA195" s="74"/>
      <c r="BB195" s="74"/>
      <c r="BC195" s="74"/>
      <c r="BD195" s="74"/>
      <c r="BE195" s="74"/>
      <c r="BF195" s="74"/>
      <c r="BG195" s="74"/>
      <c r="BH195" s="74"/>
      <c r="BI195" s="74"/>
      <c r="BJ195" s="74"/>
      <c r="BK195" s="74"/>
      <c r="BL195" s="74"/>
      <c r="BM195" s="74"/>
      <c r="BN195" s="74"/>
      <c r="BO195" s="74"/>
      <c r="BP195" s="74"/>
      <c r="BQ195" s="74"/>
      <c r="BR195" s="74"/>
      <c r="BS195" s="74"/>
      <c r="BT195" s="74"/>
      <c r="BU195" s="74"/>
      <c r="BV195" s="74"/>
      <c r="BW195" s="74"/>
      <c r="BX195" s="74"/>
      <c r="BY195" s="74"/>
    </row>
    <row r="196" spans="6:77" ht="12.75" hidden="1" customHeight="1" x14ac:dyDescent="0.2"/>
    <row r="197" spans="6:77" ht="12.75" hidden="1" customHeight="1" x14ac:dyDescent="0.2"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</row>
    <row r="198" spans="6:77" ht="12.75" hidden="1" customHeight="1" x14ac:dyDescent="0.2"/>
    <row r="199" spans="6:77" ht="12.75" hidden="1" customHeight="1" x14ac:dyDescent="0.2"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</row>
    <row r="200" spans="6:77" ht="12.75" hidden="1" customHeight="1" x14ac:dyDescent="0.2"/>
    <row r="201" spans="6:77" ht="12.75" hidden="1" customHeight="1" x14ac:dyDescent="0.2"/>
    <row r="202" spans="6:77" ht="12.75" hidden="1" customHeight="1" x14ac:dyDescent="0.2"/>
    <row r="208" spans="6:77" ht="12.75" customHeight="1" x14ac:dyDescent="0.2">
      <c r="AE208" s="3"/>
      <c r="AF208" s="3"/>
      <c r="AG208" s="3"/>
    </row>
  </sheetData>
  <customSheetViews>
    <customSheetView guid="{45637F28-F07F-4C27-ABC7-92DA9C9322DC}" showGridLines="0" fitToPage="1" hiddenRows="1">
      <pane xSplit="2" ySplit="11" topLeftCell="Z12" activePane="bottomRight" state="frozen"/>
      <selection pane="bottomRight" activeCell="AK141" sqref="AK141"/>
      <pageMargins left="0" right="0" top="0" bottom="0" header="0" footer="0"/>
      <pageSetup paperSize="8" scale="10" orientation="landscape" r:id="rId1"/>
      <headerFooter alignWithMargins="0"/>
    </customSheetView>
  </customSheetViews>
  <mergeCells count="57">
    <mergeCell ref="BW7:BY7"/>
    <mergeCell ref="BH7:BJ7"/>
    <mergeCell ref="BK7:BM7"/>
    <mergeCell ref="BN7:BP7"/>
    <mergeCell ref="BQ7:BS7"/>
    <mergeCell ref="BT7:BV7"/>
    <mergeCell ref="AS7:AU7"/>
    <mergeCell ref="AV7:AX7"/>
    <mergeCell ref="AY7:BA7"/>
    <mergeCell ref="BB7:BD7"/>
    <mergeCell ref="BE7:BG7"/>
    <mergeCell ref="AD7:AF7"/>
    <mergeCell ref="AG7:AI7"/>
    <mergeCell ref="AJ7:AL7"/>
    <mergeCell ref="AM7:AO7"/>
    <mergeCell ref="AP7:AR7"/>
    <mergeCell ref="O7:Q7"/>
    <mergeCell ref="R7:T7"/>
    <mergeCell ref="U7:W7"/>
    <mergeCell ref="X7:Z7"/>
    <mergeCell ref="AA7:AC7"/>
    <mergeCell ref="A1:J3"/>
    <mergeCell ref="B32:B33"/>
    <mergeCell ref="B46:B47"/>
    <mergeCell ref="K7:K8"/>
    <mergeCell ref="A46:A47"/>
    <mergeCell ref="A15:A18"/>
    <mergeCell ref="A32:A37"/>
    <mergeCell ref="A25:A29"/>
    <mergeCell ref="D7:D8"/>
    <mergeCell ref="I7:I8"/>
    <mergeCell ref="L7:N7"/>
    <mergeCell ref="A54:A55"/>
    <mergeCell ref="B25:B26"/>
    <mergeCell ref="E7:E8"/>
    <mergeCell ref="F7:F8"/>
    <mergeCell ref="C7:C8"/>
    <mergeCell ref="A7:A8"/>
    <mergeCell ref="B7:B8"/>
    <mergeCell ref="G7:G8"/>
    <mergeCell ref="A11:A13"/>
    <mergeCell ref="J7:J8"/>
    <mergeCell ref="A164:A166"/>
    <mergeCell ref="A60:A62"/>
    <mergeCell ref="A71:A73"/>
    <mergeCell ref="A86:A87"/>
    <mergeCell ref="A122:A125"/>
    <mergeCell ref="A74:A76"/>
    <mergeCell ref="A128:A129"/>
    <mergeCell ref="B128:B129"/>
    <mergeCell ref="H7:H8"/>
    <mergeCell ref="A30:A31"/>
    <mergeCell ref="A38:A39"/>
    <mergeCell ref="A41:A44"/>
    <mergeCell ref="A56:A57"/>
    <mergeCell ref="A58:A59"/>
    <mergeCell ref="A49:A50"/>
  </mergeCells>
  <phoneticPr fontId="1" type="noConversion"/>
  <pageMargins left="0" right="0" top="0" bottom="0" header="0" footer="0"/>
  <pageSetup paperSize="9" scale="60" fitToWidth="0" fitToHeight="0" orientation="portrait" r:id="rId2"/>
  <headerFooter alignWithMargins="0">
    <oddHeader>&amp;L&amp;Z&amp;F</oddHeader>
  </headerFooter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2018</vt:lpstr>
      <vt:lpstr>'2018'!Заголовки_для_печати</vt:lpstr>
      <vt:lpstr>'2018'!Область_печати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Крючкова Марина Александровна</cp:lastModifiedBy>
  <cp:lastPrinted>2019-03-20T12:27:39Z</cp:lastPrinted>
  <dcterms:created xsi:type="dcterms:W3CDTF">1996-10-08T23:32:33Z</dcterms:created>
  <dcterms:modified xsi:type="dcterms:W3CDTF">2019-05-21T09:39:07Z</dcterms:modified>
</cp:coreProperties>
</file>