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502\На сайт\Для Юры\"/>
    </mc:Choice>
  </mc:AlternateContent>
  <bookViews>
    <workbookView xWindow="0" yWindow="0" windowWidth="28800" windowHeight="12435"/>
  </bookViews>
  <sheets>
    <sheet name="Таблица №3 " sheetId="1" r:id="rId1"/>
  </sheets>
  <externalReferences>
    <externalReference r:id="rId2"/>
  </externalReferences>
  <definedNames>
    <definedName name="_xlnm.Print_Titles" localSheetId="0">'Таблица №3 '!$4:$5</definedName>
    <definedName name="_xlnm.Print_Area" localSheetId="0">'Таблица №3 '!$A$1:$I$53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3" i="1" l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C19" i="1" l="1"/>
  <c r="D19" i="1"/>
  <c r="E19" i="1"/>
  <c r="F19" i="1"/>
  <c r="G19" i="1"/>
  <c r="H19" i="1"/>
  <c r="C44" i="1"/>
  <c r="C43" i="1" s="1"/>
  <c r="D44" i="1"/>
  <c r="E44" i="1"/>
  <c r="E43" i="1" s="1"/>
  <c r="F44" i="1"/>
  <c r="F43" i="1" s="1"/>
  <c r="G44" i="1"/>
  <c r="G43" i="1" s="1"/>
  <c r="D43" i="1"/>
  <c r="H44" i="1"/>
  <c r="H43" i="1" s="1"/>
  <c r="H37" i="1"/>
  <c r="C35" i="1"/>
  <c r="D35" i="1"/>
  <c r="E35" i="1"/>
  <c r="F35" i="1"/>
  <c r="G35" i="1"/>
  <c r="C25" i="1"/>
  <c r="C23" i="1" s="1"/>
  <c r="D25" i="1"/>
  <c r="D23" i="1" s="1"/>
  <c r="E25" i="1"/>
  <c r="F25" i="1"/>
  <c r="F23" i="1" s="1"/>
  <c r="G25" i="1"/>
  <c r="G23" i="1" s="1"/>
  <c r="H25" i="1"/>
  <c r="H23" i="1" s="1"/>
  <c r="D15" i="1"/>
  <c r="E15" i="1"/>
  <c r="F15" i="1"/>
  <c r="G15" i="1"/>
  <c r="H15" i="1"/>
  <c r="C15" i="1"/>
  <c r="D12" i="1"/>
  <c r="E12" i="1"/>
  <c r="F12" i="1"/>
  <c r="G12" i="1"/>
  <c r="H12" i="1"/>
  <c r="C12" i="1"/>
  <c r="D37" i="1"/>
  <c r="E37" i="1"/>
  <c r="F37" i="1"/>
  <c r="G37" i="1"/>
  <c r="C37" i="1"/>
  <c r="H35" i="1"/>
  <c r="D31" i="1"/>
  <c r="E31" i="1"/>
  <c r="F31" i="1"/>
  <c r="G31" i="1"/>
  <c r="H31" i="1"/>
  <c r="C31" i="1"/>
  <c r="D10" i="1"/>
  <c r="E10" i="1"/>
  <c r="F10" i="1"/>
  <c r="G10" i="1"/>
  <c r="H10" i="1"/>
  <c r="C10" i="1"/>
  <c r="D7" i="1"/>
  <c r="E7" i="1"/>
  <c r="F7" i="1"/>
  <c r="G7" i="1"/>
  <c r="H7" i="1"/>
  <c r="H6" i="1" s="1"/>
  <c r="C7" i="1"/>
  <c r="G6" i="1" l="1"/>
  <c r="F6" i="1"/>
  <c r="D6" i="1"/>
  <c r="D53" i="1" s="1"/>
  <c r="C6" i="1"/>
  <c r="H53" i="1"/>
  <c r="G53" i="1" l="1"/>
  <c r="F53" i="1" l="1"/>
  <c r="E24" i="1" l="1"/>
  <c r="E23" i="1" s="1"/>
  <c r="E6" i="1" s="1"/>
  <c r="E53" i="1" l="1"/>
  <c r="C53" i="1"/>
</calcChain>
</file>

<file path=xl/sharedStrings.xml><?xml version="1.0" encoding="utf-8"?>
<sst xmlns="http://schemas.openxmlformats.org/spreadsheetml/2006/main" count="105" uniqueCount="102">
  <si>
    <t>(тыс. рублей)</t>
  </si>
  <si>
    <t>Наименование показателей</t>
  </si>
  <si>
    <t>Налог на прибыль организаций</t>
  </si>
  <si>
    <t>Налог на доходы физических лиц</t>
  </si>
  <si>
    <t>Налог, взимаемый в связи с применением упрощенной системы налогообложения</t>
  </si>
  <si>
    <t>Налог на имущество организаций</t>
  </si>
  <si>
    <t>Транспортный налог</t>
  </si>
  <si>
    <t>Налог на добычу полезных ископаемых</t>
  </si>
  <si>
    <t>Доходы от сдачи в аренду имущества, находящегося в оперативном управлении органов государственной власти субъектов РФ</t>
  </si>
  <si>
    <t>Доходы от перечисления части прибыли государственных унитарных предприятий субъектов РФ</t>
  </si>
  <si>
    <t>Плата за негативное воздействие на окружающую среду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</si>
  <si>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</si>
  <si>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</si>
  <si>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</si>
  <si>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</si>
  <si>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Безвозмездные поступления от государственных (муниципальных) организаций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</si>
  <si>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</si>
  <si>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</si>
  <si>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</si>
  <si>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План по закону о бюджете от 18.12.2017 г. №211 (первоначальный план)</t>
  </si>
  <si>
    <t>План по закону о бюджете от 31.05.2018 г. №274 (с учетом изменений)</t>
  </si>
  <si>
    <t>План по закону о бюджете от 29.06.2018 г. №285 (с учетом изменений)</t>
  </si>
  <si>
    <t>План по закону о бюджете от 26.03.2018 г. №248 (с учетом изменений)</t>
  </si>
  <si>
    <t>План по закону о бюджете от 24.09.2018 г. №295 (с учетом изменений)</t>
  </si>
  <si>
    <t>План по закону о бюджете от 13.12.2018 г. №330 (с учетом изменений)</t>
  </si>
  <si>
    <t>Код бюджетной классификации</t>
  </si>
  <si>
    <t xml:space="preserve"> НАЛОГОВЫЕ ДОХОДЫ И НЕНАЛОГОВЫЕ ДОХОДЫ</t>
  </si>
  <si>
    <t>НАЛОГИ НА ПРИБЫЛЬ, ДОХОДЫ</t>
  </si>
  <si>
    <t>Итого изменений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</si>
  <si>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</si>
  <si>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</si>
  <si>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</si>
  <si>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НАЛОГИ НА ИМУЩЕСТВО</t>
  </si>
  <si>
    <t>НАЛОГИ, СБОРЫ И РЕГУЛЯРНЫЕ ПЛАТЕЖИ ЗА ПОЛЬЗОВАНИЕ ПРИРОДНЫМИ РЕСУРСАМИ</t>
  </si>
  <si>
    <t>БЕЗВОЗМЕЗДНЫЕ ПОСТУПЛЕНИЯ ОТ ДРУГИХ БЮДЖЕТОВ БЮДЖЕТНЛОЙ СИСТЕМЫ РОССИЙСКОЙ ФЕДЕРАЦИИ</t>
  </si>
  <si>
    <t>1 00 00000 00 0000 000</t>
  </si>
  <si>
    <t>1 01 00000 00 0000 000</t>
  </si>
  <si>
    <t>1 03 00000 00 0000 000</t>
  </si>
  <si>
    <t>1 05 00000 00 0000 000</t>
  </si>
  <si>
    <t>1 06 00000 00 0000 000</t>
  </si>
  <si>
    <t>1 01 01000 00 0000 110</t>
  </si>
  <si>
    <t>1 03 02000 01 0000 110</t>
  </si>
  <si>
    <t>1 05 01000 00 0000 110</t>
  </si>
  <si>
    <t>1 06 02000 02 0000 110</t>
  </si>
  <si>
    <t>1 06 04000 02 0000 110</t>
  </si>
  <si>
    <t>1 07 00000 00 0000 000</t>
  </si>
  <si>
    <t>1 07 01000 01 0000 110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</si>
  <si>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</si>
  <si>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</si>
  <si>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</si>
  <si>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</si>
  <si>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</si>
  <si>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</si>
  <si>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</si>
  <si>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</si>
  <si>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</si>
  <si>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0 11 05030 00 0000 120</t>
  </si>
  <si>
    <t>Доходы от сдачи в аренду имущества, находящегося в оперативном управлении органов государственной власти субъектов РФ,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</si>
  <si>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</t>
  </si>
  <si>
    <t>Доходы в виде прибыли, приходящейся на долю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</si>
  <si>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1 11 05070 00 0000 120</t>
  </si>
  <si>
    <t>1 11 07000 00 0000 120</t>
  </si>
  <si>
    <t>1 12 00000 00 0000 000</t>
  </si>
  <si>
    <t>ПЛАТЕЖИ ПРИ ПОЛЬЗОВАНИИ ПРИРОДНЫМИ РЕСУРСАМИ</t>
  </si>
  <si>
    <t>1 12 01000 01 0000 120</t>
  </si>
  <si>
    <t>1 12 02000 00 0000 120</t>
  </si>
  <si>
    <t>1 12 04000 00 0000 120</t>
  </si>
  <si>
    <t>Платежи при пользовании недрами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</si>
  <si>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</si>
  <si>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</si>
  <si>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</si>
  <si>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</si>
  <si>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</si>
  <si>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1 14 00000 00 0000 000</t>
  </si>
  <si>
    <t>ДОХОДЫ ОТ ПРОДАЖИ МАТЕРИАЛЬНЫХ И НЕМАТЕРИАЛЬНЫХ АКТИВОВ</t>
  </si>
  <si>
    <t xml:space="preserve">1 14 02000 00 0000 000 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</si>
  <si>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</si>
  <si>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 xml:space="preserve">1 14 06000 00 0000 430 </t>
  </si>
  <si>
    <t xml:space="preserve">Доходы от продажи земельных участков, находящихся в государственной и муниципальной собственности </t>
  </si>
  <si>
    <t>1 15 00000 00 0000 000</t>
  </si>
  <si>
    <t>1 16 00000 00 0000 000</t>
  </si>
  <si>
    <t>1 17 00000 00 0000 000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</si>
  <si>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</si>
  <si>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</si>
  <si>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</si>
  <si>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1 06 05000 02 0000 110</t>
  </si>
  <si>
    <t>Налог на игорный бизнес</t>
  </si>
  <si>
    <t>ГОСУДАРСТВЕННАЯ ПОШЛИНА</t>
  </si>
  <si>
    <t>1 11 05080 00 0000 120</t>
  </si>
  <si>
    <t>Средства, получаемые от передачи имущества, находящегося в государственной и муниципальнлой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в залог, в доверительное управление</t>
  </si>
  <si>
    <t>БЕЗВОЗМЕЗДНЫЕ ПОСТУПЛЕНИЯ</t>
  </si>
  <si>
    <t>2 02 20000 00 0000 151</t>
  </si>
  <si>
    <t>2 02 10000 00 0000 151</t>
  </si>
  <si>
    <t>2 02 30000 00 0000 151</t>
  </si>
  <si>
    <t>2 02 40000 00 0000 151</t>
  </si>
  <si>
    <t>ВСЕГО ДОХОДОВ</t>
  </si>
  <si>
    <t>1 01 02000 01 0000 110</t>
  </si>
  <si>
    <t>2 00 00000 00 0000 000</t>
  </si>
  <si>
    <t>2 02 00000 00 0000 000</t>
  </si>
  <si>
    <t>2 07 00000 00 0000 000</t>
  </si>
  <si>
    <t xml:space="preserve">Сведения о внесенных изменениях в закон о бюджете на 2018 год по доходам </t>
  </si>
  <si>
    <t>1 05 03000 01 0000 110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</si>
</sst>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 Cyr"/>
      <charset val="204"/>
    </font>
    <font>
      <sz val="10"/>
      <name val="Arial Cy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0" fillId="0" borderId="0"/>
  </cellStyleXfs>
  <cellXfs count="76">
    <xf numFmtId="0" fontId="0" fillId="0" borderId="0" xfId="0"/>
    <xf numFmtId="0" fontId="2" fillId="0" borderId="0" xfId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14" fontId="4" fillId="0" borderId="2" xfId="1" applyNumberFormat="1" applyFont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 applyProtection="1">
      <alignment horizontal="center" vertical="center" wrapText="1"/>
      <protection locked="0"/>
    </xf>
    <xf numFmtId="1" fontId="5" fillId="0" borderId="2" xfId="1" applyNumberFormat="1" applyFont="1" applyBorder="1" applyAlignment="1" applyProtection="1">
      <alignment horizontal="center" vertical="center" wrapText="1"/>
      <protection locked="0"/>
    </xf>
    <xf numFmtId="3" fontId="6" fillId="0" borderId="2" xfId="1" applyNumberFormat="1" applyFont="1" applyFill="1" applyBorder="1" applyAlignment="1" applyProtection="1">
      <alignment horizontal="center" vertical="center" wrapText="1"/>
      <protection locked="0"/>
    </xf>
    <xf numFmtId="3" fontId="6" fillId="0" borderId="2" xfId="1" applyNumberFormat="1" applyFont="1" applyBorder="1" applyAlignment="1" applyProtection="1">
      <alignment horizontal="center" vertical="center" wrapText="1"/>
      <protection locked="0"/>
    </xf>
    <xf numFmtId="3" fontId="2" fillId="0" borderId="0" xfId="1" applyNumberFormat="1" applyFont="1" applyBorder="1" applyAlignment="1" applyProtection="1">
      <alignment horizontal="center" vertical="center" wrapText="1"/>
      <protection locked="0"/>
    </xf>
    <xf numFmtId="2" fontId="2" fillId="0" borderId="0" xfId="1" applyNumberFormat="1" applyFont="1" applyFill="1" applyBorder="1" applyAlignment="1" applyProtection="1">
      <alignment horizontal="center" vertical="center" wrapText="1"/>
      <protection locked="0"/>
    </xf>
    <xf numFmtId="3" fontId="2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Border="1" applyAlignment="1"/>
    <xf numFmtId="0" fontId="2" fillId="0" borderId="0" xfId="0" applyFont="1" applyAlignment="1">
      <alignment horizontal="center" vertical="center" wrapText="1"/>
    </xf>
    <xf numFmtId="3" fontId="6" fillId="0" borderId="2" xfId="1" applyNumberFormat="1" applyFont="1" applyFill="1" applyBorder="1" applyAlignment="1" applyProtection="1">
      <alignment horizontal="center" wrapText="1"/>
      <protection locked="0"/>
    </xf>
    <xf numFmtId="3" fontId="6" fillId="0" borderId="2" xfId="0" applyNumberFormat="1" applyFont="1" applyFill="1" applyBorder="1" applyAlignment="1">
      <alignment horizontal="center"/>
    </xf>
    <xf numFmtId="3" fontId="6" fillId="0" borderId="2" xfId="1" applyNumberFormat="1" applyFont="1" applyBorder="1" applyAlignment="1" applyProtection="1">
      <alignment horizontal="center" wrapText="1"/>
      <protection locked="0"/>
    </xf>
    <xf numFmtId="3" fontId="4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right" wrapText="1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4" fillId="0" borderId="3" xfId="1" applyFont="1" applyBorder="1" applyAlignment="1" applyProtection="1">
      <alignment horizontal="center" vertical="center" wrapText="1"/>
      <protection locked="0"/>
    </xf>
    <xf numFmtId="0" fontId="5" fillId="0" borderId="3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left" vertical="center" wrapText="1"/>
      <protection locked="0"/>
    </xf>
    <xf numFmtId="0" fontId="6" fillId="0" borderId="3" xfId="1" applyFont="1" applyBorder="1" applyAlignment="1" applyProtection="1">
      <alignment vertical="center" wrapText="1"/>
      <protection locked="0"/>
    </xf>
    <xf numFmtId="0" fontId="6" fillId="2" borderId="3" xfId="1" applyFont="1" applyFill="1" applyBorder="1" applyAlignment="1" applyProtection="1">
      <alignment horizontal="left" vertical="center" wrapText="1"/>
      <protection locked="0"/>
    </xf>
    <xf numFmtId="0" fontId="6" fillId="0" borderId="4" xfId="1" applyFont="1" applyBorder="1" applyAlignment="1" applyProtection="1">
      <alignment horizontal="left" vertical="center" wrapText="1"/>
      <protection locked="0"/>
    </xf>
    <xf numFmtId="0" fontId="6" fillId="2" borderId="4" xfId="1" applyFont="1" applyFill="1" applyBorder="1" applyAlignment="1" applyProtection="1">
      <alignment horizontal="left" vertical="center" wrapText="1"/>
    </xf>
    <xf numFmtId="0" fontId="8" fillId="0" borderId="5" xfId="2" applyNumberFormat="1" applyFont="1" applyFill="1" applyBorder="1" applyAlignment="1">
      <alignment horizontal="left" vertical="center" wrapText="1" readingOrder="1"/>
    </xf>
    <xf numFmtId="0" fontId="4" fillId="4" borderId="3" xfId="1" applyFont="1" applyFill="1" applyBorder="1" applyAlignment="1" applyProtection="1">
      <alignment horizontal="left" vertical="center" wrapText="1"/>
      <protection locked="0"/>
    </xf>
    <xf numFmtId="0" fontId="2" fillId="4" borderId="0" xfId="1" applyFont="1" applyFill="1" applyBorder="1" applyAlignment="1" applyProtection="1">
      <alignment horizontal="center" vertical="center" wrapText="1"/>
      <protection locked="0"/>
    </xf>
    <xf numFmtId="3" fontId="4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3" xfId="1" applyFont="1" applyFill="1" applyBorder="1" applyAlignment="1" applyProtection="1">
      <alignment horizontal="left" vertical="center" wrapText="1"/>
      <protection locked="0"/>
    </xf>
    <xf numFmtId="3" fontId="6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4" fillId="4" borderId="4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Border="1" applyAlignment="1" applyProtection="1">
      <alignment horizontal="left" vertical="center" wrapText="1"/>
      <protection locked="0"/>
    </xf>
    <xf numFmtId="0" fontId="4" fillId="0" borderId="3" xfId="1" applyFont="1" applyBorder="1" applyAlignment="1" applyProtection="1">
      <alignment vertical="center" wrapText="1"/>
      <protection locked="0"/>
    </xf>
    <xf numFmtId="0" fontId="4" fillId="2" borderId="4" xfId="1" applyFont="1" applyFill="1" applyBorder="1" applyAlignment="1" applyProtection="1">
      <alignment horizontal="left" vertical="center" wrapText="1"/>
      <protection locked="0"/>
    </xf>
    <xf numFmtId="0" fontId="4" fillId="0" borderId="4" xfId="1" applyFont="1" applyBorder="1" applyAlignment="1" applyProtection="1">
      <alignment horizontal="left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4" fillId="4" borderId="0" xfId="1" applyFont="1" applyFill="1" applyBorder="1" applyAlignment="1" applyProtection="1">
      <alignment horizontal="left" vertical="center" wrapText="1"/>
      <protection locked="0"/>
    </xf>
    <xf numFmtId="3" fontId="2" fillId="4" borderId="0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Border="1" applyAlignment="1" applyProtection="1">
      <alignment horizontal="center" vertical="center" wrapText="1"/>
      <protection locked="0"/>
    </xf>
    <xf numFmtId="3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4" borderId="2" xfId="1" applyFont="1" applyFill="1" applyBorder="1" applyAlignment="1" applyProtection="1">
      <alignment horizontal="center" vertical="center" wrapText="1"/>
      <protection locked="0"/>
    </xf>
    <xf numFmtId="0" fontId="6" fillId="0" borderId="2" xfId="3" applyFont="1" applyFill="1" applyBorder="1" applyAlignment="1">
      <alignment horizontal="left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left" vertical="center" wrapText="1"/>
    </xf>
    <xf numFmtId="3" fontId="4" fillId="0" borderId="2" xfId="3" applyNumberFormat="1" applyFont="1" applyBorder="1" applyAlignment="1">
      <alignment horizontal="center" vertical="center"/>
    </xf>
    <xf numFmtId="164" fontId="4" fillId="0" borderId="2" xfId="3" applyNumberFormat="1" applyFont="1" applyFill="1" applyBorder="1" applyAlignment="1">
      <alignment horizontal="center" vertical="center" wrapText="1"/>
    </xf>
    <xf numFmtId="0" fontId="12" fillId="0" borderId="0" xfId="3" applyFont="1"/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12" fillId="0" borderId="2" xfId="3" applyFont="1" applyBorder="1"/>
    <xf numFmtId="3" fontId="11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2" applyNumberFormat="1" applyFont="1" applyFill="1" applyBorder="1" applyAlignment="1">
      <alignment horizontal="left" vertical="center" wrapText="1" readingOrder="1"/>
    </xf>
    <xf numFmtId="3" fontId="4" fillId="0" borderId="2" xfId="0" applyNumberFormat="1" applyFont="1" applyFill="1" applyBorder="1" applyAlignment="1">
      <alignment horizontal="center"/>
    </xf>
    <xf numFmtId="3" fontId="4" fillId="0" borderId="2" xfId="1" applyNumberFormat="1" applyFont="1" applyFill="1" applyBorder="1" applyAlignment="1" applyProtection="1">
      <alignment horizontal="center" wrapText="1"/>
      <protection locked="0"/>
    </xf>
    <xf numFmtId="0" fontId="4" fillId="4" borderId="2" xfId="1" applyFont="1" applyFill="1" applyBorder="1" applyAlignment="1" applyProtection="1">
      <alignment horizontal="left" vertical="center" wrapText="1"/>
      <protection locked="0"/>
    </xf>
    <xf numFmtId="0" fontId="9" fillId="0" borderId="6" xfId="2" applyNumberFormat="1" applyFont="1" applyFill="1" applyBorder="1" applyAlignment="1">
      <alignment horizontal="left" vertical="center" wrapText="1" readingOrder="1"/>
    </xf>
    <xf numFmtId="3" fontId="4" fillId="0" borderId="2" xfId="1" applyNumberFormat="1" applyFont="1" applyBorder="1" applyAlignment="1" applyProtection="1">
      <alignment horizontal="center" wrapText="1"/>
      <protection locked="0"/>
    </xf>
    <xf numFmtId="0" fontId="4" fillId="4" borderId="2" xfId="1" applyFont="1" applyFill="1" applyBorder="1" applyAlignment="1" applyProtection="1">
      <alignment horizontal="center" vertical="center" wrapText="1"/>
      <protection locked="0"/>
    </xf>
    <xf numFmtId="0" fontId="5" fillId="4" borderId="2" xfId="1" applyFont="1" applyFill="1" applyBorder="1" applyAlignment="1" applyProtection="1">
      <alignment horizontal="center" vertical="center" wrapText="1"/>
      <protection locked="0"/>
    </xf>
    <xf numFmtId="1" fontId="5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6" fillId="2" borderId="4" xfId="1" applyFont="1" applyFill="1" applyBorder="1" applyAlignment="1" applyProtection="1">
      <alignment horizontal="left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9" fillId="3" borderId="7" xfId="2" applyNumberFormat="1" applyFont="1" applyFill="1" applyBorder="1" applyAlignment="1">
      <alignment horizontal="center" vertical="center" wrapText="1"/>
    </xf>
    <xf numFmtId="0" fontId="9" fillId="3" borderId="8" xfId="2" applyNumberFormat="1" applyFont="1" applyFill="1" applyBorder="1" applyAlignment="1">
      <alignment horizontal="center" vertical="center" wrapText="1"/>
    </xf>
  </cellXfs>
  <cellStyles count="4">
    <cellStyle name="Normal" xfId="2"/>
    <cellStyle name="Обычный" xfId="0" builtinId="0"/>
    <cellStyle name="Обычный_Исполнение 9 месяцев доходы" xfId="3"/>
    <cellStyle name="Обычный_ПРАВИТЕЛЬСТВО-200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_&#1060;&#1080;&#1085;&#1072;&#1085;&#1089;&#1086;&#1074;/&#1057;&#1086;&#1090;&#1088;&#1091;&#1076;&#1085;&#1080;&#1082;&#1080;/502/&#1044;&#1054;&#1061;&#1054;&#1044;&#1067;-502/&#1055;&#1056;&#1040;&#1042;&#1048;&#1058;&#1045;&#1051;&#1068;&#1057;&#1058;&#1042;&#1054;%202007-2018/2018%20&#1075;&#1086;&#1076;/&#1055;&#1088;&#1072;&#1074;&#1080;&#1090;&#1077;&#1083;&#1100;&#1089;&#1090;&#1074;&#1086;%20&#1085;&#1072;%201%20&#1084;&#1072;&#1103;%202018%20&#1075;&#1086;&#1076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ая (областной) "/>
      <sheetName val="рабочая(районы) "/>
      <sheetName val="Таблица 1"/>
      <sheetName val="Таблица №2"/>
      <sheetName val="Таблица №3 "/>
      <sheetName val="таблица 4"/>
      <sheetName val="таблица 4а"/>
      <sheetName val="Таблица №5 "/>
      <sheetName val="Таблица №6"/>
      <sheetName val="Боровику"/>
    </sheetNames>
    <sheetDataSet>
      <sheetData sheetId="0">
        <row r="9">
          <cell r="B9">
            <v>25268714</v>
          </cell>
        </row>
        <row r="26">
          <cell r="B26">
            <v>2730</v>
          </cell>
        </row>
      </sheetData>
      <sheetData sheetId="1">
        <row r="3">
          <cell r="B3" t="str">
            <v>План 2018 года</v>
          </cell>
        </row>
      </sheetData>
      <sheetData sheetId="2" refreshError="1"/>
      <sheetData sheetId="3"/>
      <sheetData sheetId="4"/>
      <sheetData sheetId="5">
        <row r="33">
          <cell r="B33">
            <v>18685407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tabSelected="1" view="pageBreakPreview" zoomScale="80" zoomScaleNormal="90" zoomScaleSheetLayoutView="80" workbookViewId="0">
      <pane xSplit="2" ySplit="4" topLeftCell="C5" activePane="bottomRight" state="frozen"/>
      <selection activeCell="J11" sqref="J11"/>
      <selection pane="topRight" activeCell="J11" sqref="J11"/>
      <selection pane="bottomLeft" activeCell="J11" sqref="J11"/>
      <selection pane="bottomRight" activeCell="I33" sqref="I33"/>
    </sheetView>
  </sheetViews>
  <sheetFormatPr defaultRowHeight="16.5" x14ac:dyDescent="0.2"/>
  <cols>
    <col min="1" max="1" width="26.140625" style="23" customWidth="1"/>
    <col min="2" max="2" width="63.42578125" style="1" customWidth="1"/>
    <col min="3" max="3" width="19.7109375" style="2" customWidth="1"/>
    <col min="4" max="4" width="19.7109375" style="20" customWidth="1"/>
    <col min="5" max="5" width="17.85546875" style="1" customWidth="1"/>
    <col min="6" max="6" width="17.85546875" style="19" customWidth="1"/>
    <col min="7" max="7" width="17.85546875" style="21" customWidth="1"/>
    <col min="8" max="8" width="17.85546875" style="22" customWidth="1"/>
    <col min="9" max="9" width="15.28515625" style="1" customWidth="1"/>
    <col min="10" max="10" width="11.7109375" style="1" bestFit="1" customWidth="1"/>
    <col min="11" max="11" width="9.5703125" style="1" bestFit="1" customWidth="1"/>
    <col min="12" max="12" width="16.7109375" style="1" customWidth="1"/>
    <col min="13" max="16384" width="9.140625" style="1"/>
  </cols>
  <sheetData>
    <row r="1" spans="1:11" ht="18" customHeight="1" x14ac:dyDescent="0.2"/>
    <row r="2" spans="1:11" ht="25.5" customHeight="1" x14ac:dyDescent="0.2">
      <c r="A2" s="73" t="s">
        <v>100</v>
      </c>
      <c r="B2" s="73"/>
      <c r="C2" s="73"/>
      <c r="D2" s="73"/>
      <c r="E2" s="73"/>
      <c r="F2" s="73"/>
      <c r="G2" s="73"/>
      <c r="H2" s="73"/>
      <c r="I2" s="73"/>
    </row>
    <row r="3" spans="1:11" ht="19.5" customHeight="1" x14ac:dyDescent="0.2">
      <c r="I3" s="24" t="s">
        <v>0</v>
      </c>
    </row>
    <row r="4" spans="1:11" ht="93" customHeight="1" x14ac:dyDescent="0.2">
      <c r="A4" s="27" t="s">
        <v>25</v>
      </c>
      <c r="B4" s="27" t="s">
        <v>1</v>
      </c>
      <c r="C4" s="68" t="s">
        <v>19</v>
      </c>
      <c r="D4" s="68" t="s">
        <v>22</v>
      </c>
      <c r="E4" s="68" t="s">
        <v>20</v>
      </c>
      <c r="F4" s="68" t="s">
        <v>21</v>
      </c>
      <c r="G4" s="68" t="s">
        <v>23</v>
      </c>
      <c r="H4" s="68" t="s">
        <v>24</v>
      </c>
      <c r="I4" s="3" t="s">
        <v>28</v>
      </c>
    </row>
    <row r="5" spans="1:11" ht="18.75" customHeight="1" x14ac:dyDescent="0.2">
      <c r="A5" s="4">
        <v>1</v>
      </c>
      <c r="B5" s="28">
        <v>2</v>
      </c>
      <c r="C5" s="69">
        <v>3</v>
      </c>
      <c r="D5" s="69">
        <v>4</v>
      </c>
      <c r="E5" s="70">
        <v>5</v>
      </c>
      <c r="F5" s="70">
        <v>6</v>
      </c>
      <c r="G5" s="70">
        <v>7</v>
      </c>
      <c r="H5" s="70">
        <v>8</v>
      </c>
      <c r="I5" s="5">
        <v>9</v>
      </c>
    </row>
    <row r="6" spans="1:11" s="26" customFormat="1" ht="24" customHeight="1" x14ac:dyDescent="0.2">
      <c r="A6" s="48" t="s">
        <v>35</v>
      </c>
      <c r="B6" s="35" t="s">
        <v>26</v>
      </c>
      <c r="C6" s="61">
        <f t="shared" ref="C6:I6" si="0">C7+C10+C12+C15+C19+C22+C23+C31+C35+C37+C40+C41+C42</f>
        <v>62545540</v>
      </c>
      <c r="D6" s="61">
        <f t="shared" si="0"/>
        <v>63249988</v>
      </c>
      <c r="E6" s="61">
        <f t="shared" si="0"/>
        <v>64550878</v>
      </c>
      <c r="F6" s="61">
        <f t="shared" si="0"/>
        <v>64558074</v>
      </c>
      <c r="G6" s="61">
        <f t="shared" si="0"/>
        <v>67573156</v>
      </c>
      <c r="H6" s="61">
        <f t="shared" si="0"/>
        <v>67574169</v>
      </c>
      <c r="I6" s="61">
        <f>H6-C6</f>
        <v>5028629</v>
      </c>
    </row>
    <row r="7" spans="1:11" s="26" customFormat="1" ht="24.75" customHeight="1" x14ac:dyDescent="0.2">
      <c r="A7" s="48" t="s">
        <v>36</v>
      </c>
      <c r="B7" s="35" t="s">
        <v>27</v>
      </c>
      <c r="C7" s="37">
        <f>C8+C9</f>
        <v>40929763</v>
      </c>
      <c r="D7" s="37">
        <f t="shared" ref="D7:I7" si="1">D8+D9</f>
        <v>40929763</v>
      </c>
      <c r="E7" s="37">
        <f t="shared" si="1"/>
        <v>42230653</v>
      </c>
      <c r="F7" s="37">
        <f t="shared" si="1"/>
        <v>42230653</v>
      </c>
      <c r="G7" s="37">
        <f t="shared" si="1"/>
        <v>44130653</v>
      </c>
      <c r="H7" s="37">
        <f t="shared" si="1"/>
        <v>44130653</v>
      </c>
      <c r="I7" s="37">
        <f t="shared" ref="I7:I53" si="2">H7-C7</f>
        <v>3200890</v>
      </c>
      <c r="J7" s="8"/>
      <c r="K7" s="8"/>
    </row>
    <row r="8" spans="1:11" ht="20.100000000000001" customHeight="1" x14ac:dyDescent="0.2">
      <c r="A8" s="4" t="s">
        <v>40</v>
      </c>
      <c r="B8" s="38" t="s">
        <v>2</v>
      </c>
      <c r="C8" s="39">
        <v>25268714</v>
      </c>
      <c r="D8" s="39">
        <v>25268714</v>
      </c>
      <c r="E8" s="39">
        <v>26343714</v>
      </c>
      <c r="F8" s="39">
        <v>26343714</v>
      </c>
      <c r="G8" s="39">
        <v>28243714</v>
      </c>
      <c r="H8" s="39">
        <v>28243714</v>
      </c>
      <c r="I8" s="39">
        <f t="shared" si="2"/>
        <v>2975000</v>
      </c>
      <c r="J8" s="8"/>
    </row>
    <row r="9" spans="1:11" ht="20.100000000000001" customHeight="1" x14ac:dyDescent="0.2">
      <c r="A9" s="4" t="s">
        <v>96</v>
      </c>
      <c r="B9" s="29" t="s">
        <v>3</v>
      </c>
      <c r="C9" s="6">
        <v>15661049</v>
      </c>
      <c r="D9" s="6">
        <v>15661049</v>
      </c>
      <c r="E9" s="6">
        <v>15886939</v>
      </c>
      <c r="F9" s="6">
        <v>15886939</v>
      </c>
      <c r="G9" s="6">
        <v>15886939</v>
      </c>
      <c r="H9" s="6">
        <v>15886939</v>
      </c>
      <c r="I9" s="7">
        <f t="shared" si="2"/>
        <v>225890</v>
      </c>
    </row>
    <row r="10" spans="1:11" s="26" customFormat="1" ht="50.25" customHeight="1" x14ac:dyDescent="0.2">
      <c r="A10" s="48" t="s">
        <v>37</v>
      </c>
      <c r="B10" s="41" t="s">
        <v>29</v>
      </c>
      <c r="C10" s="49">
        <f>C11</f>
        <v>5684668</v>
      </c>
      <c r="D10" s="49">
        <f t="shared" ref="D10:I10" si="3">D11</f>
        <v>6381116</v>
      </c>
      <c r="E10" s="49">
        <f t="shared" si="3"/>
        <v>6381116</v>
      </c>
      <c r="F10" s="49">
        <f t="shared" si="3"/>
        <v>6381116</v>
      </c>
      <c r="G10" s="49">
        <f t="shared" si="3"/>
        <v>6441116</v>
      </c>
      <c r="H10" s="49">
        <f t="shared" si="3"/>
        <v>6441116</v>
      </c>
      <c r="I10" s="49">
        <f t="shared" si="2"/>
        <v>756448</v>
      </c>
    </row>
    <row r="11" spans="1:11" ht="36.75" customHeight="1" x14ac:dyDescent="0.2">
      <c r="A11" s="4" t="s">
        <v>41</v>
      </c>
      <c r="B11" s="30" t="s">
        <v>30</v>
      </c>
      <c r="C11" s="6">
        <v>5684668</v>
      </c>
      <c r="D11" s="6">
        <v>6381116</v>
      </c>
      <c r="E11" s="6">
        <v>6381116</v>
      </c>
      <c r="F11" s="6">
        <v>6381116</v>
      </c>
      <c r="G11" s="6">
        <v>6441116</v>
      </c>
      <c r="H11" s="6">
        <v>6441116</v>
      </c>
      <c r="I11" s="7">
        <f t="shared" si="2"/>
        <v>756448</v>
      </c>
    </row>
    <row r="12" spans="1:11" s="26" customFormat="1" ht="25.5" customHeight="1" x14ac:dyDescent="0.2">
      <c r="A12" s="48" t="s">
        <v>38</v>
      </c>
      <c r="B12" s="42" t="s">
        <v>31</v>
      </c>
      <c r="C12" s="49">
        <f>C13</f>
        <v>2152866</v>
      </c>
      <c r="D12" s="49">
        <f t="shared" ref="D12:I12" si="4">D13</f>
        <v>2152866</v>
      </c>
      <c r="E12" s="49">
        <f t="shared" si="4"/>
        <v>2152866</v>
      </c>
      <c r="F12" s="49">
        <f t="shared" si="4"/>
        <v>2152866</v>
      </c>
      <c r="G12" s="49">
        <f t="shared" si="4"/>
        <v>2480366</v>
      </c>
      <c r="H12" s="49">
        <f t="shared" si="4"/>
        <v>2480366</v>
      </c>
      <c r="I12" s="49">
        <f t="shared" si="2"/>
        <v>327500</v>
      </c>
    </row>
    <row r="13" spans="1:11" ht="34.5" customHeight="1" x14ac:dyDescent="0.2">
      <c r="A13" s="4" t="s">
        <v>42</v>
      </c>
      <c r="B13" s="31" t="s">
        <v>4</v>
      </c>
      <c r="C13" s="6">
        <v>2152866</v>
      </c>
      <c r="D13" s="6">
        <v>2152866</v>
      </c>
      <c r="E13" s="6">
        <v>2152866</v>
      </c>
      <c r="F13" s="6">
        <v>2152866</v>
      </c>
      <c r="G13" s="6">
        <v>2480366</v>
      </c>
      <c r="H13" s="6">
        <v>2480366</v>
      </c>
      <c r="I13" s="7">
        <f t="shared" si="2"/>
        <v>327500</v>
      </c>
    </row>
    <row r="14" spans="1:11" s="71" customFormat="1" ht="34.5" hidden="1" customHeight="1" x14ac:dyDescent="0.2">
      <c r="A14" s="4" t="s">
        <v>101</v>
      </c>
      <c r="B14" s="72"/>
      <c r="C14" s="6"/>
      <c r="D14" s="6"/>
      <c r="E14" s="6"/>
      <c r="F14" s="6"/>
      <c r="G14" s="6"/>
      <c r="H14" s="6"/>
      <c r="I14" s="7">
        <f t="shared" si="2"/>
        <v>0</v>
      </c>
    </row>
    <row r="15" spans="1:11" s="26" customFormat="1" ht="21.75" customHeight="1" x14ac:dyDescent="0.2">
      <c r="A15" s="48" t="s">
        <v>39</v>
      </c>
      <c r="B15" s="43" t="s">
        <v>32</v>
      </c>
      <c r="C15" s="49">
        <f>C16+C17+C18</f>
        <v>10188655</v>
      </c>
      <c r="D15" s="49">
        <f t="shared" ref="D15:I15" si="5">D16+D17+D18</f>
        <v>10188655</v>
      </c>
      <c r="E15" s="49">
        <f t="shared" si="5"/>
        <v>10188655</v>
      </c>
      <c r="F15" s="49">
        <f t="shared" si="5"/>
        <v>10188655</v>
      </c>
      <c r="G15" s="49">
        <f t="shared" si="5"/>
        <v>10684755</v>
      </c>
      <c r="H15" s="49">
        <f t="shared" si="5"/>
        <v>10684755</v>
      </c>
      <c r="I15" s="49">
        <f t="shared" si="2"/>
        <v>496100</v>
      </c>
    </row>
    <row r="16" spans="1:11" ht="20.100000000000001" customHeight="1" x14ac:dyDescent="0.2">
      <c r="A16" s="4" t="s">
        <v>43</v>
      </c>
      <c r="B16" s="32" t="s">
        <v>5</v>
      </c>
      <c r="C16" s="6">
        <v>8604233</v>
      </c>
      <c r="D16" s="6">
        <v>8604233</v>
      </c>
      <c r="E16" s="6">
        <v>8604233</v>
      </c>
      <c r="F16" s="6">
        <v>8604233</v>
      </c>
      <c r="G16" s="6">
        <v>9042233</v>
      </c>
      <c r="H16" s="6">
        <v>9042233</v>
      </c>
      <c r="I16" s="7">
        <f t="shared" si="2"/>
        <v>438000</v>
      </c>
      <c r="J16" s="8"/>
    </row>
    <row r="17" spans="1:10" ht="20.100000000000001" customHeight="1" x14ac:dyDescent="0.2">
      <c r="A17" s="4" t="s">
        <v>44</v>
      </c>
      <c r="B17" s="32" t="s">
        <v>6</v>
      </c>
      <c r="C17" s="6">
        <v>1579822</v>
      </c>
      <c r="D17" s="6">
        <v>1579822</v>
      </c>
      <c r="E17" s="6">
        <v>1579822</v>
      </c>
      <c r="F17" s="6">
        <v>1579822</v>
      </c>
      <c r="G17" s="6">
        <v>1634822</v>
      </c>
      <c r="H17" s="6">
        <v>1634822</v>
      </c>
      <c r="I17" s="7">
        <f t="shared" si="2"/>
        <v>55000</v>
      </c>
    </row>
    <row r="18" spans="1:10" s="45" customFormat="1" ht="20.100000000000001" customHeight="1" x14ac:dyDescent="0.2">
      <c r="A18" s="4" t="s">
        <v>85</v>
      </c>
      <c r="B18" s="32" t="s">
        <v>86</v>
      </c>
      <c r="C18" s="6">
        <v>4600</v>
      </c>
      <c r="D18" s="6">
        <v>4600</v>
      </c>
      <c r="E18" s="6">
        <v>4600</v>
      </c>
      <c r="F18" s="6">
        <v>4600</v>
      </c>
      <c r="G18" s="6">
        <v>7700</v>
      </c>
      <c r="H18" s="6">
        <v>7700</v>
      </c>
      <c r="I18" s="7">
        <f t="shared" si="2"/>
        <v>3100</v>
      </c>
    </row>
    <row r="19" spans="1:10" s="26" customFormat="1" ht="33" customHeight="1" x14ac:dyDescent="0.2">
      <c r="A19" s="48" t="s">
        <v>45</v>
      </c>
      <c r="B19" s="44" t="s">
        <v>33</v>
      </c>
      <c r="C19" s="49">
        <f t="shared" ref="C19:G19" si="6">C20+C21</f>
        <v>655429</v>
      </c>
      <c r="D19" s="49">
        <f t="shared" si="6"/>
        <v>655429</v>
      </c>
      <c r="E19" s="49">
        <f t="shared" si="6"/>
        <v>655429</v>
      </c>
      <c r="F19" s="49">
        <f t="shared" si="6"/>
        <v>655429</v>
      </c>
      <c r="G19" s="49">
        <f t="shared" si="6"/>
        <v>716077</v>
      </c>
      <c r="H19" s="49">
        <f>H20+H21</f>
        <v>716077</v>
      </c>
      <c r="I19" s="49">
        <f t="shared" si="2"/>
        <v>60648</v>
      </c>
    </row>
    <row r="20" spans="1:10" ht="20.100000000000001" customHeight="1" x14ac:dyDescent="0.2">
      <c r="A20" s="4" t="s">
        <v>46</v>
      </c>
      <c r="B20" s="32" t="s">
        <v>7</v>
      </c>
      <c r="C20" s="6">
        <v>655049</v>
      </c>
      <c r="D20" s="6">
        <v>655049</v>
      </c>
      <c r="E20" s="6">
        <v>655049</v>
      </c>
      <c r="F20" s="6">
        <v>655049</v>
      </c>
      <c r="G20" s="6">
        <v>715697</v>
      </c>
      <c r="H20" s="6">
        <v>715697</v>
      </c>
      <c r="I20" s="7">
        <f t="shared" si="2"/>
        <v>60648</v>
      </c>
      <c r="J20" s="8"/>
    </row>
    <row r="21" spans="1:10" s="26" customFormat="1" ht="50.25" customHeight="1" x14ac:dyDescent="0.2">
      <c r="A21" s="4" t="s">
        <v>47</v>
      </c>
      <c r="B21" s="32" t="s">
        <v>48</v>
      </c>
      <c r="C21" s="6">
        <v>380</v>
      </c>
      <c r="D21" s="6">
        <v>380</v>
      </c>
      <c r="E21" s="6">
        <v>380</v>
      </c>
      <c r="F21" s="6">
        <v>380</v>
      </c>
      <c r="G21" s="6">
        <v>380</v>
      </c>
      <c r="H21" s="6">
        <v>380</v>
      </c>
      <c r="I21" s="7">
        <f t="shared" si="2"/>
        <v>0</v>
      </c>
      <c r="J21" s="8"/>
    </row>
    <row r="22" spans="1:10" s="26" customFormat="1" ht="26.25" customHeight="1" x14ac:dyDescent="0.2">
      <c r="A22" s="48" t="s">
        <v>49</v>
      </c>
      <c r="B22" s="44" t="s">
        <v>87</v>
      </c>
      <c r="C22" s="49">
        <v>50431</v>
      </c>
      <c r="D22" s="49">
        <v>50431</v>
      </c>
      <c r="E22" s="49">
        <v>50431</v>
      </c>
      <c r="F22" s="49">
        <v>50431</v>
      </c>
      <c r="G22" s="49">
        <v>50431</v>
      </c>
      <c r="H22" s="49">
        <v>50431</v>
      </c>
      <c r="I22" s="49">
        <f t="shared" si="2"/>
        <v>0</v>
      </c>
      <c r="J22" s="8"/>
    </row>
    <row r="23" spans="1:10" s="36" customFormat="1" ht="34.5" customHeight="1" x14ac:dyDescent="0.2">
      <c r="A23" s="48" t="s">
        <v>50</v>
      </c>
      <c r="B23" s="40" t="s">
        <v>51</v>
      </c>
      <c r="C23" s="37">
        <f t="shared" ref="C23:G23" si="7">C24+C25+C30</f>
        <v>1953317</v>
      </c>
      <c r="D23" s="37">
        <f t="shared" si="7"/>
        <v>1953317</v>
      </c>
      <c r="E23" s="37">
        <f t="shared" si="7"/>
        <v>1953317</v>
      </c>
      <c r="F23" s="37">
        <f t="shared" si="7"/>
        <v>1953317</v>
      </c>
      <c r="G23" s="37">
        <f t="shared" si="7"/>
        <v>1971982</v>
      </c>
      <c r="H23" s="37">
        <f>H24+H25+H30</f>
        <v>1971982</v>
      </c>
      <c r="I23" s="37">
        <f t="shared" si="2"/>
        <v>18665</v>
      </c>
    </row>
    <row r="24" spans="1:10" ht="89.25" customHeight="1" x14ac:dyDescent="0.2">
      <c r="A24" s="4" t="s">
        <v>52</v>
      </c>
      <c r="B24" s="51" t="s">
        <v>59</v>
      </c>
      <c r="C24" s="6">
        <v>2730</v>
      </c>
      <c r="D24" s="6">
        <v>2730</v>
      </c>
      <c r="E24" s="6">
        <f>'[1]Рабочая (областной) '!B26</f>
        <v>2730</v>
      </c>
      <c r="F24" s="6">
        <v>2730</v>
      </c>
      <c r="G24" s="6">
        <v>14805</v>
      </c>
      <c r="H24" s="6">
        <v>14805</v>
      </c>
      <c r="I24" s="7">
        <f t="shared" si="2"/>
        <v>12075</v>
      </c>
    </row>
    <row r="25" spans="1:10" s="26" customFormat="1" ht="100.5" customHeight="1" x14ac:dyDescent="0.2">
      <c r="A25" s="4" t="s">
        <v>53</v>
      </c>
      <c r="B25" s="32" t="s">
        <v>54</v>
      </c>
      <c r="C25" s="6">
        <f t="shared" ref="C25:G25" si="8">C26+C27+C28+C29</f>
        <v>1943829</v>
      </c>
      <c r="D25" s="6">
        <f t="shared" si="8"/>
        <v>1943829</v>
      </c>
      <c r="E25" s="6">
        <f t="shared" si="8"/>
        <v>1943829</v>
      </c>
      <c r="F25" s="6">
        <f t="shared" si="8"/>
        <v>1943829</v>
      </c>
      <c r="G25" s="6">
        <f t="shared" si="8"/>
        <v>1949029</v>
      </c>
      <c r="H25" s="6">
        <f>H26+H27+H28+H29</f>
        <v>1949029</v>
      </c>
      <c r="I25" s="6">
        <f t="shared" si="2"/>
        <v>5200</v>
      </c>
    </row>
    <row r="26" spans="1:10" ht="82.5" customHeight="1" x14ac:dyDescent="0.2">
      <c r="A26" s="4" t="s">
        <v>55</v>
      </c>
      <c r="B26" s="32" t="s">
        <v>58</v>
      </c>
      <c r="C26" s="6">
        <v>1927829</v>
      </c>
      <c r="D26" s="6">
        <v>1927829</v>
      </c>
      <c r="E26" s="6">
        <v>1927829</v>
      </c>
      <c r="F26" s="6">
        <v>1927829</v>
      </c>
      <c r="G26" s="6">
        <v>1927829</v>
      </c>
      <c r="H26" s="6">
        <v>1927829</v>
      </c>
      <c r="I26" s="7">
        <f t="shared" si="2"/>
        <v>0</v>
      </c>
    </row>
    <row r="27" spans="1:10" s="26" customFormat="1" ht="104.25" customHeight="1" x14ac:dyDescent="0.2">
      <c r="A27" s="4" t="s">
        <v>56</v>
      </c>
      <c r="B27" s="33" t="s">
        <v>57</v>
      </c>
      <c r="C27" s="6">
        <v>2000</v>
      </c>
      <c r="D27" s="6">
        <v>2000</v>
      </c>
      <c r="E27" s="6">
        <v>2000</v>
      </c>
      <c r="F27" s="6">
        <v>2000</v>
      </c>
      <c r="G27" s="6">
        <v>2000</v>
      </c>
      <c r="H27" s="6">
        <v>2000</v>
      </c>
      <c r="I27" s="7">
        <f t="shared" si="2"/>
        <v>0</v>
      </c>
    </row>
    <row r="28" spans="1:10" ht="54" customHeight="1" x14ac:dyDescent="0.2">
      <c r="A28" s="4" t="s">
        <v>60</v>
      </c>
      <c r="B28" s="33" t="s">
        <v>8</v>
      </c>
      <c r="C28" s="6">
        <v>14000</v>
      </c>
      <c r="D28" s="6">
        <v>14000</v>
      </c>
      <c r="E28" s="6">
        <v>14000</v>
      </c>
      <c r="F28" s="6">
        <v>14000</v>
      </c>
      <c r="G28" s="6">
        <v>14000</v>
      </c>
      <c r="H28" s="6">
        <v>14000</v>
      </c>
      <c r="I28" s="7">
        <f t="shared" si="2"/>
        <v>0</v>
      </c>
    </row>
    <row r="29" spans="1:10" s="45" customFormat="1" ht="95.25" customHeight="1" x14ac:dyDescent="0.2">
      <c r="A29" s="4" t="s">
        <v>88</v>
      </c>
      <c r="B29" s="33" t="s">
        <v>89</v>
      </c>
      <c r="C29" s="6">
        <v>0</v>
      </c>
      <c r="D29" s="6">
        <v>0</v>
      </c>
      <c r="E29" s="6">
        <v>0</v>
      </c>
      <c r="F29" s="6">
        <v>0</v>
      </c>
      <c r="G29" s="6">
        <v>5200</v>
      </c>
      <c r="H29" s="6">
        <v>5200</v>
      </c>
      <c r="I29" s="7">
        <f t="shared" si="2"/>
        <v>5200</v>
      </c>
    </row>
    <row r="30" spans="1:10" ht="51.75" customHeight="1" x14ac:dyDescent="0.2">
      <c r="A30" s="4" t="s">
        <v>61</v>
      </c>
      <c r="B30" s="32" t="s">
        <v>9</v>
      </c>
      <c r="C30" s="6">
        <v>6758</v>
      </c>
      <c r="D30" s="6">
        <v>6758</v>
      </c>
      <c r="E30" s="6">
        <v>6758</v>
      </c>
      <c r="F30" s="6">
        <v>6758</v>
      </c>
      <c r="G30" s="6">
        <v>8148</v>
      </c>
      <c r="H30" s="6">
        <v>8148</v>
      </c>
      <c r="I30" s="7">
        <f t="shared" si="2"/>
        <v>1390</v>
      </c>
    </row>
    <row r="31" spans="1:10" s="26" customFormat="1" ht="37.5" customHeight="1" x14ac:dyDescent="0.2">
      <c r="A31" s="48" t="s">
        <v>62</v>
      </c>
      <c r="B31" s="44" t="s">
        <v>63</v>
      </c>
      <c r="C31" s="49">
        <f>C32+C33+C34</f>
        <v>57612</v>
      </c>
      <c r="D31" s="49">
        <f t="shared" ref="D31:I31" si="9">D32+D33+D34</f>
        <v>57612</v>
      </c>
      <c r="E31" s="49">
        <f t="shared" si="9"/>
        <v>57612</v>
      </c>
      <c r="F31" s="49">
        <f t="shared" si="9"/>
        <v>57612</v>
      </c>
      <c r="G31" s="49">
        <f t="shared" si="9"/>
        <v>61699</v>
      </c>
      <c r="H31" s="49">
        <f t="shared" si="9"/>
        <v>61699</v>
      </c>
      <c r="I31" s="49">
        <f t="shared" si="2"/>
        <v>4087</v>
      </c>
    </row>
    <row r="32" spans="1:10" ht="33" customHeight="1" x14ac:dyDescent="0.2">
      <c r="A32" s="4" t="s">
        <v>64</v>
      </c>
      <c r="B32" s="32" t="s">
        <v>10</v>
      </c>
      <c r="C32" s="6">
        <v>56696</v>
      </c>
      <c r="D32" s="6">
        <v>56696</v>
      </c>
      <c r="E32" s="6">
        <v>56696</v>
      </c>
      <c r="F32" s="6">
        <v>56696</v>
      </c>
      <c r="G32" s="6">
        <v>56696</v>
      </c>
      <c r="H32" s="6">
        <v>56696</v>
      </c>
      <c r="I32" s="7">
        <f t="shared" si="2"/>
        <v>0</v>
      </c>
    </row>
    <row r="33" spans="1:12" ht="18" customHeight="1" x14ac:dyDescent="0.2">
      <c r="A33" s="4" t="s">
        <v>65</v>
      </c>
      <c r="B33" s="33" t="s">
        <v>67</v>
      </c>
      <c r="C33" s="6">
        <v>552</v>
      </c>
      <c r="D33" s="6">
        <v>552</v>
      </c>
      <c r="E33" s="6">
        <v>552</v>
      </c>
      <c r="F33" s="6">
        <v>552</v>
      </c>
      <c r="G33" s="6">
        <v>4639</v>
      </c>
      <c r="H33" s="6">
        <v>4639</v>
      </c>
      <c r="I33" s="7">
        <f t="shared" si="2"/>
        <v>4087</v>
      </c>
    </row>
    <row r="34" spans="1:12" s="26" customFormat="1" ht="18" customHeight="1" x14ac:dyDescent="0.2">
      <c r="A34" s="4" t="s">
        <v>66</v>
      </c>
      <c r="B34" s="33" t="s">
        <v>68</v>
      </c>
      <c r="C34" s="6">
        <v>364</v>
      </c>
      <c r="D34" s="6">
        <v>364</v>
      </c>
      <c r="E34" s="6">
        <v>364</v>
      </c>
      <c r="F34" s="6">
        <v>364</v>
      </c>
      <c r="G34" s="6">
        <v>364</v>
      </c>
      <c r="H34" s="6">
        <v>364</v>
      </c>
      <c r="I34" s="7">
        <f t="shared" si="2"/>
        <v>0</v>
      </c>
    </row>
    <row r="35" spans="1:12" ht="39.75" customHeight="1" x14ac:dyDescent="0.2">
      <c r="A35" s="48" t="s">
        <v>69</v>
      </c>
      <c r="B35" s="44" t="s">
        <v>70</v>
      </c>
      <c r="C35" s="49">
        <f t="shared" ref="C35" si="10">C36</f>
        <v>50476</v>
      </c>
      <c r="D35" s="49">
        <f t="shared" ref="D35" si="11">D36</f>
        <v>58476</v>
      </c>
      <c r="E35" s="49">
        <f t="shared" ref="E35" si="12">E36</f>
        <v>58476</v>
      </c>
      <c r="F35" s="49">
        <f t="shared" ref="F35" si="13">F36</f>
        <v>65672</v>
      </c>
      <c r="G35" s="49">
        <f t="shared" ref="G35" si="14">G36</f>
        <v>80754</v>
      </c>
      <c r="H35" s="49">
        <f t="shared" ref="H35:I35" si="15">H36</f>
        <v>81767</v>
      </c>
      <c r="I35" s="49">
        <f t="shared" si="2"/>
        <v>31291</v>
      </c>
      <c r="J35" s="8"/>
      <c r="K35" s="8"/>
      <c r="L35" s="8"/>
    </row>
    <row r="36" spans="1:12" s="36" customFormat="1" ht="30" customHeight="1" x14ac:dyDescent="0.2">
      <c r="A36" s="4" t="s">
        <v>71</v>
      </c>
      <c r="B36" s="32" t="s">
        <v>72</v>
      </c>
      <c r="C36" s="6">
        <v>50476</v>
      </c>
      <c r="D36" s="6">
        <v>58476</v>
      </c>
      <c r="E36" s="6">
        <v>58476</v>
      </c>
      <c r="F36" s="6">
        <v>65672</v>
      </c>
      <c r="G36" s="6">
        <v>80754</v>
      </c>
      <c r="H36" s="6">
        <v>81767</v>
      </c>
      <c r="I36" s="7">
        <f t="shared" si="2"/>
        <v>31291</v>
      </c>
      <c r="J36" s="47"/>
      <c r="K36" s="47"/>
      <c r="L36" s="47"/>
    </row>
    <row r="37" spans="1:12" s="36" customFormat="1" ht="42.75" customHeight="1" x14ac:dyDescent="0.2">
      <c r="A37" s="50" t="s">
        <v>73</v>
      </c>
      <c r="B37" s="40" t="s">
        <v>74</v>
      </c>
      <c r="C37" s="37">
        <f>C38+C39</f>
        <v>9171</v>
      </c>
      <c r="D37" s="37">
        <f t="shared" ref="D37:G37" si="16">D38+D39</f>
        <v>9171</v>
      </c>
      <c r="E37" s="37">
        <f t="shared" si="16"/>
        <v>9171</v>
      </c>
      <c r="F37" s="37">
        <f t="shared" si="16"/>
        <v>9171</v>
      </c>
      <c r="G37" s="37">
        <f t="shared" si="16"/>
        <v>142171</v>
      </c>
      <c r="H37" s="37">
        <f>H38+H39</f>
        <v>142171</v>
      </c>
      <c r="I37" s="37">
        <f t="shared" si="2"/>
        <v>133000</v>
      </c>
    </row>
    <row r="38" spans="1:12" s="36" customFormat="1" ht="98.25" customHeight="1" x14ac:dyDescent="0.2">
      <c r="A38" s="52" t="s">
        <v>75</v>
      </c>
      <c r="B38" s="51" t="s">
        <v>76</v>
      </c>
      <c r="C38" s="39">
        <v>3121</v>
      </c>
      <c r="D38" s="39">
        <v>3121</v>
      </c>
      <c r="E38" s="39">
        <v>3121</v>
      </c>
      <c r="F38" s="39">
        <v>3121</v>
      </c>
      <c r="G38" s="39">
        <v>3121</v>
      </c>
      <c r="H38" s="39">
        <v>3121</v>
      </c>
      <c r="I38" s="37">
        <f t="shared" si="2"/>
        <v>0</v>
      </c>
    </row>
    <row r="39" spans="1:12" s="36" customFormat="1" ht="39" customHeight="1" x14ac:dyDescent="0.2">
      <c r="A39" s="52" t="s">
        <v>77</v>
      </c>
      <c r="B39" s="51" t="s">
        <v>78</v>
      </c>
      <c r="C39" s="39">
        <v>6050</v>
      </c>
      <c r="D39" s="39">
        <v>6050</v>
      </c>
      <c r="E39" s="39">
        <v>6050</v>
      </c>
      <c r="F39" s="39">
        <v>6050</v>
      </c>
      <c r="G39" s="39">
        <v>139050</v>
      </c>
      <c r="H39" s="39">
        <v>139050</v>
      </c>
      <c r="I39" s="37">
        <f t="shared" si="2"/>
        <v>133000</v>
      </c>
    </row>
    <row r="40" spans="1:12" s="57" customFormat="1" ht="26.25" customHeight="1" x14ac:dyDescent="0.3">
      <c r="A40" s="53" t="s">
        <v>79</v>
      </c>
      <c r="B40" s="54" t="s">
        <v>82</v>
      </c>
      <c r="C40" s="37">
        <v>8599</v>
      </c>
      <c r="D40" s="37">
        <v>8599</v>
      </c>
      <c r="E40" s="37">
        <v>8599</v>
      </c>
      <c r="F40" s="37">
        <v>8599</v>
      </c>
      <c r="G40" s="37">
        <v>8599</v>
      </c>
      <c r="H40" s="37">
        <v>8599</v>
      </c>
      <c r="I40" s="37">
        <f t="shared" si="2"/>
        <v>0</v>
      </c>
    </row>
    <row r="41" spans="1:12" s="57" customFormat="1" ht="25.5" customHeight="1" x14ac:dyDescent="0.3">
      <c r="A41" s="58" t="s">
        <v>80</v>
      </c>
      <c r="B41" s="59" t="s">
        <v>83</v>
      </c>
      <c r="C41" s="37">
        <v>804553</v>
      </c>
      <c r="D41" s="37">
        <v>804553</v>
      </c>
      <c r="E41" s="37">
        <v>804553</v>
      </c>
      <c r="F41" s="37">
        <v>804553</v>
      </c>
      <c r="G41" s="37">
        <v>804553</v>
      </c>
      <c r="H41" s="37">
        <v>804553</v>
      </c>
      <c r="I41" s="37">
        <f t="shared" si="2"/>
        <v>0</v>
      </c>
    </row>
    <row r="42" spans="1:12" s="57" customFormat="1" ht="32.25" hidden="1" customHeight="1" x14ac:dyDescent="0.3">
      <c r="A42" s="58" t="s">
        <v>81</v>
      </c>
      <c r="B42" s="59" t="s">
        <v>84</v>
      </c>
      <c r="C42" s="55"/>
      <c r="D42" s="55"/>
      <c r="E42" s="56"/>
      <c r="F42" s="55"/>
      <c r="G42" s="60"/>
      <c r="H42" s="39"/>
      <c r="I42" s="37">
        <f t="shared" si="2"/>
        <v>0</v>
      </c>
    </row>
    <row r="43" spans="1:12" s="57" customFormat="1" ht="32.25" customHeight="1" x14ac:dyDescent="0.3">
      <c r="A43" s="58" t="s">
        <v>97</v>
      </c>
      <c r="B43" s="59" t="s">
        <v>90</v>
      </c>
      <c r="C43" s="37">
        <f t="shared" ref="C43:G43" si="17">C44+C49+C50+C51+C52</f>
        <v>15662503</v>
      </c>
      <c r="D43" s="37">
        <f t="shared" si="17"/>
        <v>16145432</v>
      </c>
      <c r="E43" s="37">
        <f t="shared" si="17"/>
        <v>16952792</v>
      </c>
      <c r="F43" s="37">
        <f t="shared" si="17"/>
        <v>16247834</v>
      </c>
      <c r="G43" s="37">
        <f t="shared" si="17"/>
        <v>16542925</v>
      </c>
      <c r="H43" s="37">
        <f>H44+H49+H50+H51+H52</f>
        <v>18703853</v>
      </c>
      <c r="I43" s="37">
        <f t="shared" si="2"/>
        <v>3041350</v>
      </c>
    </row>
    <row r="44" spans="1:12" ht="51.75" customHeight="1" x14ac:dyDescent="0.25">
      <c r="A44" s="58" t="s">
        <v>98</v>
      </c>
      <c r="B44" s="46" t="s">
        <v>34</v>
      </c>
      <c r="C44" s="37">
        <f t="shared" ref="C44:G44" si="18">C45+C46+C47+C48</f>
        <v>15662503</v>
      </c>
      <c r="D44" s="37">
        <f t="shared" si="18"/>
        <v>16145432</v>
      </c>
      <c r="E44" s="37">
        <f t="shared" si="18"/>
        <v>16952712</v>
      </c>
      <c r="F44" s="37">
        <f t="shared" si="18"/>
        <v>16247554</v>
      </c>
      <c r="G44" s="37">
        <f t="shared" si="18"/>
        <v>16542645</v>
      </c>
      <c r="H44" s="37">
        <f>H45+H46+H47+H48</f>
        <v>18703573</v>
      </c>
      <c r="I44" s="37">
        <f t="shared" si="2"/>
        <v>3041070</v>
      </c>
      <c r="J44" s="13"/>
    </row>
    <row r="45" spans="1:12" s="45" customFormat="1" ht="31.5" x14ac:dyDescent="0.25">
      <c r="A45" s="58" t="s">
        <v>92</v>
      </c>
      <c r="B45" s="65" t="s">
        <v>11</v>
      </c>
      <c r="C45" s="63">
        <v>3028414</v>
      </c>
      <c r="D45" s="63">
        <v>3028414</v>
      </c>
      <c r="E45" s="63">
        <v>3135317</v>
      </c>
      <c r="F45" s="63">
        <v>4215063</v>
      </c>
      <c r="G45" s="63">
        <v>4215063</v>
      </c>
      <c r="H45" s="63">
        <v>4999633</v>
      </c>
      <c r="I45" s="64">
        <f t="shared" si="2"/>
        <v>1971219</v>
      </c>
    </row>
    <row r="46" spans="1:12" ht="31.5" x14ac:dyDescent="0.25">
      <c r="A46" s="58" t="s">
        <v>91</v>
      </c>
      <c r="B46" s="66" t="s">
        <v>12</v>
      </c>
      <c r="C46" s="63">
        <v>8695496</v>
      </c>
      <c r="D46" s="63">
        <v>8695496</v>
      </c>
      <c r="E46" s="63">
        <v>8793100</v>
      </c>
      <c r="F46" s="63">
        <v>6992614</v>
      </c>
      <c r="G46" s="63">
        <v>7064811</v>
      </c>
      <c r="H46" s="63">
        <v>7106536</v>
      </c>
      <c r="I46" s="15">
        <f t="shared" si="2"/>
        <v>-1588960</v>
      </c>
    </row>
    <row r="47" spans="1:12" ht="31.5" x14ac:dyDescent="0.25">
      <c r="A47" s="58" t="s">
        <v>93</v>
      </c>
      <c r="B47" s="62" t="s">
        <v>13</v>
      </c>
      <c r="C47" s="63">
        <v>3812979</v>
      </c>
      <c r="D47" s="63">
        <v>4293913</v>
      </c>
      <c r="E47" s="63">
        <v>4295069</v>
      </c>
      <c r="F47" s="63">
        <v>4308415</v>
      </c>
      <c r="G47" s="63">
        <v>4328023</v>
      </c>
      <c r="H47" s="63">
        <v>3669525</v>
      </c>
      <c r="I47" s="15">
        <f t="shared" si="2"/>
        <v>-143454</v>
      </c>
    </row>
    <row r="48" spans="1:12" x14ac:dyDescent="0.25">
      <c r="A48" s="58" t="s">
        <v>94</v>
      </c>
      <c r="B48" s="62" t="s">
        <v>14</v>
      </c>
      <c r="C48" s="63">
        <v>125614</v>
      </c>
      <c r="D48" s="63">
        <v>127609</v>
      </c>
      <c r="E48" s="63">
        <v>729226</v>
      </c>
      <c r="F48" s="63">
        <v>731462</v>
      </c>
      <c r="G48" s="63">
        <v>934748</v>
      </c>
      <c r="H48" s="63">
        <v>2927879</v>
      </c>
      <c r="I48" s="64">
        <f t="shared" si="2"/>
        <v>2802265</v>
      </c>
    </row>
    <row r="49" spans="1:9" ht="31.5" x14ac:dyDescent="0.25">
      <c r="A49" s="58" t="s">
        <v>91</v>
      </c>
      <c r="B49" s="34" t="s">
        <v>15</v>
      </c>
      <c r="C49" s="16">
        <v>0</v>
      </c>
      <c r="D49" s="16">
        <v>0</v>
      </c>
      <c r="E49" s="17">
        <v>0</v>
      </c>
      <c r="F49" s="17">
        <v>0</v>
      </c>
      <c r="G49" s="17">
        <v>0</v>
      </c>
      <c r="H49" s="17">
        <v>0</v>
      </c>
      <c r="I49" s="15">
        <f t="shared" si="2"/>
        <v>0</v>
      </c>
    </row>
    <row r="50" spans="1:9" x14ac:dyDescent="0.25">
      <c r="A50" s="58" t="s">
        <v>99</v>
      </c>
      <c r="B50" s="62" t="s">
        <v>16</v>
      </c>
      <c r="C50" s="63">
        <v>0</v>
      </c>
      <c r="D50" s="63">
        <v>0</v>
      </c>
      <c r="E50" s="67">
        <v>80</v>
      </c>
      <c r="F50" s="67">
        <v>280</v>
      </c>
      <c r="G50" s="67">
        <v>280</v>
      </c>
      <c r="H50" s="67">
        <v>280</v>
      </c>
      <c r="I50" s="15">
        <f t="shared" si="2"/>
        <v>280</v>
      </c>
    </row>
    <row r="51" spans="1:9" ht="78.75" x14ac:dyDescent="0.25">
      <c r="A51" s="58" t="s">
        <v>91</v>
      </c>
      <c r="B51" s="34" t="s">
        <v>17</v>
      </c>
      <c r="C51" s="16">
        <v>0</v>
      </c>
      <c r="D51" s="16">
        <v>0</v>
      </c>
      <c r="E51" s="17">
        <v>0</v>
      </c>
      <c r="F51" s="17">
        <v>0</v>
      </c>
      <c r="G51" s="17">
        <v>0</v>
      </c>
      <c r="H51" s="17">
        <v>0</v>
      </c>
      <c r="I51" s="15">
        <f t="shared" si="2"/>
        <v>0</v>
      </c>
    </row>
    <row r="52" spans="1:9" ht="47.25" x14ac:dyDescent="0.25">
      <c r="A52" s="4" t="s">
        <v>35</v>
      </c>
      <c r="B52" s="34" t="s">
        <v>18</v>
      </c>
      <c r="C52" s="16">
        <v>0</v>
      </c>
      <c r="D52" s="16">
        <v>0</v>
      </c>
      <c r="E52" s="17">
        <v>0</v>
      </c>
      <c r="F52" s="17">
        <v>0</v>
      </c>
      <c r="G52" s="17">
        <v>0</v>
      </c>
      <c r="H52" s="17">
        <v>0</v>
      </c>
      <c r="I52" s="15">
        <f t="shared" si="2"/>
        <v>0</v>
      </c>
    </row>
    <row r="53" spans="1:9" x14ac:dyDescent="0.2">
      <c r="A53" s="74" t="s">
        <v>95</v>
      </c>
      <c r="B53" s="75"/>
      <c r="C53" s="18">
        <f t="shared" ref="C53:I53" si="19">C6+C43</f>
        <v>78208043</v>
      </c>
      <c r="D53" s="18">
        <f t="shared" si="19"/>
        <v>79395420</v>
      </c>
      <c r="E53" s="18">
        <f t="shared" si="19"/>
        <v>81503670</v>
      </c>
      <c r="F53" s="18">
        <f t="shared" si="19"/>
        <v>80805908</v>
      </c>
      <c r="G53" s="18">
        <f t="shared" si="19"/>
        <v>84116081</v>
      </c>
      <c r="H53" s="18">
        <f t="shared" si="19"/>
        <v>86278022</v>
      </c>
      <c r="I53" s="18">
        <f t="shared" si="2"/>
        <v>8069979</v>
      </c>
    </row>
    <row r="54" spans="1:9" x14ac:dyDescent="0.2">
      <c r="B54" s="9"/>
      <c r="C54" s="9"/>
      <c r="D54" s="9"/>
      <c r="E54" s="10"/>
      <c r="F54" s="10"/>
      <c r="G54" s="10"/>
      <c r="H54" s="10"/>
      <c r="I54" s="10"/>
    </row>
    <row r="55" spans="1:9" x14ac:dyDescent="0.25">
      <c r="B55" s="11"/>
      <c r="C55" s="11"/>
      <c r="D55" s="11"/>
      <c r="E55" s="12"/>
      <c r="F55" s="12"/>
      <c r="G55" s="12"/>
      <c r="H55" s="12"/>
      <c r="I55" s="25"/>
    </row>
    <row r="56" spans="1:9" x14ac:dyDescent="0.2">
      <c r="B56" s="14"/>
      <c r="C56" s="14"/>
      <c r="D56" s="14"/>
      <c r="E56" s="14"/>
      <c r="F56" s="14"/>
      <c r="G56" s="14"/>
      <c r="H56" s="14"/>
      <c r="I56" s="14"/>
    </row>
    <row r="57" spans="1:9" x14ac:dyDescent="0.2">
      <c r="B57" s="14"/>
      <c r="C57" s="14"/>
      <c r="D57" s="14"/>
      <c r="E57" s="14"/>
      <c r="F57" s="14"/>
      <c r="G57" s="14"/>
      <c r="H57" s="14"/>
      <c r="I57" s="14"/>
    </row>
    <row r="58" spans="1:9" x14ac:dyDescent="0.2">
      <c r="B58" s="14"/>
      <c r="C58" s="14"/>
      <c r="D58" s="14"/>
      <c r="E58" s="14"/>
      <c r="F58" s="14"/>
      <c r="G58" s="14"/>
      <c r="H58" s="14"/>
      <c r="I58" s="14"/>
    </row>
  </sheetData>
  <mergeCells count="2">
    <mergeCell ref="A2:I2"/>
    <mergeCell ref="A53:B53"/>
  </mergeCells>
  <pageMargins left="7.874015748031496E-2" right="0" top="0" bottom="0" header="0" footer="0"/>
  <pageSetup paperSize="9" scale="64" firstPageNumber="4" fitToHeight="0" orientation="landscape" useFirstPageNumber="1" r:id="rId1"/>
  <headerFooter alignWithMargins="0"/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№3 </vt:lpstr>
      <vt:lpstr>'Таблица №3 '!Заголовки_для_печати</vt:lpstr>
      <vt:lpstr>'Таблица №3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Матузко Ольга Васильевна</dc:creator>
  <cp:lastModifiedBy>Матузко Ольга Васильевна</cp:lastModifiedBy>
  <cp:lastPrinted>2019-05-28T13:42:50Z</cp:lastPrinted>
  <dcterms:created xsi:type="dcterms:W3CDTF">2018-05-24T09:14:31Z</dcterms:created>
  <dcterms:modified xsi:type="dcterms:W3CDTF">2019-05-31T13:07:19Z</dcterms:modified>
</cp:coreProperties>
</file>