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402A\Вервейко_ИН\2020 год\НИФИ ежеквартальная\годовая за 2019 год\"/>
    </mc:Choice>
  </mc:AlternateContent>
  <bookViews>
    <workbookView xWindow="0" yWindow="0" windowWidth="28800" windowHeight="12585" tabRatio="526"/>
  </bookViews>
  <sheets>
    <sheet name="2019" sheetId="1" r:id="rId1"/>
  </sheets>
  <definedNames>
    <definedName name="_xlnm._FilterDatabase" localSheetId="0" hidden="1">'2019'!$A$4:$JR$206</definedName>
    <definedName name="APPT" localSheetId="0">'2019'!#REF!</definedName>
    <definedName name="FIO" localSheetId="0">'2019'!#REF!</definedName>
    <definedName name="SIGN" localSheetId="0">'2019'!#REF!</definedName>
    <definedName name="Z_45637F28_F07F_4C27_ABC7_92DA9C9322DC_.wvu.PrintTitles" localSheetId="0" hidden="1">'2019'!$3:$4</definedName>
    <definedName name="Z_45637F28_F07F_4C27_ABC7_92DA9C9322DC_.wvu.Rows" localSheetId="0" hidden="1">'2019'!#REF!,'2019'!#REF!</definedName>
    <definedName name="_xlnm.Print_Titles" localSheetId="0">'2019'!$A:$H,'2019'!$3:$4</definedName>
    <definedName name="_xlnm.Print_Area" localSheetId="0">'2019'!$A$2:$CT$206</definedName>
  </definedNames>
  <calcPr calcId="152511" fullPrecision="0"/>
  <customWorkbookViews>
    <customWorkbookView name="Вервейко Ирина Николаевна - Личное представление" guid="{45637F28-F07F-4C27-ABC7-92DA9C9322DC}" mergeInterval="0" personalView="1" maximized="1" xWindow="1" yWindow="1" windowWidth="1680" windowHeight="830" activeSheetId="1"/>
  </customWorkbookViews>
</workbook>
</file>

<file path=xl/calcChain.xml><?xml version="1.0" encoding="utf-8"?>
<calcChain xmlns="http://schemas.openxmlformats.org/spreadsheetml/2006/main">
  <c r="CB132" i="1" l="1"/>
  <c r="CB133" i="1"/>
  <c r="L105" i="1"/>
  <c r="L85" i="1"/>
  <c r="L86" i="1"/>
  <c r="L77" i="1"/>
  <c r="L78" i="1"/>
  <c r="L73" i="1"/>
  <c r="L74" i="1"/>
  <c r="L70" i="1"/>
  <c r="L71" i="1"/>
  <c r="L72" i="1"/>
  <c r="L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4" i="1"/>
  <c r="L83" i="1"/>
  <c r="L82" i="1"/>
  <c r="L81" i="1"/>
  <c r="L80" i="1"/>
  <c r="L76" i="1"/>
  <c r="L75" i="1"/>
  <c r="L69" i="1"/>
  <c r="L67" i="1"/>
  <c r="L66" i="1"/>
  <c r="L65" i="1"/>
  <c r="L64" i="1"/>
  <c r="L63" i="1"/>
  <c r="L62" i="1"/>
  <c r="L61" i="1"/>
  <c r="L60" i="1"/>
  <c r="L59" i="1"/>
  <c r="L58" i="1"/>
  <c r="L56" i="1"/>
  <c r="L54" i="1"/>
  <c r="L53" i="1"/>
  <c r="L52" i="1"/>
  <c r="L51" i="1"/>
  <c r="L50" i="1"/>
  <c r="L48" i="1"/>
  <c r="L47" i="1"/>
  <c r="L46" i="1"/>
  <c r="L45" i="1"/>
  <c r="L44" i="1"/>
  <c r="L43" i="1"/>
  <c r="L42" i="1"/>
  <c r="L41" i="1"/>
  <c r="L40" i="1"/>
  <c r="L39" i="1"/>
  <c r="L37" i="1"/>
  <c r="L36" i="1"/>
  <c r="L35" i="1"/>
  <c r="L34" i="1"/>
  <c r="L33" i="1"/>
  <c r="L30" i="1"/>
  <c r="L27" i="1"/>
  <c r="L26" i="1"/>
  <c r="L25" i="1"/>
  <c r="L23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6" i="1"/>
  <c r="L5" i="1"/>
  <c r="M80" i="1" l="1"/>
  <c r="I55" i="1"/>
  <c r="J55" i="1"/>
  <c r="K55" i="1"/>
  <c r="I122" i="1" l="1"/>
  <c r="CO80" i="1"/>
  <c r="CO177" i="1" s="1"/>
  <c r="AC80" i="1"/>
  <c r="AC177" i="1" s="1"/>
  <c r="S177" i="1"/>
  <c r="O177" i="1"/>
  <c r="W177" i="1"/>
  <c r="AA177" i="1"/>
  <c r="AE177" i="1"/>
  <c r="AI177" i="1"/>
  <c r="AM177" i="1"/>
  <c r="AQ177" i="1"/>
  <c r="AU177" i="1"/>
  <c r="AY177" i="1"/>
  <c r="BC177" i="1"/>
  <c r="BG177" i="1"/>
  <c r="BK177" i="1"/>
  <c r="BO177" i="1"/>
  <c r="BS177" i="1"/>
  <c r="BW177" i="1"/>
  <c r="CA177" i="1"/>
  <c r="CE177" i="1"/>
  <c r="CI177" i="1"/>
  <c r="CM177" i="1"/>
  <c r="CQ177" i="1"/>
  <c r="CU177" i="1"/>
  <c r="CS80" i="1" l="1"/>
  <c r="CS177" i="1" s="1"/>
  <c r="CK80" i="1"/>
  <c r="CK177" i="1" s="1"/>
  <c r="CG80" i="1"/>
  <c r="CG177" i="1" s="1"/>
  <c r="CC80" i="1"/>
  <c r="CC177" i="1" s="1"/>
  <c r="BY80" i="1"/>
  <c r="BY177" i="1" s="1"/>
  <c r="BU80" i="1"/>
  <c r="BU177" i="1" s="1"/>
  <c r="BQ80" i="1"/>
  <c r="BQ177" i="1" s="1"/>
  <c r="BM80" i="1"/>
  <c r="BM177" i="1" s="1"/>
  <c r="BI80" i="1"/>
  <c r="BI177" i="1" s="1"/>
  <c r="BE80" i="1"/>
  <c r="BE177" i="1" s="1"/>
  <c r="BA80" i="1"/>
  <c r="BA177" i="1" s="1"/>
  <c r="AW80" i="1"/>
  <c r="AW177" i="1" s="1"/>
  <c r="AS80" i="1"/>
  <c r="AS177" i="1" s="1"/>
  <c r="I81" i="1"/>
  <c r="AO80" i="1"/>
  <c r="AO177" i="1" s="1"/>
  <c r="AK80" i="1"/>
  <c r="AK177" i="1" s="1"/>
  <c r="AG80" i="1"/>
  <c r="AG177" i="1" s="1"/>
  <c r="Y80" i="1"/>
  <c r="Y177" i="1" s="1"/>
  <c r="U80" i="1"/>
  <c r="U177" i="1" s="1"/>
  <c r="Q80" i="1"/>
  <c r="Q177" i="1" s="1"/>
  <c r="M177" i="1"/>
  <c r="K80" i="1"/>
  <c r="I177" i="1" l="1"/>
  <c r="I80" i="1"/>
  <c r="CU205" i="1" l="1"/>
  <c r="CS205" i="1"/>
  <c r="CQ205" i="1"/>
  <c r="CO205" i="1"/>
  <c r="CM205" i="1"/>
  <c r="CK205" i="1"/>
  <c r="CI205" i="1"/>
  <c r="CG205" i="1"/>
  <c r="CE205" i="1"/>
  <c r="CC205" i="1"/>
  <c r="CA205" i="1"/>
  <c r="BY205" i="1"/>
  <c r="BW205" i="1"/>
  <c r="BU205" i="1"/>
  <c r="BS205" i="1"/>
  <c r="BQ205" i="1"/>
  <c r="BO205" i="1"/>
  <c r="BM205" i="1"/>
  <c r="BK205" i="1"/>
  <c r="BI205" i="1"/>
  <c r="BG205" i="1"/>
  <c r="BE205" i="1"/>
  <c r="BC205" i="1"/>
  <c r="BA205" i="1"/>
  <c r="AY205" i="1"/>
  <c r="AW205" i="1"/>
  <c r="AU205" i="1"/>
  <c r="AS205" i="1"/>
  <c r="AQ205" i="1"/>
  <c r="AO205" i="1"/>
  <c r="AM205" i="1"/>
  <c r="AK205" i="1"/>
  <c r="AI205" i="1"/>
  <c r="AG205" i="1"/>
  <c r="AE205" i="1"/>
  <c r="AC205" i="1"/>
  <c r="AA205" i="1"/>
  <c r="Y205" i="1"/>
  <c r="W205" i="1"/>
  <c r="U205" i="1"/>
  <c r="Q205" i="1"/>
  <c r="S205" i="1"/>
  <c r="CU62" i="1"/>
  <c r="CS62" i="1"/>
  <c r="CQ62" i="1"/>
  <c r="CO62" i="1"/>
  <c r="CM62" i="1"/>
  <c r="CK62" i="1"/>
  <c r="CI62" i="1"/>
  <c r="CG62" i="1"/>
  <c r="CE62" i="1"/>
  <c r="CC62" i="1"/>
  <c r="CA62" i="1"/>
  <c r="BY62" i="1"/>
  <c r="BW62" i="1"/>
  <c r="BU62" i="1"/>
  <c r="BS62" i="1"/>
  <c r="BQ62" i="1"/>
  <c r="BO62" i="1"/>
  <c r="BM62" i="1"/>
  <c r="BK62" i="1"/>
  <c r="BI62" i="1"/>
  <c r="BG62" i="1"/>
  <c r="BE62" i="1"/>
  <c r="BC62" i="1"/>
  <c r="BA62" i="1"/>
  <c r="AY62" i="1"/>
  <c r="AW62" i="1"/>
  <c r="AU62" i="1"/>
  <c r="AS62" i="1"/>
  <c r="AQ62" i="1"/>
  <c r="AO62" i="1"/>
  <c r="AM62" i="1"/>
  <c r="AK62" i="1"/>
  <c r="AI62" i="1"/>
  <c r="AG62" i="1"/>
  <c r="AE62" i="1"/>
  <c r="AC62" i="1"/>
  <c r="AA62" i="1"/>
  <c r="Y62" i="1"/>
  <c r="W62" i="1"/>
  <c r="U62" i="1"/>
  <c r="S62" i="1"/>
  <c r="Q62" i="1"/>
  <c r="M62" i="1"/>
  <c r="O62" i="1"/>
  <c r="O205" i="1"/>
  <c r="M205" i="1"/>
  <c r="BO206" i="1" l="1"/>
  <c r="CV204" i="1" l="1"/>
  <c r="CV203" i="1"/>
  <c r="CV202" i="1"/>
  <c r="CV201" i="1"/>
  <c r="CV200" i="1"/>
  <c r="CV199" i="1"/>
  <c r="CV198" i="1"/>
  <c r="CV197" i="1"/>
  <c r="CV196" i="1"/>
  <c r="CV195" i="1"/>
  <c r="CV193" i="1"/>
  <c r="CV192" i="1"/>
  <c r="CV191" i="1"/>
  <c r="CV190" i="1"/>
  <c r="CV189" i="1"/>
  <c r="CV188" i="1"/>
  <c r="CV187" i="1"/>
  <c r="CV186" i="1"/>
  <c r="CV184" i="1"/>
  <c r="CV183" i="1"/>
  <c r="CV182" i="1"/>
  <c r="CV181" i="1"/>
  <c r="CV178" i="1"/>
  <c r="CV176" i="1"/>
  <c r="CV175" i="1"/>
  <c r="CV174" i="1"/>
  <c r="CV173" i="1"/>
  <c r="CV172" i="1"/>
  <c r="CV170" i="1"/>
  <c r="CV169" i="1"/>
  <c r="CV168" i="1"/>
  <c r="CV167" i="1"/>
  <c r="CV165" i="1"/>
  <c r="CV164" i="1"/>
  <c r="CV163" i="1"/>
  <c r="CV162" i="1"/>
  <c r="CV161" i="1"/>
  <c r="CV159" i="1"/>
  <c r="CV158" i="1"/>
  <c r="CV155" i="1"/>
  <c r="CV153" i="1"/>
  <c r="CV152" i="1"/>
  <c r="CV151" i="1"/>
  <c r="CV150" i="1"/>
  <c r="CV149" i="1"/>
  <c r="CV147" i="1"/>
  <c r="CV146" i="1"/>
  <c r="CV145" i="1"/>
  <c r="CV143" i="1"/>
  <c r="CV142" i="1"/>
  <c r="CV140" i="1"/>
  <c r="CV139" i="1"/>
  <c r="CV137" i="1"/>
  <c r="CV136" i="1"/>
  <c r="CV134" i="1"/>
  <c r="CV133" i="1"/>
  <c r="CV131" i="1"/>
  <c r="CV130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7" i="1"/>
  <c r="CV86" i="1"/>
  <c r="CV85" i="1"/>
  <c r="CV84" i="1"/>
  <c r="CV81" i="1"/>
  <c r="CV78" i="1"/>
  <c r="CV77" i="1"/>
  <c r="CV76" i="1"/>
  <c r="CV75" i="1"/>
  <c r="CV73" i="1"/>
  <c r="CV69" i="1"/>
  <c r="CV67" i="1"/>
  <c r="CV66" i="1"/>
  <c r="CV65" i="1"/>
  <c r="CV64" i="1"/>
  <c r="CV60" i="1"/>
  <c r="CV59" i="1"/>
  <c r="CV58" i="1"/>
  <c r="CV56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7" i="1"/>
  <c r="CV35" i="1"/>
  <c r="CV34" i="1"/>
  <c r="CV33" i="1"/>
  <c r="CV30" i="1"/>
  <c r="CV27" i="1"/>
  <c r="CV26" i="1"/>
  <c r="CV25" i="1"/>
  <c r="CV23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CV7" i="1"/>
  <c r="CV5" i="1"/>
  <c r="CR204" i="1"/>
  <c r="CR203" i="1"/>
  <c r="CR202" i="1"/>
  <c r="CR201" i="1"/>
  <c r="CR200" i="1"/>
  <c r="CR199" i="1"/>
  <c r="CR198" i="1"/>
  <c r="CR197" i="1"/>
  <c r="CR196" i="1"/>
  <c r="CR195" i="1"/>
  <c r="CR194" i="1"/>
  <c r="CR193" i="1"/>
  <c r="CR192" i="1"/>
  <c r="CR191" i="1"/>
  <c r="CR190" i="1"/>
  <c r="CR189" i="1"/>
  <c r="CR188" i="1"/>
  <c r="CR187" i="1"/>
  <c r="CR186" i="1"/>
  <c r="CR184" i="1"/>
  <c r="CR183" i="1"/>
  <c r="CR182" i="1"/>
  <c r="CR181" i="1"/>
  <c r="CR179" i="1"/>
  <c r="CR178" i="1"/>
  <c r="CR176" i="1"/>
  <c r="CR175" i="1"/>
  <c r="CR174" i="1"/>
  <c r="CR170" i="1"/>
  <c r="CR169" i="1"/>
  <c r="CR168" i="1"/>
  <c r="CR167" i="1"/>
  <c r="CR165" i="1"/>
  <c r="CR164" i="1"/>
  <c r="CR163" i="1"/>
  <c r="CR162" i="1"/>
  <c r="CR161" i="1"/>
  <c r="CR159" i="1"/>
  <c r="CR158" i="1"/>
  <c r="CR155" i="1"/>
  <c r="CR153" i="1"/>
  <c r="CR152" i="1"/>
  <c r="CR151" i="1"/>
  <c r="CR150" i="1"/>
  <c r="CR149" i="1"/>
  <c r="CR147" i="1"/>
  <c r="CR146" i="1"/>
  <c r="CR145" i="1"/>
  <c r="CR143" i="1"/>
  <c r="CR142" i="1"/>
  <c r="CR140" i="1"/>
  <c r="CR139" i="1"/>
  <c r="CR137" i="1"/>
  <c r="CR136" i="1"/>
  <c r="CR134" i="1"/>
  <c r="CR133" i="1"/>
  <c r="CR130" i="1"/>
  <c r="CR127" i="1"/>
  <c r="CR126" i="1"/>
  <c r="CR125" i="1"/>
  <c r="CR124" i="1"/>
  <c r="CR123" i="1"/>
  <c r="CR122" i="1"/>
  <c r="CR121" i="1"/>
  <c r="CR120" i="1"/>
  <c r="CR119" i="1"/>
  <c r="CR118" i="1"/>
  <c r="CR117" i="1"/>
  <c r="CR116" i="1"/>
  <c r="CR115" i="1"/>
  <c r="CR114" i="1"/>
  <c r="CR113" i="1"/>
  <c r="CR112" i="1"/>
  <c r="CR111" i="1"/>
  <c r="CR110" i="1"/>
  <c r="CR109" i="1"/>
  <c r="CR108" i="1"/>
  <c r="CR107" i="1"/>
  <c r="CR106" i="1"/>
  <c r="CR105" i="1"/>
  <c r="CR103" i="1"/>
  <c r="CR102" i="1"/>
  <c r="CR101" i="1"/>
  <c r="CR100" i="1"/>
  <c r="CR98" i="1"/>
  <c r="CR97" i="1"/>
  <c r="CR96" i="1"/>
  <c r="CR95" i="1"/>
  <c r="CR94" i="1"/>
  <c r="CR93" i="1"/>
  <c r="CR92" i="1"/>
  <c r="CR91" i="1"/>
  <c r="CR90" i="1"/>
  <c r="CR89" i="1"/>
  <c r="CR87" i="1"/>
  <c r="CR84" i="1"/>
  <c r="CR82" i="1"/>
  <c r="CR81" i="1"/>
  <c r="CR75" i="1"/>
  <c r="CR73" i="1"/>
  <c r="CR69" i="1"/>
  <c r="CR67" i="1"/>
  <c r="CR66" i="1"/>
  <c r="CR65" i="1"/>
  <c r="CR64" i="1"/>
  <c r="CR58" i="1"/>
  <c r="CR56" i="1"/>
  <c r="CR54" i="1"/>
  <c r="CR53" i="1"/>
  <c r="CR52" i="1"/>
  <c r="CR51" i="1"/>
  <c r="CR50" i="1"/>
  <c r="CR49" i="1"/>
  <c r="CR48" i="1"/>
  <c r="CR47" i="1"/>
  <c r="CR46" i="1"/>
  <c r="CR45" i="1"/>
  <c r="CR44" i="1"/>
  <c r="CR43" i="1"/>
  <c r="CR42" i="1"/>
  <c r="CR41" i="1"/>
  <c r="CR39" i="1"/>
  <c r="CR37" i="1"/>
  <c r="CR36" i="1"/>
  <c r="CR35" i="1"/>
  <c r="CR34" i="1"/>
  <c r="CR33" i="1"/>
  <c r="CR30" i="1"/>
  <c r="CR27" i="1"/>
  <c r="CR26" i="1"/>
  <c r="CR25" i="1"/>
  <c r="CR23" i="1"/>
  <c r="CR21" i="1"/>
  <c r="CR20" i="1"/>
  <c r="CR19" i="1"/>
  <c r="CR18" i="1"/>
  <c r="CR17" i="1"/>
  <c r="CR16" i="1"/>
  <c r="CR15" i="1"/>
  <c r="CR14" i="1"/>
  <c r="CR13" i="1"/>
  <c r="CR12" i="1"/>
  <c r="CR11" i="1"/>
  <c r="CR10" i="1"/>
  <c r="CR9" i="1"/>
  <c r="CR8" i="1"/>
  <c r="CR7" i="1"/>
  <c r="CR6" i="1"/>
  <c r="CR5" i="1"/>
  <c r="CN204" i="1"/>
  <c r="CN203" i="1"/>
  <c r="CN202" i="1"/>
  <c r="CN201" i="1"/>
  <c r="CN200" i="1"/>
  <c r="CN199" i="1"/>
  <c r="CN198" i="1"/>
  <c r="CN197" i="1"/>
  <c r="CN196" i="1"/>
  <c r="CN195" i="1"/>
  <c r="CN193" i="1"/>
  <c r="CN192" i="1"/>
  <c r="CN191" i="1"/>
  <c r="CN190" i="1"/>
  <c r="CN189" i="1"/>
  <c r="CN188" i="1"/>
  <c r="CN187" i="1"/>
  <c r="CN186" i="1"/>
  <c r="CN184" i="1"/>
  <c r="CN183" i="1"/>
  <c r="CN181" i="1"/>
  <c r="CN179" i="1"/>
  <c r="CN178" i="1"/>
  <c r="CN176" i="1"/>
  <c r="CN175" i="1"/>
  <c r="CN174" i="1"/>
  <c r="CN173" i="1"/>
  <c r="CN172" i="1"/>
  <c r="CN170" i="1"/>
  <c r="CN169" i="1"/>
  <c r="CN168" i="1"/>
  <c r="CN167" i="1"/>
  <c r="CN165" i="1"/>
  <c r="CN164" i="1"/>
  <c r="CN163" i="1"/>
  <c r="CN162" i="1"/>
  <c r="CN161" i="1"/>
  <c r="CN159" i="1"/>
  <c r="CN158" i="1"/>
  <c r="CN155" i="1"/>
  <c r="CN153" i="1"/>
  <c r="CN152" i="1"/>
  <c r="CN151" i="1"/>
  <c r="CN150" i="1"/>
  <c r="CN149" i="1"/>
  <c r="CN146" i="1"/>
  <c r="CN145" i="1"/>
  <c r="CN143" i="1"/>
  <c r="CN140" i="1"/>
  <c r="CN139" i="1"/>
  <c r="CN137" i="1"/>
  <c r="CN136" i="1"/>
  <c r="CN134" i="1"/>
  <c r="CN133" i="1"/>
  <c r="CN130" i="1"/>
  <c r="CN127" i="1"/>
  <c r="CN126" i="1"/>
  <c r="CN125" i="1"/>
  <c r="CN124" i="1"/>
  <c r="CN123" i="1"/>
  <c r="CN122" i="1"/>
  <c r="CN121" i="1"/>
  <c r="CN119" i="1"/>
  <c r="CN118" i="1"/>
  <c r="CN117" i="1"/>
  <c r="CN116" i="1"/>
  <c r="CN115" i="1"/>
  <c r="CN114" i="1"/>
  <c r="CN113" i="1"/>
  <c r="CN112" i="1"/>
  <c r="CN111" i="1"/>
  <c r="CN110" i="1"/>
  <c r="CN109" i="1"/>
  <c r="CN108" i="1"/>
  <c r="CN107" i="1"/>
  <c r="CN106" i="1"/>
  <c r="CN105" i="1"/>
  <c r="CN102" i="1"/>
  <c r="CN101" i="1"/>
  <c r="CN100" i="1"/>
  <c r="CN99" i="1"/>
  <c r="CN98" i="1"/>
  <c r="CN96" i="1"/>
  <c r="CN95" i="1"/>
  <c r="CN94" i="1"/>
  <c r="CN93" i="1"/>
  <c r="CN92" i="1"/>
  <c r="CN91" i="1"/>
  <c r="CN90" i="1"/>
  <c r="CN89" i="1"/>
  <c r="CN87" i="1"/>
  <c r="CN86" i="1"/>
  <c r="CN85" i="1"/>
  <c r="CN84" i="1"/>
  <c r="CN82" i="1"/>
  <c r="CN81" i="1"/>
  <c r="CN78" i="1"/>
  <c r="CN76" i="1"/>
  <c r="CN75" i="1"/>
  <c r="CN73" i="1"/>
  <c r="CN69" i="1"/>
  <c r="CN67" i="1"/>
  <c r="CN66" i="1"/>
  <c r="CN65" i="1"/>
  <c r="CN64" i="1"/>
  <c r="CN60" i="1"/>
  <c r="CN58" i="1"/>
  <c r="CN56" i="1"/>
  <c r="CN54" i="1"/>
  <c r="CN53" i="1"/>
  <c r="CN52" i="1"/>
  <c r="CN51" i="1"/>
  <c r="CN50" i="1"/>
  <c r="CN49" i="1"/>
  <c r="CN48" i="1"/>
  <c r="CN47" i="1"/>
  <c r="CN46" i="1"/>
  <c r="CN45" i="1"/>
  <c r="CN44" i="1"/>
  <c r="CN43" i="1"/>
  <c r="CN42" i="1"/>
  <c r="CN41" i="1"/>
  <c r="CN40" i="1"/>
  <c r="CN39" i="1"/>
  <c r="CN37" i="1"/>
  <c r="CN36" i="1"/>
  <c r="CN35" i="1"/>
  <c r="CN34" i="1"/>
  <c r="CN33" i="1"/>
  <c r="CN30" i="1"/>
  <c r="CN27" i="1"/>
  <c r="CN26" i="1"/>
  <c r="CN25" i="1"/>
  <c r="CN23" i="1"/>
  <c r="CN21" i="1"/>
  <c r="CN20" i="1"/>
  <c r="CN19" i="1"/>
  <c r="CN18" i="1"/>
  <c r="CN17" i="1"/>
  <c r="CN16" i="1"/>
  <c r="CN15" i="1"/>
  <c r="CN14" i="1"/>
  <c r="CN13" i="1"/>
  <c r="CN12" i="1"/>
  <c r="CN11" i="1"/>
  <c r="CN10" i="1"/>
  <c r="CN9" i="1"/>
  <c r="CN8" i="1"/>
  <c r="CN7" i="1"/>
  <c r="CN6" i="1"/>
  <c r="CJ204" i="1"/>
  <c r="CJ203" i="1"/>
  <c r="CJ202" i="1"/>
  <c r="CJ201" i="1"/>
  <c r="CJ200" i="1"/>
  <c r="CJ199" i="1"/>
  <c r="CJ198" i="1"/>
  <c r="CJ197" i="1"/>
  <c r="CJ196" i="1"/>
  <c r="CJ195" i="1"/>
  <c r="CJ194" i="1"/>
  <c r="CJ193" i="1"/>
  <c r="CJ192" i="1"/>
  <c r="CJ191" i="1"/>
  <c r="CJ190" i="1"/>
  <c r="CJ189" i="1"/>
  <c r="CJ188" i="1"/>
  <c r="CJ187" i="1"/>
  <c r="CJ186" i="1"/>
  <c r="CJ184" i="1"/>
  <c r="CJ183" i="1"/>
  <c r="CJ182" i="1"/>
  <c r="CJ181" i="1"/>
  <c r="CJ179" i="1"/>
  <c r="CJ178" i="1"/>
  <c r="CJ176" i="1"/>
  <c r="CJ175" i="1"/>
  <c r="CJ174" i="1"/>
  <c r="CJ173" i="1"/>
  <c r="CJ172" i="1"/>
  <c r="CJ170" i="1"/>
  <c r="CJ169" i="1"/>
  <c r="CJ168" i="1"/>
  <c r="CJ167" i="1"/>
  <c r="CJ165" i="1"/>
  <c r="CJ164" i="1"/>
  <c r="CJ163" i="1"/>
  <c r="CJ162" i="1"/>
  <c r="CJ161" i="1"/>
  <c r="CJ159" i="1"/>
  <c r="CJ158" i="1"/>
  <c r="CJ155" i="1"/>
  <c r="CJ153" i="1"/>
  <c r="CJ152" i="1"/>
  <c r="CJ151" i="1"/>
  <c r="CJ150" i="1"/>
  <c r="CJ149" i="1"/>
  <c r="CJ147" i="1"/>
  <c r="CJ146" i="1"/>
  <c r="CJ145" i="1"/>
  <c r="CJ143" i="1"/>
  <c r="CJ142" i="1"/>
  <c r="CJ140" i="1"/>
  <c r="CJ139" i="1"/>
  <c r="CJ137" i="1"/>
  <c r="CJ136" i="1"/>
  <c r="CJ134" i="1"/>
  <c r="CJ133" i="1"/>
  <c r="CJ130" i="1"/>
  <c r="CJ127" i="1"/>
  <c r="CJ126" i="1"/>
  <c r="CJ125" i="1"/>
  <c r="CJ124" i="1"/>
  <c r="CJ123" i="1"/>
  <c r="CJ122" i="1"/>
  <c r="CJ121" i="1"/>
  <c r="CJ119" i="1"/>
  <c r="CJ118" i="1"/>
  <c r="CJ117" i="1"/>
  <c r="CJ116" i="1"/>
  <c r="CJ115" i="1"/>
  <c r="CJ114" i="1"/>
  <c r="CJ113" i="1"/>
  <c r="CJ112" i="1"/>
  <c r="CJ111" i="1"/>
  <c r="CJ110" i="1"/>
  <c r="CJ109" i="1"/>
  <c r="CJ108" i="1"/>
  <c r="CJ107" i="1"/>
  <c r="CJ106" i="1"/>
  <c r="CJ105" i="1"/>
  <c r="CJ103" i="1"/>
  <c r="CJ102" i="1"/>
  <c r="CJ101" i="1"/>
  <c r="CJ100" i="1"/>
  <c r="CJ99" i="1"/>
  <c r="CJ98" i="1"/>
  <c r="CJ96" i="1"/>
  <c r="CJ95" i="1"/>
  <c r="CJ94" i="1"/>
  <c r="CJ93" i="1"/>
  <c r="CJ92" i="1"/>
  <c r="CJ91" i="1"/>
  <c r="CJ90" i="1"/>
  <c r="CJ89" i="1"/>
  <c r="CJ88" i="1"/>
  <c r="CJ87" i="1"/>
  <c r="CJ86" i="1"/>
  <c r="CJ85" i="1"/>
  <c r="CJ81" i="1"/>
  <c r="CJ77" i="1"/>
  <c r="CJ76" i="1"/>
  <c r="CJ75" i="1"/>
  <c r="CJ73" i="1"/>
  <c r="CJ69" i="1"/>
  <c r="CJ67" i="1"/>
  <c r="CJ66" i="1"/>
  <c r="CJ65" i="1"/>
  <c r="CJ64" i="1"/>
  <c r="CJ61" i="1"/>
  <c r="CJ60" i="1"/>
  <c r="CJ58" i="1"/>
  <c r="CJ56" i="1"/>
  <c r="CJ54" i="1"/>
  <c r="CJ53" i="1"/>
  <c r="CJ52" i="1"/>
  <c r="CJ51" i="1"/>
  <c r="CJ50" i="1"/>
  <c r="CJ49" i="1"/>
  <c r="CJ48" i="1"/>
  <c r="CJ47" i="1"/>
  <c r="CJ46" i="1"/>
  <c r="CJ45" i="1"/>
  <c r="CJ44" i="1"/>
  <c r="CJ43" i="1"/>
  <c r="CJ42" i="1"/>
  <c r="CJ41" i="1"/>
  <c r="CJ40" i="1"/>
  <c r="CJ39" i="1"/>
  <c r="CJ37" i="1"/>
  <c r="CJ36" i="1"/>
  <c r="CJ35" i="1"/>
  <c r="CJ34" i="1"/>
  <c r="CJ33" i="1"/>
  <c r="CJ30" i="1"/>
  <c r="CJ27" i="1"/>
  <c r="CJ26" i="1"/>
  <c r="CJ25" i="1"/>
  <c r="CJ23" i="1"/>
  <c r="CJ21" i="1"/>
  <c r="CJ20" i="1"/>
  <c r="CJ19" i="1"/>
  <c r="CJ18" i="1"/>
  <c r="CJ17" i="1"/>
  <c r="CJ16" i="1"/>
  <c r="CJ15" i="1"/>
  <c r="CJ14" i="1"/>
  <c r="CJ13" i="1"/>
  <c r="CJ12" i="1"/>
  <c r="CJ11" i="1"/>
  <c r="CJ10" i="1"/>
  <c r="CJ9" i="1"/>
  <c r="CJ8" i="1"/>
  <c r="CJ7" i="1"/>
  <c r="CJ5" i="1"/>
  <c r="CF204" i="1"/>
  <c r="CF203" i="1"/>
  <c r="CF202" i="1"/>
  <c r="CF201" i="1"/>
  <c r="CF200" i="1"/>
  <c r="CF199" i="1"/>
  <c r="CF198" i="1"/>
  <c r="CF197" i="1"/>
  <c r="CF196" i="1"/>
  <c r="CF195" i="1"/>
  <c r="CF193" i="1"/>
  <c r="CF192" i="1"/>
  <c r="CF191" i="1"/>
  <c r="CF190" i="1"/>
  <c r="CF189" i="1"/>
  <c r="CF188" i="1"/>
  <c r="CF187" i="1"/>
  <c r="CF186" i="1"/>
  <c r="CF184" i="1"/>
  <c r="CF183" i="1"/>
  <c r="CF182" i="1"/>
  <c r="CF181" i="1"/>
  <c r="CF178" i="1"/>
  <c r="CF176" i="1"/>
  <c r="CF175" i="1"/>
  <c r="CF174" i="1"/>
  <c r="CF173" i="1"/>
  <c r="CF172" i="1"/>
  <c r="CF170" i="1"/>
  <c r="CF169" i="1"/>
  <c r="CF168" i="1"/>
  <c r="CF167" i="1"/>
  <c r="CF165" i="1"/>
  <c r="CF164" i="1"/>
  <c r="CF163" i="1"/>
  <c r="CF162" i="1"/>
  <c r="CF161" i="1"/>
  <c r="CF159" i="1"/>
  <c r="CF158" i="1"/>
  <c r="CF155" i="1"/>
  <c r="CF153" i="1"/>
  <c r="CF152" i="1"/>
  <c r="CF151" i="1"/>
  <c r="CF150" i="1"/>
  <c r="CF149" i="1"/>
  <c r="CF147" i="1"/>
  <c r="CF146" i="1"/>
  <c r="CF145" i="1"/>
  <c r="CF143" i="1"/>
  <c r="CF142" i="1"/>
  <c r="CF140" i="1"/>
  <c r="CF139" i="1"/>
  <c r="CF137" i="1"/>
  <c r="CF136" i="1"/>
  <c r="CF134" i="1"/>
  <c r="CF133" i="1"/>
  <c r="CF130" i="1"/>
  <c r="CF127" i="1"/>
  <c r="CF126" i="1"/>
  <c r="CF125" i="1"/>
  <c r="CF124" i="1"/>
  <c r="CF123" i="1"/>
  <c r="CF122" i="1"/>
  <c r="CF121" i="1"/>
  <c r="CF120" i="1"/>
  <c r="CF119" i="1"/>
  <c r="CF118" i="1"/>
  <c r="CF117" i="1"/>
  <c r="CF116" i="1"/>
  <c r="CF115" i="1"/>
  <c r="CF114" i="1"/>
  <c r="CF113" i="1"/>
  <c r="CF112" i="1"/>
  <c r="CF111" i="1"/>
  <c r="CF110" i="1"/>
  <c r="CF109" i="1"/>
  <c r="CF108" i="1"/>
  <c r="CF107" i="1"/>
  <c r="CF106" i="1"/>
  <c r="CF105" i="1"/>
  <c r="CF103" i="1"/>
  <c r="CF101" i="1"/>
  <c r="CF100" i="1"/>
  <c r="CF99" i="1"/>
  <c r="CF98" i="1"/>
  <c r="CF96" i="1"/>
  <c r="CF95" i="1"/>
  <c r="CF94" i="1"/>
  <c r="CF93" i="1"/>
  <c r="CF92" i="1"/>
  <c r="CF91" i="1"/>
  <c r="CF87" i="1"/>
  <c r="CF86" i="1"/>
  <c r="CF85" i="1"/>
  <c r="CF84" i="1"/>
  <c r="CF83" i="1"/>
  <c r="CF82" i="1"/>
  <c r="CF81" i="1"/>
  <c r="CF78" i="1"/>
  <c r="CF77" i="1"/>
  <c r="CF76" i="1"/>
  <c r="CF73" i="1"/>
  <c r="CF69" i="1"/>
  <c r="CF67" i="1"/>
  <c r="CF66" i="1"/>
  <c r="CF65" i="1"/>
  <c r="CF64" i="1"/>
  <c r="CF60" i="1"/>
  <c r="CF59" i="1"/>
  <c r="CF58" i="1"/>
  <c r="CF56" i="1"/>
  <c r="CF54" i="1"/>
  <c r="CF53" i="1"/>
  <c r="CF52" i="1"/>
  <c r="CF51" i="1"/>
  <c r="CF50" i="1"/>
  <c r="CF49" i="1"/>
  <c r="CF48" i="1"/>
  <c r="CF47" i="1"/>
  <c r="CF46" i="1"/>
  <c r="CF45" i="1"/>
  <c r="CF44" i="1"/>
  <c r="CF43" i="1"/>
  <c r="CF42" i="1"/>
  <c r="CF41" i="1"/>
  <c r="CF40" i="1"/>
  <c r="CF39" i="1"/>
  <c r="CF37" i="1"/>
  <c r="CF36" i="1"/>
  <c r="CF35" i="1"/>
  <c r="CF34" i="1"/>
  <c r="CF33" i="1"/>
  <c r="CF30" i="1"/>
  <c r="CF27" i="1"/>
  <c r="CF26" i="1"/>
  <c r="CF23" i="1"/>
  <c r="CF21" i="1"/>
  <c r="CF20" i="1"/>
  <c r="CF19" i="1"/>
  <c r="CF18" i="1"/>
  <c r="CF17" i="1"/>
  <c r="CF16" i="1"/>
  <c r="CF15" i="1"/>
  <c r="CF14" i="1"/>
  <c r="CF13" i="1"/>
  <c r="CF12" i="1"/>
  <c r="CF11" i="1"/>
  <c r="CF10" i="1"/>
  <c r="CF9" i="1"/>
  <c r="CF8" i="1"/>
  <c r="CF7" i="1"/>
  <c r="CF6" i="1"/>
  <c r="CB204" i="1"/>
  <c r="CB203" i="1"/>
  <c r="CB202" i="1"/>
  <c r="CB201" i="1"/>
  <c r="CB200" i="1"/>
  <c r="CB199" i="1"/>
  <c r="CB198" i="1"/>
  <c r="CB197" i="1"/>
  <c r="CB196" i="1"/>
  <c r="CB195" i="1"/>
  <c r="CB194" i="1"/>
  <c r="CB193" i="1"/>
  <c r="CB192" i="1"/>
  <c r="CB191" i="1"/>
  <c r="CB190" i="1"/>
  <c r="CB189" i="1"/>
  <c r="CB188" i="1"/>
  <c r="CB187" i="1"/>
  <c r="CB186" i="1"/>
  <c r="CB184" i="1"/>
  <c r="CB183" i="1"/>
  <c r="CB182" i="1"/>
  <c r="CB181" i="1"/>
  <c r="CB179" i="1"/>
  <c r="CB178" i="1"/>
  <c r="CB176" i="1"/>
  <c r="CB175" i="1"/>
  <c r="CB174" i="1"/>
  <c r="CB173" i="1"/>
  <c r="CB172" i="1"/>
  <c r="CB170" i="1"/>
  <c r="CB169" i="1"/>
  <c r="CB168" i="1"/>
  <c r="CB167" i="1"/>
  <c r="CB165" i="1"/>
  <c r="CB164" i="1"/>
  <c r="CB163" i="1"/>
  <c r="CB162" i="1"/>
  <c r="CB161" i="1"/>
  <c r="CB159" i="1"/>
  <c r="CB158" i="1"/>
  <c r="CB155" i="1"/>
  <c r="CB153" i="1"/>
  <c r="CB152" i="1"/>
  <c r="CB151" i="1"/>
  <c r="CB150" i="1"/>
  <c r="CB149" i="1"/>
  <c r="CB147" i="1"/>
  <c r="CB146" i="1"/>
  <c r="CB145" i="1"/>
  <c r="CB143" i="1"/>
  <c r="CB142" i="1"/>
  <c r="CB140" i="1"/>
  <c r="CB139" i="1"/>
  <c r="CB137" i="1"/>
  <c r="CB136" i="1"/>
  <c r="CB134" i="1"/>
  <c r="CB131" i="1"/>
  <c r="CB130" i="1"/>
  <c r="CB127" i="1"/>
  <c r="CB126" i="1"/>
  <c r="CB125" i="1"/>
  <c r="CB124" i="1"/>
  <c r="CB123" i="1"/>
  <c r="CB122" i="1"/>
  <c r="CB121" i="1"/>
  <c r="CB120" i="1"/>
  <c r="CB119" i="1"/>
  <c r="CB118" i="1"/>
  <c r="CB117" i="1"/>
  <c r="CB116" i="1"/>
  <c r="CB115" i="1"/>
  <c r="CB114" i="1"/>
  <c r="CB113" i="1"/>
  <c r="CB111" i="1"/>
  <c r="CB110" i="1"/>
  <c r="CB109" i="1"/>
  <c r="CB108" i="1"/>
  <c r="CB107" i="1"/>
  <c r="CB106" i="1"/>
  <c r="CB105" i="1"/>
  <c r="CB103" i="1"/>
  <c r="CB102" i="1"/>
  <c r="CB101" i="1"/>
  <c r="CB100" i="1"/>
  <c r="CB98" i="1"/>
  <c r="CB96" i="1"/>
  <c r="CB95" i="1"/>
  <c r="CB94" i="1"/>
  <c r="CB93" i="1"/>
  <c r="CB92" i="1"/>
  <c r="CB91" i="1"/>
  <c r="CB90" i="1"/>
  <c r="CB89" i="1"/>
  <c r="CB88" i="1"/>
  <c r="CB87" i="1"/>
  <c r="CB84" i="1"/>
  <c r="CB83" i="1"/>
  <c r="CB82" i="1"/>
  <c r="CB81" i="1"/>
  <c r="CB78" i="1"/>
  <c r="CB77" i="1"/>
  <c r="CB76" i="1"/>
  <c r="CB75" i="1"/>
  <c r="CB73" i="1"/>
  <c r="CB69" i="1"/>
  <c r="CB67" i="1"/>
  <c r="CB66" i="1"/>
  <c r="CB65" i="1"/>
  <c r="CB64" i="1"/>
  <c r="CB61" i="1"/>
  <c r="CB60" i="1"/>
  <c r="CB59" i="1"/>
  <c r="CB58" i="1"/>
  <c r="CB56" i="1"/>
  <c r="CB54" i="1"/>
  <c r="CB53" i="1"/>
  <c r="CB52" i="1"/>
  <c r="CB51" i="1"/>
  <c r="CB50" i="1"/>
  <c r="CB49" i="1"/>
  <c r="CB48" i="1"/>
  <c r="CB47" i="1"/>
  <c r="CB46" i="1"/>
  <c r="CB45" i="1"/>
  <c r="CB44" i="1"/>
  <c r="CB43" i="1"/>
  <c r="CB42" i="1"/>
  <c r="CB41" i="1"/>
  <c r="CB40" i="1"/>
  <c r="CB39" i="1"/>
  <c r="CB37" i="1"/>
  <c r="CB36" i="1"/>
  <c r="CB35" i="1"/>
  <c r="CB34" i="1"/>
  <c r="CB33" i="1"/>
  <c r="CB30" i="1"/>
  <c r="CB27" i="1"/>
  <c r="CB26" i="1"/>
  <c r="CB25" i="1"/>
  <c r="CB23" i="1"/>
  <c r="CB21" i="1"/>
  <c r="CB20" i="1"/>
  <c r="CB19" i="1"/>
  <c r="CB18" i="1"/>
  <c r="CB17" i="1"/>
  <c r="CB16" i="1"/>
  <c r="CB15" i="1"/>
  <c r="CB14" i="1"/>
  <c r="CB13" i="1"/>
  <c r="CB12" i="1"/>
  <c r="CB11" i="1"/>
  <c r="CB10" i="1"/>
  <c r="CB9" i="1"/>
  <c r="CB8" i="1"/>
  <c r="CB7" i="1"/>
  <c r="CB6" i="1"/>
  <c r="CB5" i="1"/>
  <c r="BX204" i="1"/>
  <c r="BX203" i="1"/>
  <c r="BX202" i="1"/>
  <c r="BX201" i="1"/>
  <c r="BX200" i="1"/>
  <c r="BX199" i="1"/>
  <c r="BX198" i="1"/>
  <c r="BX197" i="1"/>
  <c r="BX196" i="1"/>
  <c r="BX195" i="1"/>
  <c r="BX194" i="1"/>
  <c r="BX193" i="1"/>
  <c r="BX192" i="1"/>
  <c r="BX191" i="1"/>
  <c r="BX190" i="1"/>
  <c r="BX189" i="1"/>
  <c r="BX188" i="1"/>
  <c r="BX187" i="1"/>
  <c r="BX186" i="1"/>
  <c r="BX184" i="1"/>
  <c r="BX183" i="1"/>
  <c r="BX182" i="1"/>
  <c r="BX181" i="1"/>
  <c r="BX179" i="1"/>
  <c r="BX178" i="1"/>
  <c r="BX176" i="1"/>
  <c r="BX175" i="1"/>
  <c r="BX174" i="1"/>
  <c r="BX173" i="1"/>
  <c r="BX172" i="1"/>
  <c r="BX170" i="1"/>
  <c r="BX169" i="1"/>
  <c r="BX168" i="1"/>
  <c r="BX167" i="1"/>
  <c r="BX165" i="1"/>
  <c r="BX164" i="1"/>
  <c r="BX163" i="1"/>
  <c r="BX162" i="1"/>
  <c r="BX161" i="1"/>
  <c r="BX159" i="1"/>
  <c r="BX158" i="1"/>
  <c r="BX155" i="1"/>
  <c r="BX153" i="1"/>
  <c r="BX152" i="1"/>
  <c r="BX151" i="1"/>
  <c r="BX150" i="1"/>
  <c r="BX149" i="1"/>
  <c r="BX147" i="1"/>
  <c r="BX146" i="1"/>
  <c r="BX145" i="1"/>
  <c r="BX143" i="1"/>
  <c r="BX142" i="1"/>
  <c r="BX140" i="1"/>
  <c r="BX139" i="1"/>
  <c r="BX137" i="1"/>
  <c r="BX136" i="1"/>
  <c r="BX134" i="1"/>
  <c r="BX133" i="1"/>
  <c r="BX130" i="1"/>
  <c r="BX127" i="1"/>
  <c r="BX126" i="1"/>
  <c r="BX125" i="1"/>
  <c r="BX124" i="1"/>
  <c r="BX123" i="1"/>
  <c r="BX122" i="1"/>
  <c r="BX121" i="1"/>
  <c r="BX120" i="1"/>
  <c r="BX119" i="1"/>
  <c r="BX118" i="1"/>
  <c r="BX117" i="1"/>
  <c r="BX116" i="1"/>
  <c r="BX114" i="1"/>
  <c r="BX113" i="1"/>
  <c r="BX112" i="1"/>
  <c r="BX111" i="1"/>
  <c r="BX110" i="1"/>
  <c r="BX109" i="1"/>
  <c r="BX108" i="1"/>
  <c r="BX107" i="1"/>
  <c r="BX106" i="1"/>
  <c r="BX105" i="1"/>
  <c r="BX103" i="1"/>
  <c r="BX102" i="1"/>
  <c r="BX101" i="1"/>
  <c r="BX100" i="1"/>
  <c r="BX98" i="1"/>
  <c r="BX96" i="1"/>
  <c r="BX95" i="1"/>
  <c r="BX94" i="1"/>
  <c r="BX93" i="1"/>
  <c r="BX92" i="1"/>
  <c r="BX91" i="1"/>
  <c r="BX90" i="1"/>
  <c r="BX89" i="1"/>
  <c r="BX88" i="1"/>
  <c r="BX87" i="1"/>
  <c r="BX86" i="1"/>
  <c r="BX85" i="1"/>
  <c r="BX84" i="1"/>
  <c r="BX82" i="1"/>
  <c r="BX81" i="1"/>
  <c r="BX76" i="1"/>
  <c r="BX75" i="1"/>
  <c r="BX73" i="1"/>
  <c r="BX69" i="1"/>
  <c r="BX67" i="1"/>
  <c r="BX66" i="1"/>
  <c r="BX65" i="1"/>
  <c r="BX64" i="1"/>
  <c r="BX61" i="1"/>
  <c r="BX60" i="1"/>
  <c r="BX59" i="1"/>
  <c r="BX58" i="1"/>
  <c r="BX56" i="1"/>
  <c r="BX54" i="1"/>
  <c r="BX53" i="1"/>
  <c r="BX52" i="1"/>
  <c r="BX51" i="1"/>
  <c r="BX50" i="1"/>
  <c r="BX49" i="1"/>
  <c r="BX48" i="1"/>
  <c r="BX47" i="1"/>
  <c r="BX46" i="1"/>
  <c r="BX45" i="1"/>
  <c r="BX44" i="1"/>
  <c r="BX43" i="1"/>
  <c r="BX42" i="1"/>
  <c r="BX41" i="1"/>
  <c r="BX39" i="1"/>
  <c r="BX37" i="1"/>
  <c r="BX36" i="1"/>
  <c r="BX35" i="1"/>
  <c r="BX34" i="1"/>
  <c r="BX33" i="1"/>
  <c r="BX30" i="1"/>
  <c r="BX27" i="1"/>
  <c r="BX26" i="1"/>
  <c r="BX25" i="1"/>
  <c r="BX23" i="1"/>
  <c r="BX20" i="1"/>
  <c r="BX19" i="1"/>
  <c r="BX18" i="1"/>
  <c r="BX17" i="1"/>
  <c r="BX16" i="1"/>
  <c r="BX15" i="1"/>
  <c r="BX14" i="1"/>
  <c r="BX13" i="1"/>
  <c r="BX12" i="1"/>
  <c r="BX11" i="1"/>
  <c r="BX10" i="1"/>
  <c r="BX9" i="1"/>
  <c r="BX8" i="1"/>
  <c r="BX7" i="1"/>
  <c r="BX6" i="1"/>
  <c r="BX5" i="1"/>
  <c r="BT204" i="1"/>
  <c r="BT203" i="1"/>
  <c r="BT202" i="1"/>
  <c r="BT201" i="1"/>
  <c r="BT200" i="1"/>
  <c r="BT199" i="1"/>
  <c r="BT198" i="1"/>
  <c r="BT197" i="1"/>
  <c r="BT196" i="1"/>
  <c r="BT195" i="1"/>
  <c r="BT193" i="1"/>
  <c r="BT192" i="1"/>
  <c r="BT191" i="1"/>
  <c r="BT190" i="1"/>
  <c r="BT189" i="1"/>
  <c r="BT188" i="1"/>
  <c r="BT187" i="1"/>
  <c r="BT186" i="1"/>
  <c r="BT184" i="1"/>
  <c r="BT183" i="1"/>
  <c r="BT182" i="1"/>
  <c r="BT181" i="1"/>
  <c r="BT179" i="1"/>
  <c r="BT178" i="1"/>
  <c r="BT176" i="1"/>
  <c r="BT175" i="1"/>
  <c r="BT174" i="1"/>
  <c r="BT173" i="1"/>
  <c r="BT172" i="1"/>
  <c r="BT170" i="1"/>
  <c r="BT169" i="1"/>
  <c r="BT168" i="1"/>
  <c r="BT167" i="1"/>
  <c r="BT165" i="1"/>
  <c r="BT164" i="1"/>
  <c r="BT163" i="1"/>
  <c r="BT162" i="1"/>
  <c r="BT161" i="1"/>
  <c r="BT159" i="1"/>
  <c r="BT158" i="1"/>
  <c r="BT155" i="1"/>
  <c r="BT153" i="1"/>
  <c r="BT152" i="1"/>
  <c r="BT151" i="1"/>
  <c r="BT150" i="1"/>
  <c r="BT149" i="1"/>
  <c r="BT147" i="1"/>
  <c r="BT146" i="1"/>
  <c r="BT145" i="1"/>
  <c r="BT143" i="1"/>
  <c r="BT140" i="1"/>
  <c r="BT139" i="1"/>
  <c r="BT137" i="1"/>
  <c r="BT136" i="1"/>
  <c r="BT134" i="1"/>
  <c r="BT133" i="1"/>
  <c r="BT130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3" i="1"/>
  <c r="BT112" i="1"/>
  <c r="BT111" i="1"/>
  <c r="BT110" i="1"/>
  <c r="BT109" i="1"/>
  <c r="BT108" i="1"/>
  <c r="BT107" i="1"/>
  <c r="BT106" i="1"/>
  <c r="BT105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78" i="1"/>
  <c r="BT76" i="1"/>
  <c r="BT75" i="1"/>
  <c r="BT73" i="1"/>
  <c r="BT69" i="1"/>
  <c r="BT67" i="1"/>
  <c r="BT66" i="1"/>
  <c r="BT65" i="1"/>
  <c r="BT64" i="1"/>
  <c r="BT58" i="1"/>
  <c r="BT56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1" i="1"/>
  <c r="BT39" i="1"/>
  <c r="BT37" i="1"/>
  <c r="BT36" i="1"/>
  <c r="BT35" i="1"/>
  <c r="BT34" i="1"/>
  <c r="BT33" i="1"/>
  <c r="BT30" i="1"/>
  <c r="BT27" i="1"/>
  <c r="BT26" i="1"/>
  <c r="BT23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P204" i="1"/>
  <c r="BP203" i="1"/>
  <c r="BP202" i="1"/>
  <c r="BP201" i="1"/>
  <c r="BP200" i="1"/>
  <c r="BP199" i="1"/>
  <c r="BP198" i="1"/>
  <c r="BP197" i="1"/>
  <c r="BP196" i="1"/>
  <c r="BP195" i="1"/>
  <c r="BP193" i="1"/>
  <c r="BP192" i="1"/>
  <c r="BP191" i="1"/>
  <c r="BP190" i="1"/>
  <c r="BP189" i="1"/>
  <c r="BP188" i="1"/>
  <c r="BP187" i="1"/>
  <c r="BP186" i="1"/>
  <c r="BP184" i="1"/>
  <c r="BP183" i="1"/>
  <c r="BP182" i="1"/>
  <c r="BP181" i="1"/>
  <c r="BP179" i="1"/>
  <c r="BP178" i="1"/>
  <c r="BP176" i="1"/>
  <c r="BP175" i="1"/>
  <c r="BP174" i="1"/>
  <c r="BP173" i="1"/>
  <c r="BP172" i="1"/>
  <c r="BP170" i="1"/>
  <c r="BP169" i="1"/>
  <c r="BP168" i="1"/>
  <c r="BP167" i="1"/>
  <c r="BP165" i="1"/>
  <c r="BP164" i="1"/>
  <c r="BP163" i="1"/>
  <c r="BP162" i="1"/>
  <c r="BP161" i="1"/>
  <c r="BP159" i="1"/>
  <c r="BP158" i="1"/>
  <c r="BP155" i="1"/>
  <c r="BP153" i="1"/>
  <c r="BP152" i="1"/>
  <c r="BP151" i="1"/>
  <c r="BP150" i="1"/>
  <c r="BP149" i="1"/>
  <c r="BP147" i="1"/>
  <c r="BP146" i="1"/>
  <c r="BP145" i="1"/>
  <c r="BP143" i="1"/>
  <c r="BP140" i="1"/>
  <c r="BP139" i="1"/>
  <c r="BP137" i="1"/>
  <c r="BP136" i="1"/>
  <c r="BP134" i="1"/>
  <c r="BP133" i="1"/>
  <c r="BP131" i="1"/>
  <c r="BP130" i="1"/>
  <c r="BP127" i="1"/>
  <c r="BP126" i="1"/>
  <c r="BP125" i="1"/>
  <c r="BP124" i="1"/>
  <c r="BP123" i="1"/>
  <c r="BP122" i="1"/>
  <c r="BP115" i="1"/>
  <c r="BP92" i="1"/>
  <c r="BP91" i="1"/>
  <c r="BP77" i="1"/>
  <c r="BP76" i="1"/>
  <c r="BP75" i="1"/>
  <c r="BP73" i="1"/>
  <c r="BP69" i="1"/>
  <c r="BP66" i="1"/>
  <c r="BP65" i="1"/>
  <c r="BP64" i="1"/>
  <c r="BP60" i="1"/>
  <c r="BP58" i="1"/>
  <c r="BP56" i="1"/>
  <c r="BP54" i="1"/>
  <c r="BP53" i="1"/>
  <c r="BP52" i="1"/>
  <c r="BP51" i="1"/>
  <c r="BP50" i="1"/>
  <c r="BP49" i="1"/>
  <c r="BP48" i="1"/>
  <c r="BP47" i="1"/>
  <c r="BP46" i="1"/>
  <c r="BP45" i="1"/>
  <c r="BP44" i="1"/>
  <c r="BP43" i="1"/>
  <c r="BP42" i="1"/>
  <c r="BP41" i="1"/>
  <c r="BP39" i="1"/>
  <c r="BP37" i="1"/>
  <c r="BP36" i="1"/>
  <c r="BP35" i="1"/>
  <c r="BP34" i="1"/>
  <c r="BP33" i="1"/>
  <c r="BP30" i="1"/>
  <c r="BP27" i="1"/>
  <c r="BP26" i="1"/>
  <c r="BP25" i="1"/>
  <c r="BP23" i="1"/>
  <c r="BP21" i="1"/>
  <c r="BP20" i="1"/>
  <c r="BP19" i="1"/>
  <c r="BP18" i="1"/>
  <c r="BP17" i="1"/>
  <c r="BP16" i="1"/>
  <c r="BP15" i="1"/>
  <c r="BP14" i="1"/>
  <c r="BP13" i="1"/>
  <c r="BP12" i="1"/>
  <c r="BP11" i="1"/>
  <c r="BP10" i="1"/>
  <c r="BP9" i="1"/>
  <c r="BP8" i="1"/>
  <c r="BP7" i="1"/>
  <c r="BP6" i="1"/>
  <c r="BP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4" i="1"/>
  <c r="BL183" i="1"/>
  <c r="BL182" i="1"/>
  <c r="BL181" i="1"/>
  <c r="BL179" i="1"/>
  <c r="BL178" i="1"/>
  <c r="BL176" i="1"/>
  <c r="BL175" i="1"/>
  <c r="BL174" i="1"/>
  <c r="BL173" i="1"/>
  <c r="BL172" i="1"/>
  <c r="BL170" i="1"/>
  <c r="BL169" i="1"/>
  <c r="BL168" i="1"/>
  <c r="BL167" i="1"/>
  <c r="BL165" i="1"/>
  <c r="BL164" i="1"/>
  <c r="BL163" i="1"/>
  <c r="BL162" i="1"/>
  <c r="BL161" i="1"/>
  <c r="BL159" i="1"/>
  <c r="BL158" i="1"/>
  <c r="BL155" i="1"/>
  <c r="BL153" i="1"/>
  <c r="BL152" i="1"/>
  <c r="BL151" i="1"/>
  <c r="BL150" i="1"/>
  <c r="BL149" i="1"/>
  <c r="BL147" i="1"/>
  <c r="BL146" i="1"/>
  <c r="BL145" i="1"/>
  <c r="BL143" i="1"/>
  <c r="BL142" i="1"/>
  <c r="BL140" i="1"/>
  <c r="BL139" i="1"/>
  <c r="BL137" i="1"/>
  <c r="BL136" i="1"/>
  <c r="BL134" i="1"/>
  <c r="BL133" i="1"/>
  <c r="BL130" i="1"/>
  <c r="BL127" i="1"/>
  <c r="BL126" i="1"/>
  <c r="BL125" i="1"/>
  <c r="BL124" i="1"/>
  <c r="BL123" i="1"/>
  <c r="BL118" i="1"/>
  <c r="BL116" i="1"/>
  <c r="BL77" i="1"/>
  <c r="BL76" i="1"/>
  <c r="BL75" i="1"/>
  <c r="BL73" i="1"/>
  <c r="BL69" i="1"/>
  <c r="BL67" i="1"/>
  <c r="BL66" i="1"/>
  <c r="BL65" i="1"/>
  <c r="BL64" i="1"/>
  <c r="BL61" i="1"/>
  <c r="BL60" i="1"/>
  <c r="BL59" i="1"/>
  <c r="BL58" i="1"/>
  <c r="BL56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7" i="1"/>
  <c r="BL36" i="1"/>
  <c r="BL35" i="1"/>
  <c r="BL34" i="1"/>
  <c r="BL33" i="1"/>
  <c r="BL30" i="1"/>
  <c r="BL27" i="1"/>
  <c r="BL26" i="1"/>
  <c r="BL25" i="1"/>
  <c r="BL23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H204" i="1"/>
  <c r="BH203" i="1"/>
  <c r="BH202" i="1"/>
  <c r="BH201" i="1"/>
  <c r="BH200" i="1"/>
  <c r="BH199" i="1"/>
  <c r="BH198" i="1"/>
  <c r="BH197" i="1"/>
  <c r="BH196" i="1"/>
  <c r="BH195" i="1"/>
  <c r="BH194" i="1"/>
  <c r="BH193" i="1"/>
  <c r="BH192" i="1"/>
  <c r="BH191" i="1"/>
  <c r="BH190" i="1"/>
  <c r="BH189" i="1"/>
  <c r="BH188" i="1"/>
  <c r="BH187" i="1"/>
  <c r="BH186" i="1"/>
  <c r="BH184" i="1"/>
  <c r="BH183" i="1"/>
  <c r="BH182" i="1"/>
  <c r="BH181" i="1"/>
  <c r="BH179" i="1"/>
  <c r="BH178" i="1"/>
  <c r="BH176" i="1"/>
  <c r="BH175" i="1"/>
  <c r="BH174" i="1"/>
  <c r="BH173" i="1"/>
  <c r="BH172" i="1"/>
  <c r="BH170" i="1"/>
  <c r="BH169" i="1"/>
  <c r="BH168" i="1"/>
  <c r="BH167" i="1"/>
  <c r="BH165" i="1"/>
  <c r="BH164" i="1"/>
  <c r="BH163" i="1"/>
  <c r="BH162" i="1"/>
  <c r="BH161" i="1"/>
  <c r="BH159" i="1"/>
  <c r="BH158" i="1"/>
  <c r="BH155" i="1"/>
  <c r="BH153" i="1"/>
  <c r="BH152" i="1"/>
  <c r="BH151" i="1"/>
  <c r="BH150" i="1"/>
  <c r="BH149" i="1"/>
  <c r="BH147" i="1"/>
  <c r="BH146" i="1"/>
  <c r="BH145" i="1"/>
  <c r="BH143" i="1"/>
  <c r="BH142" i="1"/>
  <c r="BH140" i="1"/>
  <c r="BH139" i="1"/>
  <c r="BH137" i="1"/>
  <c r="BH136" i="1"/>
  <c r="BH134" i="1"/>
  <c r="BH133" i="1"/>
  <c r="BH131" i="1"/>
  <c r="BH130" i="1"/>
  <c r="BH127" i="1"/>
  <c r="BH126" i="1"/>
  <c r="BH125" i="1"/>
  <c r="BH124" i="1"/>
  <c r="BH123" i="1"/>
  <c r="BH77" i="1"/>
  <c r="BH75" i="1"/>
  <c r="BH73" i="1"/>
  <c r="BH69" i="1"/>
  <c r="BH67" i="1"/>
  <c r="BH66" i="1"/>
  <c r="BH65" i="1"/>
  <c r="BH64" i="1"/>
  <c r="BH61" i="1"/>
  <c r="BH60" i="1"/>
  <c r="BH59" i="1"/>
  <c r="BH58" i="1"/>
  <c r="BH56" i="1"/>
  <c r="BH54" i="1"/>
  <c r="BH53" i="1"/>
  <c r="BH52" i="1"/>
  <c r="BH51" i="1"/>
  <c r="BH50" i="1"/>
  <c r="BH49" i="1"/>
  <c r="BH48" i="1"/>
  <c r="BH47" i="1"/>
  <c r="BH46" i="1"/>
  <c r="BH45" i="1"/>
  <c r="BH44" i="1"/>
  <c r="BH43" i="1"/>
  <c r="BH42" i="1"/>
  <c r="BH41" i="1"/>
  <c r="BH40" i="1"/>
  <c r="BH39" i="1"/>
  <c r="BH37" i="1"/>
  <c r="BH36" i="1"/>
  <c r="BH35" i="1"/>
  <c r="BH34" i="1"/>
  <c r="BH30" i="1"/>
  <c r="BH27" i="1"/>
  <c r="BH26" i="1"/>
  <c r="BH25" i="1"/>
  <c r="BH23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D204" i="1"/>
  <c r="BD203" i="1"/>
  <c r="BD202" i="1"/>
  <c r="BD201" i="1"/>
  <c r="BD200" i="1"/>
  <c r="BD199" i="1"/>
  <c r="BD198" i="1"/>
  <c r="BD197" i="1"/>
  <c r="BD196" i="1"/>
  <c r="BD195" i="1"/>
  <c r="BD194" i="1"/>
  <c r="BD193" i="1"/>
  <c r="BD192" i="1"/>
  <c r="BD191" i="1"/>
  <c r="BD190" i="1"/>
  <c r="BD189" i="1"/>
  <c r="BD188" i="1"/>
  <c r="BD187" i="1"/>
  <c r="BD186" i="1"/>
  <c r="BD184" i="1"/>
  <c r="BD183" i="1"/>
  <c r="BD182" i="1"/>
  <c r="BD181" i="1"/>
  <c r="BD179" i="1"/>
  <c r="BD178" i="1"/>
  <c r="BD176" i="1"/>
  <c r="BD175" i="1"/>
  <c r="BD173" i="1"/>
  <c r="BD172" i="1"/>
  <c r="BD170" i="1"/>
  <c r="BD169" i="1"/>
  <c r="BD168" i="1"/>
  <c r="BD167" i="1"/>
  <c r="BD165" i="1"/>
  <c r="BD164" i="1"/>
  <c r="BD163" i="1"/>
  <c r="BD162" i="1"/>
  <c r="BD161" i="1"/>
  <c r="BD159" i="1"/>
  <c r="BD158" i="1"/>
  <c r="BD155" i="1"/>
  <c r="BD153" i="1"/>
  <c r="BD152" i="1"/>
  <c r="BD151" i="1"/>
  <c r="BD150" i="1"/>
  <c r="BD149" i="1"/>
  <c r="BD147" i="1"/>
  <c r="BD146" i="1"/>
  <c r="BD145" i="1"/>
  <c r="BD143" i="1"/>
  <c r="BD142" i="1"/>
  <c r="BD140" i="1"/>
  <c r="BD139" i="1"/>
  <c r="BD137" i="1"/>
  <c r="BD136" i="1"/>
  <c r="BD134" i="1"/>
  <c r="BD133" i="1"/>
  <c r="BD131" i="1"/>
  <c r="BD130" i="1"/>
  <c r="BD127" i="1"/>
  <c r="BD126" i="1"/>
  <c r="BD125" i="1"/>
  <c r="BD124" i="1"/>
  <c r="BD123" i="1"/>
  <c r="BD99" i="1"/>
  <c r="BD96" i="1"/>
  <c r="BD75" i="1"/>
  <c r="BD73" i="1"/>
  <c r="BD69" i="1"/>
  <c r="BD67" i="1"/>
  <c r="BD66" i="1"/>
  <c r="BD65" i="1"/>
  <c r="BD64" i="1"/>
  <c r="BD61" i="1"/>
  <c r="BD60" i="1"/>
  <c r="BD59" i="1"/>
  <c r="BD58" i="1"/>
  <c r="BD56" i="1"/>
  <c r="BD54" i="1"/>
  <c r="BD53" i="1"/>
  <c r="BD52" i="1"/>
  <c r="BD51" i="1"/>
  <c r="BD50" i="1"/>
  <c r="BD49" i="1"/>
  <c r="BD48" i="1"/>
  <c r="BD47" i="1"/>
  <c r="BD46" i="1"/>
  <c r="BD45" i="1"/>
  <c r="BD44" i="1"/>
  <c r="BD43" i="1"/>
  <c r="BD42" i="1"/>
  <c r="BD41" i="1"/>
  <c r="BD40" i="1"/>
  <c r="BD39" i="1"/>
  <c r="BD37" i="1"/>
  <c r="BD36" i="1"/>
  <c r="BD35" i="1"/>
  <c r="BD34" i="1"/>
  <c r="BD33" i="1"/>
  <c r="BD30" i="1"/>
  <c r="BD27" i="1"/>
  <c r="BD26" i="1"/>
  <c r="BD25" i="1"/>
  <c r="BD23" i="1"/>
  <c r="BD21" i="1"/>
  <c r="BD20" i="1"/>
  <c r="BD19" i="1"/>
  <c r="BD18" i="1"/>
  <c r="BD17" i="1"/>
  <c r="BD16" i="1"/>
  <c r="BD15" i="1"/>
  <c r="BD14" i="1"/>
  <c r="BD13" i="1"/>
  <c r="BD12" i="1"/>
  <c r="BD11" i="1"/>
  <c r="BD10" i="1"/>
  <c r="BD9" i="1"/>
  <c r="BD8" i="1"/>
  <c r="BD7" i="1"/>
  <c r="BD6" i="1"/>
  <c r="BD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4" i="1"/>
  <c r="AZ183" i="1"/>
  <c r="AZ182" i="1"/>
  <c r="AZ181" i="1"/>
  <c r="AZ179" i="1"/>
  <c r="AZ178" i="1"/>
  <c r="AZ176" i="1"/>
  <c r="AZ175" i="1"/>
  <c r="AZ174" i="1"/>
  <c r="AZ173" i="1"/>
  <c r="AZ172" i="1"/>
  <c r="AZ170" i="1"/>
  <c r="AZ169" i="1"/>
  <c r="AZ168" i="1"/>
  <c r="AZ167" i="1"/>
  <c r="AZ165" i="1"/>
  <c r="AZ164" i="1"/>
  <c r="AZ163" i="1"/>
  <c r="AZ162" i="1"/>
  <c r="AZ161" i="1"/>
  <c r="AZ159" i="1"/>
  <c r="AZ158" i="1"/>
  <c r="AZ155" i="1"/>
  <c r="AZ153" i="1"/>
  <c r="AZ152" i="1"/>
  <c r="AZ151" i="1"/>
  <c r="AZ150" i="1"/>
  <c r="AZ149" i="1"/>
  <c r="AZ147" i="1"/>
  <c r="AZ146" i="1"/>
  <c r="AZ145" i="1"/>
  <c r="AZ143" i="1"/>
  <c r="AZ142" i="1"/>
  <c r="AZ140" i="1"/>
  <c r="AZ139" i="1"/>
  <c r="AZ137" i="1"/>
  <c r="AZ136" i="1"/>
  <c r="AZ134" i="1"/>
  <c r="AZ133" i="1"/>
  <c r="AZ131" i="1"/>
  <c r="AZ130" i="1"/>
  <c r="AZ127" i="1"/>
  <c r="AZ126" i="1"/>
  <c r="AZ125" i="1"/>
  <c r="AZ124" i="1"/>
  <c r="AZ123" i="1"/>
  <c r="AZ101" i="1"/>
  <c r="AZ97" i="1"/>
  <c r="AZ88" i="1"/>
  <c r="AZ83" i="1"/>
  <c r="AZ81" i="1"/>
  <c r="AZ78" i="1"/>
  <c r="AZ77" i="1"/>
  <c r="AZ76" i="1"/>
  <c r="AZ75" i="1"/>
  <c r="AZ73" i="1"/>
  <c r="AZ69" i="1"/>
  <c r="AZ67" i="1"/>
  <c r="AZ66" i="1"/>
  <c r="AZ65" i="1"/>
  <c r="AZ64" i="1"/>
  <c r="AZ61" i="1"/>
  <c r="AZ60" i="1"/>
  <c r="AZ59" i="1"/>
  <c r="AZ58" i="1"/>
  <c r="AZ56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7" i="1"/>
  <c r="AZ36" i="1"/>
  <c r="AZ35" i="1"/>
  <c r="AZ34" i="1"/>
  <c r="AZ33" i="1"/>
  <c r="AZ30" i="1"/>
  <c r="AZ27" i="1"/>
  <c r="AZ26" i="1"/>
  <c r="AZ25" i="1"/>
  <c r="AZ23" i="1"/>
  <c r="AZ21" i="1"/>
  <c r="AZ20" i="1"/>
  <c r="AZ19" i="1"/>
  <c r="AZ18" i="1"/>
  <c r="AZ16" i="1"/>
  <c r="AZ15" i="1"/>
  <c r="AZ14" i="1"/>
  <c r="AZ13" i="1"/>
  <c r="AZ12" i="1"/>
  <c r="AZ11" i="1"/>
  <c r="AZ10" i="1"/>
  <c r="AZ9" i="1"/>
  <c r="AZ8" i="1"/>
  <c r="AZ7" i="1"/>
  <c r="AZ6" i="1"/>
  <c r="AZ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4" i="1"/>
  <c r="AV183" i="1"/>
  <c r="AV182" i="1"/>
  <c r="AV181" i="1"/>
  <c r="AV179" i="1"/>
  <c r="AV178" i="1"/>
  <c r="AV176" i="1"/>
  <c r="AV175" i="1"/>
  <c r="AV174" i="1"/>
  <c r="AV173" i="1"/>
  <c r="AV172" i="1"/>
  <c r="AV170" i="1"/>
  <c r="AV169" i="1"/>
  <c r="AV168" i="1"/>
  <c r="AV167" i="1"/>
  <c r="AV165" i="1"/>
  <c r="AV164" i="1"/>
  <c r="AV163" i="1"/>
  <c r="AV162" i="1"/>
  <c r="AV161" i="1"/>
  <c r="AV159" i="1"/>
  <c r="AV158" i="1"/>
  <c r="AV155" i="1"/>
  <c r="AV153" i="1"/>
  <c r="AV152" i="1"/>
  <c r="AV151" i="1"/>
  <c r="AV150" i="1"/>
  <c r="AV149" i="1"/>
  <c r="AV147" i="1"/>
  <c r="AV146" i="1"/>
  <c r="AV145" i="1"/>
  <c r="AV143" i="1"/>
  <c r="AV142" i="1"/>
  <c r="AV140" i="1"/>
  <c r="AV139" i="1"/>
  <c r="AV137" i="1"/>
  <c r="AV136" i="1"/>
  <c r="AV134" i="1"/>
  <c r="AV133" i="1"/>
  <c r="AV131" i="1"/>
  <c r="AV130" i="1"/>
  <c r="AV127" i="1"/>
  <c r="AV126" i="1"/>
  <c r="AV125" i="1"/>
  <c r="AV124" i="1"/>
  <c r="AV123" i="1"/>
  <c r="AV99" i="1"/>
  <c r="AV83" i="1"/>
  <c r="AV81" i="1"/>
  <c r="AV78" i="1"/>
  <c r="AV77" i="1"/>
  <c r="AV76" i="1"/>
  <c r="AV75" i="1"/>
  <c r="AV73" i="1"/>
  <c r="AV69" i="1"/>
  <c r="AV67" i="1"/>
  <c r="AV66" i="1"/>
  <c r="AV65" i="1"/>
  <c r="AV64" i="1"/>
  <c r="AV61" i="1"/>
  <c r="AV60" i="1"/>
  <c r="AV59" i="1"/>
  <c r="AV58" i="1"/>
  <c r="AV56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7" i="1"/>
  <c r="AV36" i="1"/>
  <c r="AV35" i="1"/>
  <c r="AV34" i="1"/>
  <c r="AV33" i="1"/>
  <c r="AV30" i="1"/>
  <c r="AV27" i="1"/>
  <c r="AV26" i="1"/>
  <c r="AV25" i="1"/>
  <c r="AV23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R204" i="1"/>
  <c r="AR203" i="1"/>
  <c r="AR202" i="1"/>
  <c r="AR201" i="1"/>
  <c r="AR200" i="1"/>
  <c r="AR199" i="1"/>
  <c r="AR198" i="1"/>
  <c r="AR197" i="1"/>
  <c r="AR196" i="1"/>
  <c r="AR195" i="1"/>
  <c r="AR194" i="1"/>
  <c r="AR193" i="1"/>
  <c r="AR192" i="1"/>
  <c r="AR191" i="1"/>
  <c r="AR190" i="1"/>
  <c r="AR189" i="1"/>
  <c r="AR188" i="1"/>
  <c r="AR187" i="1"/>
  <c r="AR186" i="1"/>
  <c r="AR184" i="1"/>
  <c r="AR183" i="1"/>
  <c r="AR182" i="1"/>
  <c r="AR181" i="1"/>
  <c r="AR179" i="1"/>
  <c r="AR178" i="1"/>
  <c r="AR176" i="1"/>
  <c r="AR175" i="1"/>
  <c r="AR174" i="1"/>
  <c r="AR173" i="1"/>
  <c r="AR172" i="1"/>
  <c r="AR170" i="1"/>
  <c r="AR169" i="1"/>
  <c r="AR168" i="1"/>
  <c r="AR167" i="1"/>
  <c r="AR165" i="1"/>
  <c r="AR164" i="1"/>
  <c r="AR163" i="1"/>
  <c r="AR162" i="1"/>
  <c r="AR161" i="1"/>
  <c r="AR159" i="1"/>
  <c r="AR158" i="1"/>
  <c r="AR155" i="1"/>
  <c r="AR153" i="1"/>
  <c r="AR152" i="1"/>
  <c r="AR151" i="1"/>
  <c r="AR150" i="1"/>
  <c r="AR149" i="1"/>
  <c r="AR147" i="1"/>
  <c r="AR146" i="1"/>
  <c r="AR145" i="1"/>
  <c r="AR143" i="1"/>
  <c r="AR142" i="1"/>
  <c r="AR140" i="1"/>
  <c r="AR139" i="1"/>
  <c r="AR137" i="1"/>
  <c r="AR136" i="1"/>
  <c r="AR134" i="1"/>
  <c r="AR133" i="1"/>
  <c r="AR131" i="1"/>
  <c r="AR130" i="1"/>
  <c r="AR127" i="1"/>
  <c r="AR126" i="1"/>
  <c r="AR125" i="1"/>
  <c r="AR124" i="1"/>
  <c r="AR123" i="1"/>
  <c r="AR114" i="1"/>
  <c r="AR88" i="1"/>
  <c r="AR81" i="1"/>
  <c r="AR78" i="1"/>
  <c r="AR77" i="1"/>
  <c r="AR76" i="1"/>
  <c r="AR75" i="1"/>
  <c r="AR73" i="1"/>
  <c r="AR69" i="1"/>
  <c r="AR67" i="1"/>
  <c r="AR66" i="1"/>
  <c r="AR65" i="1"/>
  <c r="AR64" i="1"/>
  <c r="AR60" i="1"/>
  <c r="AR58" i="1"/>
  <c r="AR56" i="1"/>
  <c r="AR54" i="1"/>
  <c r="AR53" i="1"/>
  <c r="AR52" i="1"/>
  <c r="AR51" i="1"/>
  <c r="AR50" i="1"/>
  <c r="AR49" i="1"/>
  <c r="AR48" i="1"/>
  <c r="AR47" i="1"/>
  <c r="AR46" i="1"/>
  <c r="AR45" i="1"/>
  <c r="AR44" i="1"/>
  <c r="AR43" i="1"/>
  <c r="AR42" i="1"/>
  <c r="AR41" i="1"/>
  <c r="AR40" i="1"/>
  <c r="AR39" i="1"/>
  <c r="AR37" i="1"/>
  <c r="AR36" i="1"/>
  <c r="AR35" i="1"/>
  <c r="AR34" i="1"/>
  <c r="AR33" i="1"/>
  <c r="AR30" i="1"/>
  <c r="AR26" i="1"/>
  <c r="AR25" i="1"/>
  <c r="AR23" i="1"/>
  <c r="AR21" i="1"/>
  <c r="AR20" i="1"/>
  <c r="AR19" i="1"/>
  <c r="AR18" i="1"/>
  <c r="AR17" i="1"/>
  <c r="AR16" i="1"/>
  <c r="AR15" i="1"/>
  <c r="AR14" i="1"/>
  <c r="AR13" i="1"/>
  <c r="AR12" i="1"/>
  <c r="AR11" i="1"/>
  <c r="AR10" i="1"/>
  <c r="AR9" i="1"/>
  <c r="AR8" i="1"/>
  <c r="AR7" i="1"/>
  <c r="AR6" i="1"/>
  <c r="AR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4" i="1"/>
  <c r="AN183" i="1"/>
  <c r="AN182" i="1"/>
  <c r="AN181" i="1"/>
  <c r="AN179" i="1"/>
  <c r="AN178" i="1"/>
  <c r="AN176" i="1"/>
  <c r="AN175" i="1"/>
  <c r="AN174" i="1"/>
  <c r="AN173" i="1"/>
  <c r="AN172" i="1"/>
  <c r="AN170" i="1"/>
  <c r="AN169" i="1"/>
  <c r="AN168" i="1"/>
  <c r="AN167" i="1"/>
  <c r="AN165" i="1"/>
  <c r="AN164" i="1"/>
  <c r="AN163" i="1"/>
  <c r="AN162" i="1"/>
  <c r="AN161" i="1"/>
  <c r="AN159" i="1"/>
  <c r="AN158" i="1"/>
  <c r="AN155" i="1"/>
  <c r="AN153" i="1"/>
  <c r="AN152" i="1"/>
  <c r="AN151" i="1"/>
  <c r="AN150" i="1"/>
  <c r="AN149" i="1"/>
  <c r="AN147" i="1"/>
  <c r="AN146" i="1"/>
  <c r="AN145" i="1"/>
  <c r="AN143" i="1"/>
  <c r="AN142" i="1"/>
  <c r="AN140" i="1"/>
  <c r="AN139" i="1"/>
  <c r="AN137" i="1"/>
  <c r="AN136" i="1"/>
  <c r="AN134" i="1"/>
  <c r="AN133" i="1"/>
  <c r="AN131" i="1"/>
  <c r="AN130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2" i="1"/>
  <c r="AN81" i="1"/>
  <c r="AN78" i="1"/>
  <c r="AN77" i="1"/>
  <c r="AN76" i="1"/>
  <c r="AN75" i="1"/>
  <c r="AN73" i="1"/>
  <c r="AN69" i="1"/>
  <c r="AN67" i="1"/>
  <c r="AN66" i="1"/>
  <c r="AN65" i="1"/>
  <c r="AN64" i="1"/>
  <c r="AN61" i="1"/>
  <c r="AN60" i="1"/>
  <c r="AN59" i="1"/>
  <c r="AN58" i="1"/>
  <c r="AN56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7" i="1"/>
  <c r="AN36" i="1"/>
  <c r="AN35" i="1"/>
  <c r="AN34" i="1"/>
  <c r="AN33" i="1"/>
  <c r="AN30" i="1"/>
  <c r="AN27" i="1"/>
  <c r="AN26" i="1"/>
  <c r="AN25" i="1"/>
  <c r="AN23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AJ204" i="1"/>
  <c r="AJ203" i="1"/>
  <c r="AJ202" i="1"/>
  <c r="AJ201" i="1"/>
  <c r="AJ200" i="1"/>
  <c r="AJ199" i="1"/>
  <c r="AJ198" i="1"/>
  <c r="AJ197" i="1"/>
  <c r="AJ196" i="1"/>
  <c r="AJ195" i="1"/>
  <c r="AJ193" i="1"/>
  <c r="AJ192" i="1"/>
  <c r="AJ191" i="1"/>
  <c r="AJ190" i="1"/>
  <c r="AJ189" i="1"/>
  <c r="AJ188" i="1"/>
  <c r="AJ187" i="1"/>
  <c r="AJ186" i="1"/>
  <c r="AJ184" i="1"/>
  <c r="AJ183" i="1"/>
  <c r="AJ182" i="1"/>
  <c r="AJ181" i="1"/>
  <c r="AJ179" i="1"/>
  <c r="AJ178" i="1"/>
  <c r="AJ176" i="1"/>
  <c r="AJ175" i="1"/>
  <c r="AJ174" i="1"/>
  <c r="AJ173" i="1"/>
  <c r="AJ172" i="1"/>
  <c r="AJ170" i="1"/>
  <c r="AJ169" i="1"/>
  <c r="AJ168" i="1"/>
  <c r="AJ167" i="1"/>
  <c r="AJ165" i="1"/>
  <c r="AJ164" i="1"/>
  <c r="AJ163" i="1"/>
  <c r="AJ162" i="1"/>
  <c r="AJ161" i="1"/>
  <c r="AJ159" i="1"/>
  <c r="AJ158" i="1"/>
  <c r="AJ155" i="1"/>
  <c r="AJ153" i="1"/>
  <c r="AJ152" i="1"/>
  <c r="AJ151" i="1"/>
  <c r="AJ150" i="1"/>
  <c r="AJ149" i="1"/>
  <c r="AJ147" i="1"/>
  <c r="AJ146" i="1"/>
  <c r="AJ145" i="1"/>
  <c r="AJ143" i="1"/>
  <c r="AJ142" i="1"/>
  <c r="AJ140" i="1"/>
  <c r="AJ139" i="1"/>
  <c r="AJ137" i="1"/>
  <c r="AJ136" i="1"/>
  <c r="AJ134" i="1"/>
  <c r="AJ133" i="1"/>
  <c r="AJ130" i="1"/>
  <c r="AJ127" i="1"/>
  <c r="AJ126" i="1"/>
  <c r="AJ125" i="1"/>
  <c r="AJ124" i="1"/>
  <c r="AJ123" i="1"/>
  <c r="AJ122" i="1"/>
  <c r="AJ121" i="1"/>
  <c r="AJ120" i="1"/>
  <c r="AJ119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3" i="1"/>
  <c r="AJ102" i="1"/>
  <c r="AJ101" i="1"/>
  <c r="AJ100" i="1"/>
  <c r="AJ99" i="1"/>
  <c r="AJ98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2" i="1"/>
  <c r="AJ81" i="1"/>
  <c r="AJ78" i="1"/>
  <c r="AJ77" i="1"/>
  <c r="AJ76" i="1"/>
  <c r="AJ75" i="1"/>
  <c r="AJ73" i="1"/>
  <c r="AJ69" i="1"/>
  <c r="AJ67" i="1"/>
  <c r="AJ59" i="1"/>
  <c r="AJ58" i="1"/>
  <c r="AJ56" i="1"/>
  <c r="AJ54" i="1"/>
  <c r="AJ53" i="1"/>
  <c r="AJ52" i="1"/>
  <c r="AJ51" i="1"/>
  <c r="AJ50" i="1"/>
  <c r="AJ48" i="1"/>
  <c r="AJ47" i="1"/>
  <c r="AJ46" i="1"/>
  <c r="AJ45" i="1"/>
  <c r="AJ44" i="1"/>
  <c r="AJ43" i="1"/>
  <c r="AJ42" i="1"/>
  <c r="AJ41" i="1"/>
  <c r="AJ40" i="1"/>
  <c r="AJ39" i="1"/>
  <c r="AJ37" i="1"/>
  <c r="AJ36" i="1"/>
  <c r="AJ35" i="1"/>
  <c r="AJ34" i="1"/>
  <c r="AJ33" i="1"/>
  <c r="AJ30" i="1"/>
  <c r="AJ27" i="1"/>
  <c r="AJ26" i="1"/>
  <c r="AJ25" i="1"/>
  <c r="AJ23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4" i="1"/>
  <c r="AF183" i="1"/>
  <c r="AF182" i="1"/>
  <c r="AF181" i="1"/>
  <c r="AF179" i="1"/>
  <c r="AF178" i="1"/>
  <c r="AF176" i="1"/>
  <c r="AF175" i="1"/>
  <c r="AF174" i="1"/>
  <c r="AF173" i="1"/>
  <c r="AF172" i="1"/>
  <c r="AF170" i="1"/>
  <c r="AF169" i="1"/>
  <c r="AF168" i="1"/>
  <c r="AF167" i="1"/>
  <c r="AF165" i="1"/>
  <c r="AF164" i="1"/>
  <c r="AF163" i="1"/>
  <c r="AF162" i="1"/>
  <c r="AF161" i="1"/>
  <c r="AF159" i="1"/>
  <c r="AF158" i="1"/>
  <c r="AF155" i="1"/>
  <c r="AF153" i="1"/>
  <c r="AF152" i="1"/>
  <c r="AF151" i="1"/>
  <c r="AF150" i="1"/>
  <c r="AF149" i="1"/>
  <c r="AF147" i="1"/>
  <c r="AF146" i="1"/>
  <c r="AF145" i="1"/>
  <c r="AF143" i="1"/>
  <c r="AF142" i="1"/>
  <c r="AF140" i="1"/>
  <c r="AF139" i="1"/>
  <c r="AF137" i="1"/>
  <c r="AF136" i="1"/>
  <c r="AF134" i="1"/>
  <c r="AF133" i="1"/>
  <c r="AF131" i="1"/>
  <c r="AF130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7" i="1"/>
  <c r="AF106" i="1"/>
  <c r="AF105" i="1"/>
  <c r="AF103" i="1"/>
  <c r="AF102" i="1"/>
  <c r="AF101" i="1"/>
  <c r="AF100" i="1"/>
  <c r="AF99" i="1"/>
  <c r="AF98" i="1"/>
  <c r="AF97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2" i="1"/>
  <c r="AF81" i="1"/>
  <c r="AF78" i="1"/>
  <c r="AF77" i="1"/>
  <c r="AF76" i="1"/>
  <c r="AF75" i="1"/>
  <c r="AF73" i="1"/>
  <c r="AF69" i="1"/>
  <c r="AF58" i="1"/>
  <c r="AF56" i="1"/>
  <c r="AF54" i="1"/>
  <c r="AF53" i="1"/>
  <c r="AF52" i="1"/>
  <c r="AF51" i="1"/>
  <c r="AF50" i="1"/>
  <c r="AF48" i="1"/>
  <c r="AF47" i="1"/>
  <c r="AF46" i="1"/>
  <c r="AF45" i="1"/>
  <c r="AF44" i="1"/>
  <c r="AF43" i="1"/>
  <c r="AF42" i="1"/>
  <c r="AF41" i="1"/>
  <c r="AF40" i="1"/>
  <c r="AF39" i="1"/>
  <c r="AF37" i="1"/>
  <c r="AF36" i="1"/>
  <c r="AF35" i="1"/>
  <c r="AF34" i="1"/>
  <c r="AF33" i="1"/>
  <c r="AF30" i="1"/>
  <c r="AF27" i="1"/>
  <c r="AF26" i="1"/>
  <c r="AF25" i="1"/>
  <c r="AF23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5" i="1"/>
  <c r="AB204" i="1"/>
  <c r="AB203" i="1"/>
  <c r="AB202" i="1"/>
  <c r="AB201" i="1"/>
  <c r="AB200" i="1"/>
  <c r="AB199" i="1"/>
  <c r="AB198" i="1"/>
  <c r="AB197" i="1"/>
  <c r="AB196" i="1"/>
  <c r="AB195" i="1"/>
  <c r="AB193" i="1"/>
  <c r="AB192" i="1"/>
  <c r="AB191" i="1"/>
  <c r="AB190" i="1"/>
  <c r="AB189" i="1"/>
  <c r="AB188" i="1"/>
  <c r="AB187" i="1"/>
  <c r="AB186" i="1"/>
  <c r="AB184" i="1"/>
  <c r="AB183" i="1"/>
  <c r="AB182" i="1"/>
  <c r="AB181" i="1"/>
  <c r="AB179" i="1"/>
  <c r="AB178" i="1"/>
  <c r="AB176" i="1"/>
  <c r="AB175" i="1"/>
  <c r="AB174" i="1"/>
  <c r="AB173" i="1"/>
  <c r="AB172" i="1"/>
  <c r="AB170" i="1"/>
  <c r="AB169" i="1"/>
  <c r="AB168" i="1"/>
  <c r="AB167" i="1"/>
  <c r="AB165" i="1"/>
  <c r="AB164" i="1"/>
  <c r="AB163" i="1"/>
  <c r="AB162" i="1"/>
  <c r="AB161" i="1"/>
  <c r="AB159" i="1"/>
  <c r="AB158" i="1"/>
  <c r="AB155" i="1"/>
  <c r="AB153" i="1"/>
  <c r="AB152" i="1"/>
  <c r="AB151" i="1"/>
  <c r="AB150" i="1"/>
  <c r="AB149" i="1"/>
  <c r="AB147" i="1"/>
  <c r="AB146" i="1"/>
  <c r="AB145" i="1"/>
  <c r="AB143" i="1"/>
  <c r="AB142" i="1"/>
  <c r="AB140" i="1"/>
  <c r="AB139" i="1"/>
  <c r="AB137" i="1"/>
  <c r="AB136" i="1"/>
  <c r="AB134" i="1"/>
  <c r="AB133" i="1"/>
  <c r="AB131" i="1"/>
  <c r="AB130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6" i="1"/>
  <c r="AB85" i="1"/>
  <c r="AB84" i="1"/>
  <c r="AB83" i="1"/>
  <c r="AB82" i="1"/>
  <c r="AB81" i="1"/>
  <c r="AB78" i="1"/>
  <c r="AB77" i="1"/>
  <c r="AB76" i="1"/>
  <c r="AB75" i="1"/>
  <c r="AB73" i="1"/>
  <c r="AB69" i="1"/>
  <c r="AB58" i="1"/>
  <c r="AB56" i="1"/>
  <c r="AB54" i="1"/>
  <c r="AB53" i="1"/>
  <c r="AB52" i="1"/>
  <c r="AB51" i="1"/>
  <c r="AB50" i="1"/>
  <c r="AB48" i="1"/>
  <c r="AB47" i="1"/>
  <c r="AB46" i="1"/>
  <c r="AB45" i="1"/>
  <c r="AB44" i="1"/>
  <c r="AB43" i="1"/>
  <c r="AB41" i="1"/>
  <c r="AB40" i="1"/>
  <c r="AB39" i="1"/>
  <c r="AB37" i="1"/>
  <c r="AB36" i="1"/>
  <c r="AB35" i="1"/>
  <c r="AB34" i="1"/>
  <c r="AB33" i="1"/>
  <c r="AB30" i="1"/>
  <c r="AB27" i="1"/>
  <c r="AB26" i="1"/>
  <c r="AB25" i="1"/>
  <c r="AB23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4" i="1"/>
  <c r="X183" i="1"/>
  <c r="X182" i="1"/>
  <c r="X181" i="1"/>
  <c r="X179" i="1"/>
  <c r="X178" i="1"/>
  <c r="X176" i="1"/>
  <c r="X175" i="1"/>
  <c r="X173" i="1"/>
  <c r="X172" i="1"/>
  <c r="X170" i="1"/>
  <c r="X169" i="1"/>
  <c r="X168" i="1"/>
  <c r="X167" i="1"/>
  <c r="X165" i="1"/>
  <c r="X164" i="1"/>
  <c r="X163" i="1"/>
  <c r="X162" i="1"/>
  <c r="X161" i="1"/>
  <c r="X159" i="1"/>
  <c r="X158" i="1"/>
  <c r="X155" i="1"/>
  <c r="X153" i="1"/>
  <c r="X152" i="1"/>
  <c r="X151" i="1"/>
  <c r="X150" i="1"/>
  <c r="X149" i="1"/>
  <c r="X147" i="1"/>
  <c r="X146" i="1"/>
  <c r="X145" i="1"/>
  <c r="X143" i="1"/>
  <c r="X142" i="1"/>
  <c r="X140" i="1"/>
  <c r="X139" i="1"/>
  <c r="X137" i="1"/>
  <c r="X136" i="1"/>
  <c r="X134" i="1"/>
  <c r="X133" i="1"/>
  <c r="X131" i="1"/>
  <c r="X130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3" i="1"/>
  <c r="X102" i="1"/>
  <c r="X101" i="1"/>
  <c r="X100" i="1"/>
  <c r="X99" i="1"/>
  <c r="X98" i="1"/>
  <c r="X96" i="1"/>
  <c r="X95" i="1"/>
  <c r="X94" i="1"/>
  <c r="X93" i="1"/>
  <c r="X92" i="1"/>
  <c r="X91" i="1"/>
  <c r="X90" i="1"/>
  <c r="X89" i="1"/>
  <c r="X87" i="1"/>
  <c r="X86" i="1"/>
  <c r="X85" i="1"/>
  <c r="X84" i="1"/>
  <c r="X83" i="1"/>
  <c r="X82" i="1"/>
  <c r="X81" i="1"/>
  <c r="X78" i="1"/>
  <c r="X77" i="1"/>
  <c r="X75" i="1"/>
  <c r="X73" i="1"/>
  <c r="X69" i="1"/>
  <c r="X59" i="1"/>
  <c r="X58" i="1"/>
  <c r="X56" i="1"/>
  <c r="X54" i="1"/>
  <c r="X53" i="1"/>
  <c r="X52" i="1"/>
  <c r="X51" i="1"/>
  <c r="X50" i="1"/>
  <c r="X48" i="1"/>
  <c r="X47" i="1"/>
  <c r="X46" i="1"/>
  <c r="X45" i="1"/>
  <c r="X44" i="1"/>
  <c r="X43" i="1"/>
  <c r="X41" i="1"/>
  <c r="X40" i="1"/>
  <c r="X39" i="1"/>
  <c r="X37" i="1"/>
  <c r="X36" i="1"/>
  <c r="X35" i="1"/>
  <c r="X34" i="1"/>
  <c r="X33" i="1"/>
  <c r="X30" i="1"/>
  <c r="X26" i="1"/>
  <c r="X25" i="1"/>
  <c r="X23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4" i="1"/>
  <c r="T183" i="1"/>
  <c r="T182" i="1"/>
  <c r="T181" i="1"/>
  <c r="T179" i="1"/>
  <c r="T178" i="1"/>
  <c r="T176" i="1"/>
  <c r="T175" i="1"/>
  <c r="T174" i="1"/>
  <c r="T172" i="1"/>
  <c r="T170" i="1"/>
  <c r="T169" i="1"/>
  <c r="T168" i="1"/>
  <c r="T167" i="1"/>
  <c r="T165" i="1"/>
  <c r="T164" i="1"/>
  <c r="T163" i="1"/>
  <c r="T162" i="1"/>
  <c r="T161" i="1"/>
  <c r="T159" i="1"/>
  <c r="T158" i="1"/>
  <c r="T155" i="1"/>
  <c r="T153" i="1"/>
  <c r="T152" i="1"/>
  <c r="T151" i="1"/>
  <c r="T150" i="1"/>
  <c r="T149" i="1"/>
  <c r="T147" i="1"/>
  <c r="T146" i="1"/>
  <c r="T145" i="1"/>
  <c r="T143" i="1"/>
  <c r="T142" i="1"/>
  <c r="T140" i="1"/>
  <c r="T139" i="1"/>
  <c r="T137" i="1"/>
  <c r="T136" i="1"/>
  <c r="T134" i="1"/>
  <c r="T133" i="1"/>
  <c r="T131" i="1"/>
  <c r="T130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3" i="1"/>
  <c r="T102" i="1"/>
  <c r="T101" i="1"/>
  <c r="T100" i="1"/>
  <c r="T99" i="1"/>
  <c r="T98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1" i="1"/>
  <c r="T76" i="1"/>
  <c r="T75" i="1"/>
  <c r="T73" i="1"/>
  <c r="T69" i="1"/>
  <c r="T60" i="1"/>
  <c r="T59" i="1"/>
  <c r="T58" i="1"/>
  <c r="T56" i="1"/>
  <c r="T54" i="1"/>
  <c r="T53" i="1"/>
  <c r="T52" i="1"/>
  <c r="T51" i="1"/>
  <c r="T50" i="1"/>
  <c r="T48" i="1"/>
  <c r="T47" i="1"/>
  <c r="T46" i="1"/>
  <c r="T45" i="1"/>
  <c r="T44" i="1"/>
  <c r="T43" i="1"/>
  <c r="T42" i="1"/>
  <c r="T41" i="1"/>
  <c r="T40" i="1"/>
  <c r="T39" i="1"/>
  <c r="T37" i="1"/>
  <c r="T35" i="1"/>
  <c r="T34" i="1"/>
  <c r="T33" i="1"/>
  <c r="T30" i="1"/>
  <c r="T27" i="1"/>
  <c r="T26" i="1"/>
  <c r="T25" i="1"/>
  <c r="T23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4" i="1"/>
  <c r="P183" i="1"/>
  <c r="P182" i="1"/>
  <c r="P181" i="1"/>
  <c r="P179" i="1"/>
  <c r="P178" i="1"/>
  <c r="P176" i="1"/>
  <c r="P175" i="1"/>
  <c r="P174" i="1"/>
  <c r="P173" i="1"/>
  <c r="P172" i="1"/>
  <c r="P170" i="1"/>
  <c r="P169" i="1"/>
  <c r="P168" i="1"/>
  <c r="P167" i="1"/>
  <c r="P165" i="1"/>
  <c r="P164" i="1"/>
  <c r="P163" i="1"/>
  <c r="P162" i="1"/>
  <c r="P161" i="1"/>
  <c r="P159" i="1"/>
  <c r="P158" i="1"/>
  <c r="P155" i="1"/>
  <c r="P153" i="1"/>
  <c r="P152" i="1"/>
  <c r="P151" i="1"/>
  <c r="P150" i="1"/>
  <c r="P149" i="1"/>
  <c r="P147" i="1"/>
  <c r="P146" i="1"/>
  <c r="P145" i="1"/>
  <c r="P143" i="1"/>
  <c r="P142" i="1"/>
  <c r="P140" i="1"/>
  <c r="P139" i="1"/>
  <c r="P137" i="1"/>
  <c r="P136" i="1"/>
  <c r="P134" i="1"/>
  <c r="P133" i="1"/>
  <c r="P131" i="1"/>
  <c r="P130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09" i="1"/>
  <c r="P108" i="1"/>
  <c r="P107" i="1"/>
  <c r="P106" i="1"/>
  <c r="P105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1" i="1"/>
  <c r="P78" i="1"/>
  <c r="P77" i="1"/>
  <c r="P76" i="1"/>
  <c r="P75" i="1"/>
  <c r="P73" i="1"/>
  <c r="P69" i="1"/>
  <c r="P66" i="1"/>
  <c r="P65" i="1"/>
  <c r="P64" i="1"/>
  <c r="P61" i="1"/>
  <c r="P60" i="1"/>
  <c r="P58" i="1"/>
  <c r="P56" i="1"/>
  <c r="P54" i="1"/>
  <c r="P53" i="1"/>
  <c r="P52" i="1"/>
  <c r="P51" i="1"/>
  <c r="P50" i="1"/>
  <c r="P48" i="1"/>
  <c r="P47" i="1"/>
  <c r="P46" i="1"/>
  <c r="P45" i="1"/>
  <c r="P44" i="1"/>
  <c r="P43" i="1"/>
  <c r="P41" i="1"/>
  <c r="P39" i="1"/>
  <c r="P37" i="1"/>
  <c r="P36" i="1"/>
  <c r="P35" i="1"/>
  <c r="P34" i="1"/>
  <c r="P33" i="1"/>
  <c r="P27" i="1"/>
  <c r="P26" i="1"/>
  <c r="P25" i="1"/>
  <c r="P23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5" i="1"/>
  <c r="J162" i="1"/>
  <c r="J161" i="1"/>
  <c r="J159" i="1"/>
  <c r="J158" i="1"/>
  <c r="J155" i="1"/>
  <c r="J153" i="1"/>
  <c r="J152" i="1"/>
  <c r="J151" i="1"/>
  <c r="J150" i="1"/>
  <c r="J149" i="1"/>
  <c r="J146" i="1"/>
  <c r="J145" i="1"/>
  <c r="J143" i="1"/>
  <c r="J140" i="1"/>
  <c r="J139" i="1"/>
  <c r="J137" i="1"/>
  <c r="J136" i="1"/>
  <c r="J134" i="1"/>
  <c r="J133" i="1"/>
  <c r="J73" i="1"/>
  <c r="J69" i="1"/>
  <c r="J66" i="1"/>
  <c r="J65" i="1"/>
  <c r="J64" i="1"/>
  <c r="J58" i="1"/>
  <c r="J56" i="1"/>
  <c r="J54" i="1"/>
  <c r="J53" i="1"/>
  <c r="J52" i="1"/>
  <c r="J51" i="1"/>
  <c r="J50" i="1"/>
  <c r="J49" i="1"/>
  <c r="J48" i="1"/>
  <c r="J47" i="1"/>
  <c r="J46" i="1"/>
  <c r="J45" i="1"/>
  <c r="J44" i="1"/>
  <c r="J43" i="1"/>
  <c r="J41" i="1"/>
  <c r="J39" i="1"/>
  <c r="J37" i="1"/>
  <c r="J35" i="1"/>
  <c r="J34" i="1"/>
  <c r="J30" i="1"/>
  <c r="J26" i="1"/>
  <c r="J23" i="1"/>
  <c r="J20" i="1"/>
  <c r="J19" i="1"/>
  <c r="J18" i="1"/>
  <c r="J16" i="1"/>
  <c r="J15" i="1"/>
  <c r="J14" i="1"/>
  <c r="J13" i="1"/>
  <c r="J12" i="1"/>
  <c r="J11" i="1"/>
  <c r="J10" i="1"/>
  <c r="J9" i="1"/>
  <c r="J8" i="1"/>
  <c r="J7" i="1"/>
  <c r="K6" i="1"/>
  <c r="J5" i="1"/>
  <c r="CU206" i="1" l="1"/>
  <c r="CS206" i="1"/>
  <c r="CQ206" i="1"/>
  <c r="CO206" i="1"/>
  <c r="CM206" i="1"/>
  <c r="CK206" i="1"/>
  <c r="CI206" i="1"/>
  <c r="CG206" i="1"/>
  <c r="CE206" i="1"/>
  <c r="CC206" i="1"/>
  <c r="CA206" i="1"/>
  <c r="BY206" i="1"/>
  <c r="BW206" i="1"/>
  <c r="BU206" i="1"/>
  <c r="BS206" i="1"/>
  <c r="BQ206" i="1"/>
  <c r="BM206" i="1"/>
  <c r="BK206" i="1"/>
  <c r="BI206" i="1"/>
  <c r="BG206" i="1"/>
  <c r="BE206" i="1"/>
  <c r="BC206" i="1"/>
  <c r="BA206" i="1"/>
  <c r="AY206" i="1"/>
  <c r="AW206" i="1"/>
  <c r="AU206" i="1"/>
  <c r="AS206" i="1"/>
  <c r="AQ206" i="1"/>
  <c r="AO206" i="1"/>
  <c r="AM206" i="1"/>
  <c r="AK206" i="1"/>
  <c r="AI206" i="1"/>
  <c r="AG206" i="1"/>
  <c r="AE206" i="1"/>
  <c r="AC206" i="1"/>
  <c r="AA206" i="1"/>
  <c r="Y206" i="1"/>
  <c r="W206" i="1"/>
  <c r="U206" i="1"/>
  <c r="S206" i="1"/>
  <c r="Q206" i="1"/>
  <c r="O206" i="1"/>
  <c r="M206" i="1"/>
  <c r="K205" i="1"/>
  <c r="I205" i="1"/>
  <c r="K204" i="1"/>
  <c r="J204" i="1"/>
  <c r="I204" i="1"/>
  <c r="K203" i="1"/>
  <c r="J203" i="1"/>
  <c r="I203" i="1"/>
  <c r="K202" i="1"/>
  <c r="J202" i="1"/>
  <c r="I202" i="1"/>
  <c r="K201" i="1"/>
  <c r="J201" i="1"/>
  <c r="I201" i="1"/>
  <c r="K200" i="1"/>
  <c r="J200" i="1"/>
  <c r="I200" i="1"/>
  <c r="K199" i="1"/>
  <c r="J199" i="1"/>
  <c r="I199" i="1"/>
  <c r="K198" i="1"/>
  <c r="J198" i="1"/>
  <c r="I198" i="1"/>
  <c r="K197" i="1"/>
  <c r="J197" i="1"/>
  <c r="I197" i="1"/>
  <c r="K196" i="1"/>
  <c r="J196" i="1"/>
  <c r="I196" i="1"/>
  <c r="K195" i="1"/>
  <c r="J195" i="1"/>
  <c r="I195" i="1"/>
  <c r="CT194" i="1"/>
  <c r="CV194" i="1" s="1"/>
  <c r="CL194" i="1"/>
  <c r="CN194" i="1" s="1"/>
  <c r="CD194" i="1"/>
  <c r="CF194" i="1" s="1"/>
  <c r="BR194" i="1"/>
  <c r="BT194" i="1" s="1"/>
  <c r="BN194" i="1"/>
  <c r="BP194" i="1" s="1"/>
  <c r="AH194" i="1"/>
  <c r="AJ194" i="1" s="1"/>
  <c r="Z194" i="1"/>
  <c r="AB194" i="1" s="1"/>
  <c r="K194" i="1"/>
  <c r="I194" i="1"/>
  <c r="K193" i="1"/>
  <c r="J193" i="1"/>
  <c r="I193" i="1"/>
  <c r="K192" i="1"/>
  <c r="J192" i="1"/>
  <c r="I192" i="1"/>
  <c r="K191" i="1"/>
  <c r="J191" i="1"/>
  <c r="I191" i="1"/>
  <c r="K190" i="1"/>
  <c r="J190" i="1"/>
  <c r="I190" i="1"/>
  <c r="K189" i="1"/>
  <c r="J189" i="1"/>
  <c r="I189" i="1"/>
  <c r="K188" i="1"/>
  <c r="J188" i="1"/>
  <c r="I188" i="1"/>
  <c r="K187" i="1"/>
  <c r="J187" i="1"/>
  <c r="I187" i="1"/>
  <c r="K186" i="1"/>
  <c r="J186" i="1"/>
  <c r="I186" i="1"/>
  <c r="CT185" i="1"/>
  <c r="CV185" i="1" s="1"/>
  <c r="CP185" i="1"/>
  <c r="CR185" i="1" s="1"/>
  <c r="CL185" i="1"/>
  <c r="CN185" i="1" s="1"/>
  <c r="CH185" i="1"/>
  <c r="CJ185" i="1" s="1"/>
  <c r="CD185" i="1"/>
  <c r="CF185" i="1" s="1"/>
  <c r="BZ185" i="1"/>
  <c r="CB185" i="1" s="1"/>
  <c r="BV185" i="1"/>
  <c r="BX185" i="1" s="1"/>
  <c r="BR185" i="1"/>
  <c r="BT185" i="1" s="1"/>
  <c r="BN185" i="1"/>
  <c r="BP185" i="1" s="1"/>
  <c r="BJ185" i="1"/>
  <c r="BL185" i="1" s="1"/>
  <c r="BF185" i="1"/>
  <c r="BH185" i="1" s="1"/>
  <c r="BB185" i="1"/>
  <c r="BD185" i="1" s="1"/>
  <c r="AX185" i="1"/>
  <c r="AZ185" i="1" s="1"/>
  <c r="AT185" i="1"/>
  <c r="AV185" i="1" s="1"/>
  <c r="AP185" i="1"/>
  <c r="AR185" i="1" s="1"/>
  <c r="AL185" i="1"/>
  <c r="AN185" i="1" s="1"/>
  <c r="AH185" i="1"/>
  <c r="AJ185" i="1" s="1"/>
  <c r="AD185" i="1"/>
  <c r="AF185" i="1" s="1"/>
  <c r="Z185" i="1"/>
  <c r="AB185" i="1" s="1"/>
  <c r="V185" i="1"/>
  <c r="X185" i="1" s="1"/>
  <c r="R185" i="1"/>
  <c r="T185" i="1" s="1"/>
  <c r="N185" i="1"/>
  <c r="P185" i="1" s="1"/>
  <c r="K185" i="1"/>
  <c r="I185" i="1"/>
  <c r="K184" i="1"/>
  <c r="J184" i="1"/>
  <c r="I184" i="1"/>
  <c r="K183" i="1"/>
  <c r="J183" i="1"/>
  <c r="I183" i="1"/>
  <c r="CL182" i="1"/>
  <c r="CN182" i="1" s="1"/>
  <c r="K182" i="1"/>
  <c r="I182" i="1"/>
  <c r="K181" i="1"/>
  <c r="J181" i="1"/>
  <c r="I181" i="1"/>
  <c r="CT180" i="1"/>
  <c r="CP180" i="1"/>
  <c r="CL180" i="1"/>
  <c r="CH180" i="1"/>
  <c r="CD180" i="1"/>
  <c r="BZ180" i="1"/>
  <c r="BV180" i="1"/>
  <c r="BR180" i="1"/>
  <c r="BN180" i="1"/>
  <c r="BJ180" i="1"/>
  <c r="BF180" i="1"/>
  <c r="BB180" i="1"/>
  <c r="AX180" i="1"/>
  <c r="AT180" i="1"/>
  <c r="AP180" i="1"/>
  <c r="AL180" i="1"/>
  <c r="AH180" i="1"/>
  <c r="AD180" i="1"/>
  <c r="Z180" i="1"/>
  <c r="V180" i="1"/>
  <c r="R180" i="1"/>
  <c r="T180" i="1" s="1"/>
  <c r="N180" i="1"/>
  <c r="P180" i="1" s="1"/>
  <c r="K180" i="1"/>
  <c r="I180" i="1"/>
  <c r="CT179" i="1"/>
  <c r="CV179" i="1" s="1"/>
  <c r="CD179" i="1"/>
  <c r="CF179" i="1" s="1"/>
  <c r="K179" i="1"/>
  <c r="I179" i="1"/>
  <c r="K178" i="1"/>
  <c r="J178" i="1"/>
  <c r="I178" i="1"/>
  <c r="K177" i="1"/>
  <c r="K176" i="1"/>
  <c r="J176" i="1"/>
  <c r="I176" i="1"/>
  <c r="K175" i="1"/>
  <c r="J175" i="1"/>
  <c r="I175" i="1"/>
  <c r="BB174" i="1"/>
  <c r="BD174" i="1" s="1"/>
  <c r="V174" i="1"/>
  <c r="X174" i="1" s="1"/>
  <c r="K174" i="1"/>
  <c r="I174" i="1"/>
  <c r="CP173" i="1"/>
  <c r="CR173" i="1" s="1"/>
  <c r="R173" i="1"/>
  <c r="T173" i="1" s="1"/>
  <c r="K173" i="1"/>
  <c r="I173" i="1"/>
  <c r="CP172" i="1"/>
  <c r="CR172" i="1" s="1"/>
  <c r="K172" i="1"/>
  <c r="I172" i="1"/>
  <c r="CT171" i="1"/>
  <c r="CV171" i="1" s="1"/>
  <c r="CL171" i="1"/>
  <c r="CN171" i="1" s="1"/>
  <c r="CH171" i="1"/>
  <c r="CJ171" i="1" s="1"/>
  <c r="CD171" i="1"/>
  <c r="CF171" i="1" s="1"/>
  <c r="BZ171" i="1"/>
  <c r="CB171" i="1" s="1"/>
  <c r="BV171" i="1"/>
  <c r="BX171" i="1" s="1"/>
  <c r="BR171" i="1"/>
  <c r="BT171" i="1" s="1"/>
  <c r="BN171" i="1"/>
  <c r="BP171" i="1" s="1"/>
  <c r="BJ171" i="1"/>
  <c r="BL171" i="1" s="1"/>
  <c r="BF171" i="1"/>
  <c r="BH171" i="1" s="1"/>
  <c r="AX171" i="1"/>
  <c r="AZ171" i="1" s="1"/>
  <c r="AT171" i="1"/>
  <c r="AV171" i="1" s="1"/>
  <c r="AP171" i="1"/>
  <c r="AR171" i="1" s="1"/>
  <c r="AL171" i="1"/>
  <c r="AN171" i="1" s="1"/>
  <c r="AH171" i="1"/>
  <c r="AJ171" i="1" s="1"/>
  <c r="AD171" i="1"/>
  <c r="AF171" i="1" s="1"/>
  <c r="Z171" i="1"/>
  <c r="AB171" i="1" s="1"/>
  <c r="N171" i="1"/>
  <c r="P171" i="1" s="1"/>
  <c r="K171" i="1"/>
  <c r="I171" i="1"/>
  <c r="K170" i="1"/>
  <c r="J170" i="1"/>
  <c r="I170" i="1"/>
  <c r="K169" i="1"/>
  <c r="J169" i="1"/>
  <c r="I169" i="1"/>
  <c r="K168" i="1"/>
  <c r="J168" i="1"/>
  <c r="I168" i="1"/>
  <c r="K167" i="1"/>
  <c r="J167" i="1"/>
  <c r="I167" i="1"/>
  <c r="CT166" i="1"/>
  <c r="CV166" i="1" s="1"/>
  <c r="CP166" i="1"/>
  <c r="CR166" i="1" s="1"/>
  <c r="CL166" i="1"/>
  <c r="CN166" i="1" s="1"/>
  <c r="CH166" i="1"/>
  <c r="CJ166" i="1" s="1"/>
  <c r="CD166" i="1"/>
  <c r="CF166" i="1" s="1"/>
  <c r="BZ166" i="1"/>
  <c r="CB166" i="1" s="1"/>
  <c r="BV166" i="1"/>
  <c r="BX166" i="1" s="1"/>
  <c r="BR166" i="1"/>
  <c r="BT166" i="1" s="1"/>
  <c r="BN166" i="1"/>
  <c r="BP166" i="1" s="1"/>
  <c r="BJ166" i="1"/>
  <c r="BL166" i="1" s="1"/>
  <c r="BF166" i="1"/>
  <c r="BH166" i="1" s="1"/>
  <c r="BB166" i="1"/>
  <c r="BD166" i="1" s="1"/>
  <c r="AX166" i="1"/>
  <c r="AZ166" i="1" s="1"/>
  <c r="AT166" i="1"/>
  <c r="AV166" i="1" s="1"/>
  <c r="AP166" i="1"/>
  <c r="AR166" i="1" s="1"/>
  <c r="AL166" i="1"/>
  <c r="AN166" i="1" s="1"/>
  <c r="AH166" i="1"/>
  <c r="AJ166" i="1" s="1"/>
  <c r="AD166" i="1"/>
  <c r="AF166" i="1" s="1"/>
  <c r="Z166" i="1"/>
  <c r="AB166" i="1" s="1"/>
  <c r="V166" i="1"/>
  <c r="X166" i="1" s="1"/>
  <c r="R166" i="1"/>
  <c r="T166" i="1" s="1"/>
  <c r="N166" i="1"/>
  <c r="P166" i="1" s="1"/>
  <c r="K166" i="1"/>
  <c r="I166" i="1"/>
  <c r="K165" i="1"/>
  <c r="J165" i="1"/>
  <c r="I165" i="1"/>
  <c r="K164" i="1"/>
  <c r="J164" i="1"/>
  <c r="I164" i="1"/>
  <c r="K163" i="1"/>
  <c r="J163" i="1"/>
  <c r="I163" i="1"/>
  <c r="K162" i="1"/>
  <c r="I162" i="1"/>
  <c r="K161" i="1"/>
  <c r="I161" i="1"/>
  <c r="CT160" i="1"/>
  <c r="CV160" i="1" s="1"/>
  <c r="CP160" i="1"/>
  <c r="CR160" i="1" s="1"/>
  <c r="CL160" i="1"/>
  <c r="CN160" i="1" s="1"/>
  <c r="CH160" i="1"/>
  <c r="CJ160" i="1" s="1"/>
  <c r="CD160" i="1"/>
  <c r="CF160" i="1" s="1"/>
  <c r="BZ160" i="1"/>
  <c r="CB160" i="1" s="1"/>
  <c r="BV160" i="1"/>
  <c r="BX160" i="1" s="1"/>
  <c r="BR160" i="1"/>
  <c r="BT160" i="1" s="1"/>
  <c r="BN160" i="1"/>
  <c r="BP160" i="1" s="1"/>
  <c r="BJ160" i="1"/>
  <c r="BL160" i="1" s="1"/>
  <c r="BF160" i="1"/>
  <c r="BH160" i="1" s="1"/>
  <c r="BB160" i="1"/>
  <c r="BD160" i="1" s="1"/>
  <c r="AX160" i="1"/>
  <c r="AZ160" i="1" s="1"/>
  <c r="AT160" i="1"/>
  <c r="AV160" i="1" s="1"/>
  <c r="AP160" i="1"/>
  <c r="AR160" i="1" s="1"/>
  <c r="AL160" i="1"/>
  <c r="AN160" i="1" s="1"/>
  <c r="AH160" i="1"/>
  <c r="AJ160" i="1" s="1"/>
  <c r="AD160" i="1"/>
  <c r="AF160" i="1" s="1"/>
  <c r="Z160" i="1"/>
  <c r="AB160" i="1" s="1"/>
  <c r="V160" i="1"/>
  <c r="X160" i="1" s="1"/>
  <c r="R160" i="1"/>
  <c r="T160" i="1" s="1"/>
  <c r="N160" i="1"/>
  <c r="K160" i="1"/>
  <c r="I160" i="1"/>
  <c r="K159" i="1"/>
  <c r="I159" i="1"/>
  <c r="K158" i="1"/>
  <c r="I158" i="1"/>
  <c r="CT157" i="1"/>
  <c r="CV157" i="1" s="1"/>
  <c r="CP157" i="1"/>
  <c r="CR157" i="1" s="1"/>
  <c r="CL157" i="1"/>
  <c r="CN157" i="1" s="1"/>
  <c r="CH157" i="1"/>
  <c r="CJ157" i="1" s="1"/>
  <c r="CD157" i="1"/>
  <c r="CF157" i="1" s="1"/>
  <c r="BZ157" i="1"/>
  <c r="CB157" i="1" s="1"/>
  <c r="BV157" i="1"/>
  <c r="BX157" i="1" s="1"/>
  <c r="BR157" i="1"/>
  <c r="BT157" i="1" s="1"/>
  <c r="BN157" i="1"/>
  <c r="BP157" i="1" s="1"/>
  <c r="BJ157" i="1"/>
  <c r="BL157" i="1" s="1"/>
  <c r="BF157" i="1"/>
  <c r="BH157" i="1" s="1"/>
  <c r="BB157" i="1"/>
  <c r="BD157" i="1" s="1"/>
  <c r="AX157" i="1"/>
  <c r="AZ157" i="1" s="1"/>
  <c r="AT157" i="1"/>
  <c r="AV157" i="1" s="1"/>
  <c r="AP157" i="1"/>
  <c r="AR157" i="1" s="1"/>
  <c r="AL157" i="1"/>
  <c r="AN157" i="1" s="1"/>
  <c r="AH157" i="1"/>
  <c r="AJ157" i="1" s="1"/>
  <c r="AD157" i="1"/>
  <c r="AF157" i="1" s="1"/>
  <c r="Z157" i="1"/>
  <c r="AB157" i="1" s="1"/>
  <c r="V157" i="1"/>
  <c r="X157" i="1" s="1"/>
  <c r="R157" i="1"/>
  <c r="T157" i="1" s="1"/>
  <c r="N157" i="1"/>
  <c r="N156" i="1" s="1"/>
  <c r="K157" i="1"/>
  <c r="I157" i="1"/>
  <c r="CT156" i="1"/>
  <c r="CV156" i="1" s="1"/>
  <c r="CP156" i="1"/>
  <c r="CR156" i="1" s="1"/>
  <c r="CL156" i="1"/>
  <c r="CN156" i="1" s="1"/>
  <c r="CH156" i="1"/>
  <c r="CJ156" i="1" s="1"/>
  <c r="K156" i="1"/>
  <c r="I156" i="1"/>
  <c r="K155" i="1"/>
  <c r="I155" i="1"/>
  <c r="CV154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CT148" i="1"/>
  <c r="CV148" i="1" s="1"/>
  <c r="CP148" i="1"/>
  <c r="CR148" i="1" s="1"/>
  <c r="CL148" i="1"/>
  <c r="CN148" i="1" s="1"/>
  <c r="CH148" i="1"/>
  <c r="CJ148" i="1" s="1"/>
  <c r="CD148" i="1"/>
  <c r="CF148" i="1" s="1"/>
  <c r="BZ148" i="1"/>
  <c r="CB148" i="1" s="1"/>
  <c r="BV148" i="1"/>
  <c r="BX148" i="1" s="1"/>
  <c r="BR148" i="1"/>
  <c r="BT148" i="1" s="1"/>
  <c r="BN148" i="1"/>
  <c r="BP148" i="1" s="1"/>
  <c r="BJ148" i="1"/>
  <c r="BL148" i="1" s="1"/>
  <c r="BF148" i="1"/>
  <c r="BH148" i="1" s="1"/>
  <c r="BB148" i="1"/>
  <c r="BD148" i="1" s="1"/>
  <c r="AX148" i="1"/>
  <c r="AZ148" i="1" s="1"/>
  <c r="AT148" i="1"/>
  <c r="AV148" i="1" s="1"/>
  <c r="AP148" i="1"/>
  <c r="AR148" i="1" s="1"/>
  <c r="AL148" i="1"/>
  <c r="AN148" i="1" s="1"/>
  <c r="AH148" i="1"/>
  <c r="AJ148" i="1" s="1"/>
  <c r="AD148" i="1"/>
  <c r="AF148" i="1" s="1"/>
  <c r="Z148" i="1"/>
  <c r="AB148" i="1" s="1"/>
  <c r="V148" i="1"/>
  <c r="X148" i="1" s="1"/>
  <c r="R148" i="1"/>
  <c r="T148" i="1" s="1"/>
  <c r="N148" i="1"/>
  <c r="K148" i="1"/>
  <c r="I148" i="1"/>
  <c r="CL147" i="1"/>
  <c r="K147" i="1"/>
  <c r="I147" i="1"/>
  <c r="K146" i="1"/>
  <c r="I146" i="1"/>
  <c r="K145" i="1"/>
  <c r="I145" i="1"/>
  <c r="CT144" i="1"/>
  <c r="CV144" i="1" s="1"/>
  <c r="CP144" i="1"/>
  <c r="CR144" i="1" s="1"/>
  <c r="CL144" i="1"/>
  <c r="CN144" i="1" s="1"/>
  <c r="CH144" i="1"/>
  <c r="CJ144" i="1" s="1"/>
  <c r="CD144" i="1"/>
  <c r="CF144" i="1" s="1"/>
  <c r="BZ144" i="1"/>
  <c r="CB144" i="1" s="1"/>
  <c r="BV144" i="1"/>
  <c r="BX144" i="1" s="1"/>
  <c r="BR144" i="1"/>
  <c r="BT144" i="1" s="1"/>
  <c r="BN144" i="1"/>
  <c r="BP144" i="1" s="1"/>
  <c r="BJ144" i="1"/>
  <c r="BL144" i="1" s="1"/>
  <c r="BF144" i="1"/>
  <c r="BH144" i="1" s="1"/>
  <c r="BB144" i="1"/>
  <c r="BD144" i="1" s="1"/>
  <c r="AX144" i="1"/>
  <c r="AZ144" i="1" s="1"/>
  <c r="AT144" i="1"/>
  <c r="AV144" i="1" s="1"/>
  <c r="AP144" i="1"/>
  <c r="AR144" i="1" s="1"/>
  <c r="AL144" i="1"/>
  <c r="AN144" i="1" s="1"/>
  <c r="AH144" i="1"/>
  <c r="AJ144" i="1" s="1"/>
  <c r="AD144" i="1"/>
  <c r="AF144" i="1" s="1"/>
  <c r="Z144" i="1"/>
  <c r="AB144" i="1" s="1"/>
  <c r="V144" i="1"/>
  <c r="X144" i="1" s="1"/>
  <c r="R144" i="1"/>
  <c r="T144" i="1" s="1"/>
  <c r="N144" i="1"/>
  <c r="K144" i="1"/>
  <c r="I144" i="1"/>
  <c r="K143" i="1"/>
  <c r="I143" i="1"/>
  <c r="CL142" i="1"/>
  <c r="CN142" i="1" s="1"/>
  <c r="BR142" i="1"/>
  <c r="BT142" i="1" s="1"/>
  <c r="BN142" i="1"/>
  <c r="BN141" i="1" s="1"/>
  <c r="K142" i="1"/>
  <c r="I142" i="1"/>
  <c r="CT141" i="1"/>
  <c r="CV141" i="1" s="1"/>
  <c r="CP141" i="1"/>
  <c r="CR141" i="1" s="1"/>
  <c r="CH141" i="1"/>
  <c r="CJ141" i="1" s="1"/>
  <c r="CD141" i="1"/>
  <c r="CF141" i="1" s="1"/>
  <c r="BZ141" i="1"/>
  <c r="CB141" i="1" s="1"/>
  <c r="BV141" i="1"/>
  <c r="BX141" i="1" s="1"/>
  <c r="BJ141" i="1"/>
  <c r="BL141" i="1" s="1"/>
  <c r="BF141" i="1"/>
  <c r="BH141" i="1" s="1"/>
  <c r="BB141" i="1"/>
  <c r="BD141" i="1" s="1"/>
  <c r="AX141" i="1"/>
  <c r="AZ141" i="1" s="1"/>
  <c r="AT141" i="1"/>
  <c r="AV141" i="1" s="1"/>
  <c r="AP141" i="1"/>
  <c r="AR141" i="1" s="1"/>
  <c r="AL141" i="1"/>
  <c r="AN141" i="1" s="1"/>
  <c r="AH141" i="1"/>
  <c r="AJ141" i="1" s="1"/>
  <c r="AD141" i="1"/>
  <c r="AF141" i="1" s="1"/>
  <c r="Z141" i="1"/>
  <c r="AB141" i="1" s="1"/>
  <c r="V141" i="1"/>
  <c r="X141" i="1" s="1"/>
  <c r="R141" i="1"/>
  <c r="T141" i="1" s="1"/>
  <c r="N141" i="1"/>
  <c r="K141" i="1"/>
  <c r="I141" i="1"/>
  <c r="K140" i="1"/>
  <c r="I140" i="1"/>
  <c r="K139" i="1"/>
  <c r="I139" i="1"/>
  <c r="CT138" i="1"/>
  <c r="CV138" i="1" s="1"/>
  <c r="CP138" i="1"/>
  <c r="CR138" i="1" s="1"/>
  <c r="CL138" i="1"/>
  <c r="CN138" i="1" s="1"/>
  <c r="CH138" i="1"/>
  <c r="CJ138" i="1" s="1"/>
  <c r="CD138" i="1"/>
  <c r="CF138" i="1" s="1"/>
  <c r="BZ138" i="1"/>
  <c r="CB138" i="1" s="1"/>
  <c r="BV138" i="1"/>
  <c r="BX138" i="1" s="1"/>
  <c r="BR138" i="1"/>
  <c r="BT138" i="1" s="1"/>
  <c r="BN138" i="1"/>
  <c r="BP138" i="1" s="1"/>
  <c r="BJ138" i="1"/>
  <c r="BL138" i="1" s="1"/>
  <c r="BF138" i="1"/>
  <c r="BH138" i="1" s="1"/>
  <c r="BB138" i="1"/>
  <c r="BD138" i="1" s="1"/>
  <c r="AX138" i="1"/>
  <c r="AZ138" i="1" s="1"/>
  <c r="AT138" i="1"/>
  <c r="AV138" i="1" s="1"/>
  <c r="AP138" i="1"/>
  <c r="AR138" i="1" s="1"/>
  <c r="AL138" i="1"/>
  <c r="AN138" i="1" s="1"/>
  <c r="AH138" i="1"/>
  <c r="AJ138" i="1" s="1"/>
  <c r="AD138" i="1"/>
  <c r="AF138" i="1" s="1"/>
  <c r="Z138" i="1"/>
  <c r="AB138" i="1" s="1"/>
  <c r="V138" i="1"/>
  <c r="X138" i="1" s="1"/>
  <c r="R138" i="1"/>
  <c r="T138" i="1" s="1"/>
  <c r="N138" i="1"/>
  <c r="K138" i="1"/>
  <c r="I138" i="1"/>
  <c r="K137" i="1"/>
  <c r="I137" i="1"/>
  <c r="K136" i="1"/>
  <c r="I136" i="1"/>
  <c r="CT135" i="1"/>
  <c r="CV135" i="1" s="1"/>
  <c r="CP135" i="1"/>
  <c r="CR135" i="1" s="1"/>
  <c r="CL135" i="1"/>
  <c r="CN135" i="1" s="1"/>
  <c r="CH135" i="1"/>
  <c r="CJ135" i="1" s="1"/>
  <c r="CD135" i="1"/>
  <c r="CF135" i="1" s="1"/>
  <c r="BZ135" i="1"/>
  <c r="CB135" i="1" s="1"/>
  <c r="BV135" i="1"/>
  <c r="BX135" i="1" s="1"/>
  <c r="BR135" i="1"/>
  <c r="BT135" i="1" s="1"/>
  <c r="BN135" i="1"/>
  <c r="BP135" i="1" s="1"/>
  <c r="BJ135" i="1"/>
  <c r="BL135" i="1" s="1"/>
  <c r="BF135" i="1"/>
  <c r="BH135" i="1" s="1"/>
  <c r="BB135" i="1"/>
  <c r="BD135" i="1" s="1"/>
  <c r="AX135" i="1"/>
  <c r="AZ135" i="1" s="1"/>
  <c r="AT135" i="1"/>
  <c r="AV135" i="1" s="1"/>
  <c r="AP135" i="1"/>
  <c r="AR135" i="1" s="1"/>
  <c r="AL135" i="1"/>
  <c r="AN135" i="1" s="1"/>
  <c r="AH135" i="1"/>
  <c r="AJ135" i="1" s="1"/>
  <c r="AD135" i="1"/>
  <c r="AF135" i="1" s="1"/>
  <c r="Z135" i="1"/>
  <c r="AB135" i="1" s="1"/>
  <c r="V135" i="1"/>
  <c r="X135" i="1" s="1"/>
  <c r="R135" i="1"/>
  <c r="T135" i="1" s="1"/>
  <c r="N135" i="1"/>
  <c r="K135" i="1"/>
  <c r="I135" i="1"/>
  <c r="K134" i="1"/>
  <c r="I134" i="1"/>
  <c r="K133" i="1"/>
  <c r="I133" i="1"/>
  <c r="CT132" i="1"/>
  <c r="CV132" i="1" s="1"/>
  <c r="CP132" i="1"/>
  <c r="CR132" i="1" s="1"/>
  <c r="CL132" i="1"/>
  <c r="CN132" i="1" s="1"/>
  <c r="CH132" i="1"/>
  <c r="CJ132" i="1" s="1"/>
  <c r="CD132" i="1"/>
  <c r="CF132" i="1" s="1"/>
  <c r="BZ132" i="1"/>
  <c r="BV132" i="1"/>
  <c r="BX132" i="1" s="1"/>
  <c r="BR132" i="1"/>
  <c r="BT132" i="1" s="1"/>
  <c r="BN132" i="1"/>
  <c r="BP132" i="1" s="1"/>
  <c r="BJ132" i="1"/>
  <c r="BL132" i="1" s="1"/>
  <c r="BF132" i="1"/>
  <c r="BH132" i="1" s="1"/>
  <c r="BB132" i="1"/>
  <c r="BD132" i="1" s="1"/>
  <c r="AX132" i="1"/>
  <c r="AZ132" i="1" s="1"/>
  <c r="AT132" i="1"/>
  <c r="AV132" i="1" s="1"/>
  <c r="AP132" i="1"/>
  <c r="AR132" i="1" s="1"/>
  <c r="AL132" i="1"/>
  <c r="AN132" i="1" s="1"/>
  <c r="AH132" i="1"/>
  <c r="AJ132" i="1" s="1"/>
  <c r="AD132" i="1"/>
  <c r="AF132" i="1" s="1"/>
  <c r="Z132" i="1"/>
  <c r="AB132" i="1" s="1"/>
  <c r="V132" i="1"/>
  <c r="X132" i="1" s="1"/>
  <c r="R132" i="1"/>
  <c r="T132" i="1" s="1"/>
  <c r="N132" i="1"/>
  <c r="K132" i="1"/>
  <c r="I132" i="1"/>
  <c r="CP131" i="1"/>
  <c r="CR131" i="1" s="1"/>
  <c r="CL131" i="1"/>
  <c r="CN131" i="1" s="1"/>
  <c r="CH131" i="1"/>
  <c r="CJ131" i="1" s="1"/>
  <c r="CD131" i="1"/>
  <c r="CF131" i="1" s="1"/>
  <c r="BV131" i="1"/>
  <c r="BX131" i="1" s="1"/>
  <c r="BR131" i="1"/>
  <c r="BT131" i="1" s="1"/>
  <c r="BJ131" i="1"/>
  <c r="BL131" i="1" s="1"/>
  <c r="AH131" i="1"/>
  <c r="AJ131" i="1" s="1"/>
  <c r="K131" i="1"/>
  <c r="I131" i="1"/>
  <c r="K130" i="1"/>
  <c r="J130" i="1"/>
  <c r="I130" i="1"/>
  <c r="CT129" i="1"/>
  <c r="CV129" i="1" s="1"/>
  <c r="CH129" i="1"/>
  <c r="CJ129" i="1" s="1"/>
  <c r="BZ129" i="1"/>
  <c r="CB129" i="1" s="1"/>
  <c r="BN129" i="1"/>
  <c r="BP129" i="1" s="1"/>
  <c r="BF129" i="1"/>
  <c r="BH129" i="1" s="1"/>
  <c r="BB129" i="1"/>
  <c r="BD129" i="1" s="1"/>
  <c r="AX129" i="1"/>
  <c r="AZ129" i="1" s="1"/>
  <c r="AT129" i="1"/>
  <c r="AV129" i="1" s="1"/>
  <c r="AP129" i="1"/>
  <c r="AR129" i="1" s="1"/>
  <c r="AL129" i="1"/>
  <c r="AN129" i="1" s="1"/>
  <c r="AD129" i="1"/>
  <c r="AF129" i="1" s="1"/>
  <c r="Z129" i="1"/>
  <c r="AB129" i="1" s="1"/>
  <c r="V129" i="1"/>
  <c r="X129" i="1" s="1"/>
  <c r="R129" i="1"/>
  <c r="T129" i="1" s="1"/>
  <c r="N129" i="1"/>
  <c r="P129" i="1" s="1"/>
  <c r="K129" i="1"/>
  <c r="I129" i="1"/>
  <c r="K128" i="1"/>
  <c r="I128" i="1"/>
  <c r="K127" i="1"/>
  <c r="J127" i="1"/>
  <c r="I127" i="1"/>
  <c r="K126" i="1"/>
  <c r="J126" i="1"/>
  <c r="I126" i="1"/>
  <c r="K125" i="1"/>
  <c r="J125" i="1"/>
  <c r="I125" i="1"/>
  <c r="K124" i="1"/>
  <c r="J124" i="1"/>
  <c r="I124" i="1"/>
  <c r="K123" i="1"/>
  <c r="J123" i="1"/>
  <c r="I123" i="1"/>
  <c r="K122" i="1"/>
  <c r="J122" i="1"/>
  <c r="K121" i="1"/>
  <c r="J121" i="1"/>
  <c r="I121" i="1"/>
  <c r="CL120" i="1"/>
  <c r="CN120" i="1" s="1"/>
  <c r="CH120" i="1"/>
  <c r="CJ120" i="1" s="1"/>
  <c r="BB120" i="1"/>
  <c r="BD120" i="1" s="1"/>
  <c r="K120" i="1"/>
  <c r="I120" i="1"/>
  <c r="K119" i="1"/>
  <c r="J119" i="1"/>
  <c r="I119" i="1"/>
  <c r="K118" i="1"/>
  <c r="J118" i="1"/>
  <c r="I118" i="1"/>
  <c r="K117" i="1"/>
  <c r="J117" i="1"/>
  <c r="I117" i="1"/>
  <c r="K116" i="1"/>
  <c r="J116" i="1"/>
  <c r="I116" i="1"/>
  <c r="BV115" i="1"/>
  <c r="BX115" i="1" s="1"/>
  <c r="K115" i="1"/>
  <c r="I115" i="1"/>
  <c r="BR114" i="1"/>
  <c r="BT114" i="1" s="1"/>
  <c r="K114" i="1"/>
  <c r="I114" i="1"/>
  <c r="K113" i="1"/>
  <c r="J113" i="1"/>
  <c r="I113" i="1"/>
  <c r="BZ112" i="1"/>
  <c r="CB112" i="1" s="1"/>
  <c r="K112" i="1"/>
  <c r="I112" i="1"/>
  <c r="K111" i="1"/>
  <c r="J111" i="1"/>
  <c r="I111" i="1"/>
  <c r="AT110" i="1"/>
  <c r="AV110" i="1" s="1"/>
  <c r="N110" i="1"/>
  <c r="P110" i="1" s="1"/>
  <c r="K110" i="1"/>
  <c r="I110" i="1"/>
  <c r="AD109" i="1"/>
  <c r="AF109" i="1" s="1"/>
  <c r="K109" i="1"/>
  <c r="I109" i="1"/>
  <c r="AD108" i="1"/>
  <c r="AF108" i="1" s="1"/>
  <c r="K108" i="1"/>
  <c r="I108" i="1"/>
  <c r="K107" i="1"/>
  <c r="J107" i="1"/>
  <c r="I107" i="1"/>
  <c r="K106" i="1"/>
  <c r="J106" i="1"/>
  <c r="I106" i="1"/>
  <c r="K105" i="1"/>
  <c r="J105" i="1"/>
  <c r="I105" i="1"/>
  <c r="CT104" i="1"/>
  <c r="CV104" i="1" s="1"/>
  <c r="CP104" i="1"/>
  <c r="CR104" i="1" s="1"/>
  <c r="CL104" i="1"/>
  <c r="CN104" i="1" s="1"/>
  <c r="CH104" i="1"/>
  <c r="CJ104" i="1" s="1"/>
  <c r="CD104" i="1"/>
  <c r="CF104" i="1" s="1"/>
  <c r="BZ104" i="1"/>
  <c r="CB104" i="1" s="1"/>
  <c r="BV104" i="1"/>
  <c r="BX104" i="1" s="1"/>
  <c r="BR104" i="1"/>
  <c r="BT104" i="1" s="1"/>
  <c r="BN104" i="1"/>
  <c r="BJ104" i="1"/>
  <c r="BF104" i="1"/>
  <c r="BB104" i="1"/>
  <c r="AX104" i="1"/>
  <c r="AT104" i="1"/>
  <c r="AP104" i="1"/>
  <c r="AL104" i="1"/>
  <c r="AN104" i="1" s="1"/>
  <c r="AH104" i="1"/>
  <c r="AJ104" i="1" s="1"/>
  <c r="AD104" i="1"/>
  <c r="AF104" i="1" s="1"/>
  <c r="Z104" i="1"/>
  <c r="AB104" i="1" s="1"/>
  <c r="V104" i="1"/>
  <c r="X104" i="1" s="1"/>
  <c r="R104" i="1"/>
  <c r="T104" i="1" s="1"/>
  <c r="N104" i="1"/>
  <c r="P104" i="1" s="1"/>
  <c r="K104" i="1"/>
  <c r="I104" i="1"/>
  <c r="CL103" i="1"/>
  <c r="CN103" i="1" s="1"/>
  <c r="BN103" i="1"/>
  <c r="BP103" i="1" s="1"/>
  <c r="BB103" i="1"/>
  <c r="BD103" i="1" s="1"/>
  <c r="AP103" i="1"/>
  <c r="AR103" i="1" s="1"/>
  <c r="K103" i="1"/>
  <c r="I103" i="1"/>
  <c r="CD102" i="1"/>
  <c r="CF102" i="1" s="1"/>
  <c r="BB102" i="1"/>
  <c r="K102" i="1"/>
  <c r="I102" i="1"/>
  <c r="K101" i="1"/>
  <c r="J101" i="1"/>
  <c r="I101" i="1"/>
  <c r="K100" i="1"/>
  <c r="J100" i="1"/>
  <c r="I100" i="1"/>
  <c r="CP99" i="1"/>
  <c r="CR99" i="1" s="1"/>
  <c r="BZ99" i="1"/>
  <c r="CB99" i="1" s="1"/>
  <c r="BV99" i="1"/>
  <c r="BX99" i="1" s="1"/>
  <c r="K99" i="1"/>
  <c r="I99" i="1"/>
  <c r="K98" i="1"/>
  <c r="J98" i="1"/>
  <c r="I98" i="1"/>
  <c r="CL97" i="1"/>
  <c r="CN97" i="1" s="1"/>
  <c r="CH97" i="1"/>
  <c r="CJ97" i="1" s="1"/>
  <c r="CD97" i="1"/>
  <c r="CF97" i="1" s="1"/>
  <c r="BZ97" i="1"/>
  <c r="CB97" i="1" s="1"/>
  <c r="BV97" i="1"/>
  <c r="BX97" i="1" s="1"/>
  <c r="BN97" i="1"/>
  <c r="BP97" i="1" s="1"/>
  <c r="BJ97" i="1"/>
  <c r="BL97" i="1" s="1"/>
  <c r="BF97" i="1"/>
  <c r="BH97" i="1" s="1"/>
  <c r="BB97" i="1"/>
  <c r="BD97" i="1" s="1"/>
  <c r="AT97" i="1"/>
  <c r="AV97" i="1" s="1"/>
  <c r="AH97" i="1"/>
  <c r="AJ97" i="1" s="1"/>
  <c r="V97" i="1"/>
  <c r="X97" i="1" s="1"/>
  <c r="R97" i="1"/>
  <c r="T97" i="1" s="1"/>
  <c r="K97" i="1"/>
  <c r="I97" i="1"/>
  <c r="AD96" i="1"/>
  <c r="AF96" i="1" s="1"/>
  <c r="K96" i="1"/>
  <c r="I96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CD90" i="1"/>
  <c r="CF90" i="1" s="1"/>
  <c r="K90" i="1"/>
  <c r="I90" i="1"/>
  <c r="CD89" i="1"/>
  <c r="CF89" i="1" s="1"/>
  <c r="K89" i="1"/>
  <c r="I89" i="1"/>
  <c r="CT88" i="1"/>
  <c r="CV88" i="1" s="1"/>
  <c r="CP88" i="1"/>
  <c r="CR88" i="1" s="1"/>
  <c r="CL88" i="1"/>
  <c r="CN88" i="1" s="1"/>
  <c r="CD88" i="1"/>
  <c r="CF88" i="1" s="1"/>
  <c r="BN88" i="1"/>
  <c r="BP88" i="1" s="1"/>
  <c r="BJ88" i="1"/>
  <c r="BL88" i="1" s="1"/>
  <c r="BB88" i="1"/>
  <c r="BD88" i="1" s="1"/>
  <c r="AT88" i="1"/>
  <c r="AV88" i="1" s="1"/>
  <c r="V88" i="1"/>
  <c r="X88" i="1" s="1"/>
  <c r="K88" i="1"/>
  <c r="I88" i="1"/>
  <c r="BF87" i="1"/>
  <c r="Z87" i="1"/>
  <c r="AB87" i="1" s="1"/>
  <c r="K87" i="1"/>
  <c r="I87" i="1"/>
  <c r="CP86" i="1"/>
  <c r="CR86" i="1" s="1"/>
  <c r="BZ86" i="1"/>
  <c r="CB86" i="1" s="1"/>
  <c r="K86" i="1"/>
  <c r="I86" i="1"/>
  <c r="CP85" i="1"/>
  <c r="CR85" i="1" s="1"/>
  <c r="BZ85" i="1"/>
  <c r="CB85" i="1" s="1"/>
  <c r="K85" i="1"/>
  <c r="I85" i="1"/>
  <c r="CH84" i="1"/>
  <c r="CJ84" i="1" s="1"/>
  <c r="K84" i="1"/>
  <c r="I84" i="1"/>
  <c r="CT83" i="1"/>
  <c r="CV83" i="1" s="1"/>
  <c r="CP83" i="1"/>
  <c r="CR83" i="1" s="1"/>
  <c r="CL83" i="1"/>
  <c r="CN83" i="1" s="1"/>
  <c r="CH83" i="1"/>
  <c r="CJ83" i="1" s="1"/>
  <c r="BV83" i="1"/>
  <c r="BX83" i="1" s="1"/>
  <c r="BN83" i="1"/>
  <c r="BP83" i="1" s="1"/>
  <c r="BJ83" i="1"/>
  <c r="BL83" i="1" s="1"/>
  <c r="BF83" i="1"/>
  <c r="BH83" i="1" s="1"/>
  <c r="AP83" i="1"/>
  <c r="AR83" i="1" s="1"/>
  <c r="AL83" i="1"/>
  <c r="AN83" i="1" s="1"/>
  <c r="AH83" i="1"/>
  <c r="AJ83" i="1" s="1"/>
  <c r="AD83" i="1"/>
  <c r="AF83" i="1" s="1"/>
  <c r="R83" i="1"/>
  <c r="T83" i="1" s="1"/>
  <c r="N83" i="1"/>
  <c r="P83" i="1" s="1"/>
  <c r="K83" i="1"/>
  <c r="I83" i="1"/>
  <c r="CT82" i="1"/>
  <c r="CV82" i="1" s="1"/>
  <c r="CH82" i="1"/>
  <c r="CJ82" i="1" s="1"/>
  <c r="BN82" i="1"/>
  <c r="BP82" i="1" s="1"/>
  <c r="BB82" i="1"/>
  <c r="BD82" i="1" s="1"/>
  <c r="AP82" i="1"/>
  <c r="AR82" i="1" s="1"/>
  <c r="R82" i="1"/>
  <c r="T82" i="1" s="1"/>
  <c r="N82" i="1"/>
  <c r="P82" i="1" s="1"/>
  <c r="K82" i="1"/>
  <c r="I82" i="1"/>
  <c r="K81" i="1"/>
  <c r="J81" i="1"/>
  <c r="CV79" i="1"/>
  <c r="K79" i="1"/>
  <c r="I79" i="1"/>
  <c r="CP78" i="1"/>
  <c r="CR78" i="1" s="1"/>
  <c r="CH78" i="1"/>
  <c r="CJ78" i="1" s="1"/>
  <c r="BV78" i="1"/>
  <c r="BX78" i="1" s="1"/>
  <c r="R78" i="1"/>
  <c r="K78" i="1"/>
  <c r="I78" i="1"/>
  <c r="CP77" i="1"/>
  <c r="CR77" i="1" s="1"/>
  <c r="CL77" i="1"/>
  <c r="CN77" i="1" s="1"/>
  <c r="BV77" i="1"/>
  <c r="BX77" i="1" s="1"/>
  <c r="BR77" i="1"/>
  <c r="BT77" i="1" s="1"/>
  <c r="BB77" i="1"/>
  <c r="BD77" i="1" s="1"/>
  <c r="R77" i="1"/>
  <c r="K77" i="1"/>
  <c r="I77" i="1"/>
  <c r="CP76" i="1"/>
  <c r="CR76" i="1" s="1"/>
  <c r="BF76" i="1"/>
  <c r="BH76" i="1" s="1"/>
  <c r="BB76" i="1"/>
  <c r="BD76" i="1" s="1"/>
  <c r="V76" i="1"/>
  <c r="K76" i="1"/>
  <c r="I76" i="1"/>
  <c r="K75" i="1"/>
  <c r="I75" i="1"/>
  <c r="CV74" i="1"/>
  <c r="K74" i="1"/>
  <c r="I74" i="1"/>
  <c r="K73" i="1"/>
  <c r="I73" i="1"/>
  <c r="CV72" i="1"/>
  <c r="K72" i="1"/>
  <c r="I72" i="1"/>
  <c r="CV71" i="1"/>
  <c r="K71" i="1"/>
  <c r="I71" i="1"/>
  <c r="CV70" i="1"/>
  <c r="K70" i="1"/>
  <c r="I70" i="1"/>
  <c r="K69" i="1"/>
  <c r="I69" i="1"/>
  <c r="CV68" i="1"/>
  <c r="K68" i="1"/>
  <c r="I68" i="1"/>
  <c r="BN67" i="1"/>
  <c r="BP67" i="1" s="1"/>
  <c r="N67" i="1"/>
  <c r="K67" i="1"/>
  <c r="I67" i="1"/>
  <c r="K66" i="1"/>
  <c r="I66" i="1"/>
  <c r="K65" i="1"/>
  <c r="I65" i="1"/>
  <c r="K64" i="1"/>
  <c r="I64" i="1"/>
  <c r="CT63" i="1"/>
  <c r="CP63" i="1"/>
  <c r="CL63" i="1"/>
  <c r="CH63" i="1"/>
  <c r="CD63" i="1"/>
  <c r="BZ63" i="1"/>
  <c r="BV63" i="1"/>
  <c r="BR63" i="1"/>
  <c r="BN63" i="1"/>
  <c r="BJ63" i="1"/>
  <c r="BF63" i="1"/>
  <c r="BB63" i="1"/>
  <c r="AX63" i="1"/>
  <c r="AT63" i="1"/>
  <c r="AP63" i="1"/>
  <c r="AL63" i="1"/>
  <c r="AH63" i="1"/>
  <c r="AD63" i="1"/>
  <c r="Z63" i="1"/>
  <c r="V63" i="1"/>
  <c r="R63" i="1"/>
  <c r="N63" i="1"/>
  <c r="K63" i="1"/>
  <c r="I63" i="1"/>
  <c r="K62" i="1"/>
  <c r="I62" i="1"/>
  <c r="CT61" i="1"/>
  <c r="CV61" i="1" s="1"/>
  <c r="CP61" i="1"/>
  <c r="CR61" i="1" s="1"/>
  <c r="CL61" i="1"/>
  <c r="CN61" i="1" s="1"/>
  <c r="CD61" i="1"/>
  <c r="CF61" i="1" s="1"/>
  <c r="BR61" i="1"/>
  <c r="BT61" i="1" s="1"/>
  <c r="BN61" i="1"/>
  <c r="AP61" i="1"/>
  <c r="AR61" i="1" s="1"/>
  <c r="AH61" i="1"/>
  <c r="K61" i="1"/>
  <c r="I61" i="1"/>
  <c r="CP60" i="1"/>
  <c r="CR60" i="1" s="1"/>
  <c r="BR60" i="1"/>
  <c r="K60" i="1"/>
  <c r="I60" i="1"/>
  <c r="CP59" i="1"/>
  <c r="CR59" i="1" s="1"/>
  <c r="CL59" i="1"/>
  <c r="CN59" i="1" s="1"/>
  <c r="CH59" i="1"/>
  <c r="CJ59" i="1" s="1"/>
  <c r="BR59" i="1"/>
  <c r="BT59" i="1" s="1"/>
  <c r="BN59" i="1"/>
  <c r="BP59" i="1" s="1"/>
  <c r="AP59" i="1"/>
  <c r="K59" i="1"/>
  <c r="I59" i="1"/>
  <c r="K58" i="1"/>
  <c r="I58" i="1"/>
  <c r="CV57" i="1"/>
  <c r="K57" i="1"/>
  <c r="I57" i="1"/>
  <c r="K56" i="1"/>
  <c r="I56" i="1"/>
  <c r="CV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BR42" i="1"/>
  <c r="BT42" i="1" s="1"/>
  <c r="N42" i="1"/>
  <c r="K42" i="1"/>
  <c r="I42" i="1"/>
  <c r="K41" i="1"/>
  <c r="I41" i="1"/>
  <c r="CP40" i="1"/>
  <c r="CR40" i="1" s="1"/>
  <c r="BV40" i="1"/>
  <c r="BX40" i="1" s="1"/>
  <c r="BR40" i="1"/>
  <c r="BT40" i="1" s="1"/>
  <c r="BN40" i="1"/>
  <c r="BP40" i="1" s="1"/>
  <c r="N40" i="1"/>
  <c r="K40" i="1"/>
  <c r="I40" i="1"/>
  <c r="K39" i="1"/>
  <c r="I39" i="1"/>
  <c r="CV38" i="1"/>
  <c r="K38" i="1"/>
  <c r="I38" i="1"/>
  <c r="K37" i="1"/>
  <c r="I37" i="1"/>
  <c r="CT36" i="1"/>
  <c r="CV36" i="1" s="1"/>
  <c r="R36" i="1"/>
  <c r="K36" i="1"/>
  <c r="I36" i="1"/>
  <c r="K35" i="1"/>
  <c r="I35" i="1"/>
  <c r="K34" i="1"/>
  <c r="I34" i="1"/>
  <c r="BF33" i="1"/>
  <c r="K33" i="1"/>
  <c r="I33" i="1"/>
  <c r="CV32" i="1"/>
  <c r="K32" i="1"/>
  <c r="I32" i="1"/>
  <c r="CV31" i="1"/>
  <c r="K31" i="1"/>
  <c r="I31" i="1"/>
  <c r="K30" i="1"/>
  <c r="I30" i="1"/>
  <c r="CV29" i="1"/>
  <c r="K29" i="1"/>
  <c r="I29" i="1"/>
  <c r="K28" i="1"/>
  <c r="I28" i="1"/>
  <c r="AP27" i="1"/>
  <c r="AR27" i="1" s="1"/>
  <c r="V27" i="1"/>
  <c r="K27" i="1"/>
  <c r="I27" i="1"/>
  <c r="K26" i="1"/>
  <c r="I26" i="1"/>
  <c r="CD25" i="1"/>
  <c r="CF25" i="1" s="1"/>
  <c r="BR25" i="1"/>
  <c r="K25" i="1"/>
  <c r="I25" i="1"/>
  <c r="CV24" i="1"/>
  <c r="K24" i="1"/>
  <c r="I24" i="1"/>
  <c r="K23" i="1"/>
  <c r="I23" i="1"/>
  <c r="CV22" i="1"/>
  <c r="K22" i="1"/>
  <c r="I22" i="1"/>
  <c r="BV21" i="1"/>
  <c r="BX21" i="1" s="1"/>
  <c r="N21" i="1"/>
  <c r="K21" i="1"/>
  <c r="I21" i="1"/>
  <c r="K20" i="1"/>
  <c r="I20" i="1"/>
  <c r="K19" i="1"/>
  <c r="I19" i="1"/>
  <c r="K18" i="1"/>
  <c r="I18" i="1"/>
  <c r="AX17" i="1"/>
  <c r="K17" i="1"/>
  <c r="I17" i="1"/>
  <c r="K16" i="1"/>
  <c r="I16" i="1"/>
  <c r="K15" i="1"/>
  <c r="I15" i="1"/>
  <c r="K14" i="1"/>
  <c r="I14" i="1"/>
  <c r="K13" i="1"/>
  <c r="I13" i="1"/>
  <c r="K12" i="1"/>
  <c r="I12" i="1"/>
  <c r="K11" i="1"/>
  <c r="I11" i="1"/>
  <c r="K10" i="1"/>
  <c r="I10" i="1"/>
  <c r="K9" i="1"/>
  <c r="I9" i="1"/>
  <c r="K8" i="1"/>
  <c r="I8" i="1"/>
  <c r="K7" i="1"/>
  <c r="I7" i="1"/>
  <c r="J6" i="1"/>
  <c r="I6" i="1"/>
  <c r="K5" i="1"/>
  <c r="I5" i="1"/>
  <c r="BR156" i="1" l="1"/>
  <c r="BT156" i="1" s="1"/>
  <c r="BF156" i="1"/>
  <c r="BH156" i="1" s="1"/>
  <c r="BB156" i="1"/>
  <c r="BD156" i="1" s="1"/>
  <c r="BV156" i="1"/>
  <c r="BX156" i="1" s="1"/>
  <c r="BZ156" i="1"/>
  <c r="CB156" i="1" s="1"/>
  <c r="BJ156" i="1"/>
  <c r="BL156" i="1" s="1"/>
  <c r="BN156" i="1"/>
  <c r="BP156" i="1" s="1"/>
  <c r="CD156" i="1"/>
  <c r="CF156" i="1" s="1"/>
  <c r="CV63" i="1"/>
  <c r="AJ180" i="1"/>
  <c r="AH205" i="1"/>
  <c r="AJ205" i="1" s="1"/>
  <c r="AZ180" i="1"/>
  <c r="AX205" i="1"/>
  <c r="AZ205" i="1" s="1"/>
  <c r="BP180" i="1"/>
  <c r="BN205" i="1"/>
  <c r="BP205" i="1" s="1"/>
  <c r="CF180" i="1"/>
  <c r="CD205" i="1"/>
  <c r="CF205" i="1" s="1"/>
  <c r="CV180" i="1"/>
  <c r="CT205" i="1"/>
  <c r="CV205" i="1" s="1"/>
  <c r="BT180" i="1"/>
  <c r="BR205" i="1"/>
  <c r="BT205" i="1" s="1"/>
  <c r="AB180" i="1"/>
  <c r="Z205" i="1"/>
  <c r="AB205" i="1" s="1"/>
  <c r="AR180" i="1"/>
  <c r="AP205" i="1"/>
  <c r="AR205" i="1" s="1"/>
  <c r="BH180" i="1"/>
  <c r="BF205" i="1"/>
  <c r="BH205" i="1" s="1"/>
  <c r="BX180" i="1"/>
  <c r="BV205" i="1"/>
  <c r="BX205" i="1" s="1"/>
  <c r="CN180" i="1"/>
  <c r="CL205" i="1"/>
  <c r="CN205" i="1" s="1"/>
  <c r="X180" i="1"/>
  <c r="V205" i="1"/>
  <c r="X205" i="1" s="1"/>
  <c r="AN180" i="1"/>
  <c r="AL205" i="1"/>
  <c r="AN205" i="1" s="1"/>
  <c r="BD180" i="1"/>
  <c r="BB205" i="1"/>
  <c r="BD205" i="1" s="1"/>
  <c r="CJ180" i="1"/>
  <c r="CH205" i="1"/>
  <c r="CJ205" i="1" s="1"/>
  <c r="AF180" i="1"/>
  <c r="AD205" i="1"/>
  <c r="AF205" i="1" s="1"/>
  <c r="AV180" i="1"/>
  <c r="AT205" i="1"/>
  <c r="AV205" i="1" s="1"/>
  <c r="BL180" i="1"/>
  <c r="BJ205" i="1"/>
  <c r="BL205" i="1" s="1"/>
  <c r="CB180" i="1"/>
  <c r="BZ205" i="1"/>
  <c r="CB205" i="1" s="1"/>
  <c r="CR180" i="1"/>
  <c r="CP205" i="1"/>
  <c r="CR205" i="1" s="1"/>
  <c r="AR63" i="1"/>
  <c r="BH63" i="1"/>
  <c r="BX63" i="1"/>
  <c r="CN63" i="1"/>
  <c r="AV63" i="1"/>
  <c r="CV28" i="1"/>
  <c r="CT62" i="1"/>
  <c r="CV62" i="1" s="1"/>
  <c r="AZ63" i="1"/>
  <c r="BP63" i="1"/>
  <c r="CF63" i="1"/>
  <c r="BZ62" i="1"/>
  <c r="CB62" i="1" s="1"/>
  <c r="BL63" i="1"/>
  <c r="CB63" i="1"/>
  <c r="CR63" i="1"/>
  <c r="BR62" i="1"/>
  <c r="BT62" i="1" s="1"/>
  <c r="AN63" i="1"/>
  <c r="BD63" i="1"/>
  <c r="BT63" i="1"/>
  <c r="CJ63" i="1"/>
  <c r="AL156" i="1"/>
  <c r="AN156" i="1" s="1"/>
  <c r="AT156" i="1"/>
  <c r="AV156" i="1" s="1"/>
  <c r="AP156" i="1"/>
  <c r="AR156" i="1" s="1"/>
  <c r="AX156" i="1"/>
  <c r="AZ156" i="1" s="1"/>
  <c r="AD156" i="1"/>
  <c r="AF156" i="1" s="1"/>
  <c r="V156" i="1"/>
  <c r="X156" i="1" s="1"/>
  <c r="Z156" i="1"/>
  <c r="AB156" i="1" s="1"/>
  <c r="R156" i="1"/>
  <c r="T156" i="1" s="1"/>
  <c r="AH156" i="1"/>
  <c r="AJ156" i="1" s="1"/>
  <c r="BR129" i="1"/>
  <c r="BT129" i="1" s="1"/>
  <c r="V171" i="1"/>
  <c r="X171" i="1" s="1"/>
  <c r="BB171" i="1"/>
  <c r="BD171" i="1" s="1"/>
  <c r="V80" i="1"/>
  <c r="X80" i="1" s="1"/>
  <c r="BR141" i="1"/>
  <c r="BT141" i="1" s="1"/>
  <c r="AL80" i="1"/>
  <c r="AN80" i="1" s="1"/>
  <c r="N205" i="1"/>
  <c r="P205" i="1" s="1"/>
  <c r="I206" i="1"/>
  <c r="CF75" i="1"/>
  <c r="CD80" i="1"/>
  <c r="CF80" i="1" s="1"/>
  <c r="AX128" i="1"/>
  <c r="AZ128" i="1" s="1"/>
  <c r="BV129" i="1"/>
  <c r="BX129" i="1" s="1"/>
  <c r="R171" i="1"/>
  <c r="T171" i="1" s="1"/>
  <c r="BF80" i="1"/>
  <c r="BH80" i="1" s="1"/>
  <c r="CP129" i="1"/>
  <c r="CR129" i="1" s="1"/>
  <c r="AH80" i="1"/>
  <c r="AJ80" i="1" s="1"/>
  <c r="BN80" i="1"/>
  <c r="BP80" i="1" s="1"/>
  <c r="J84" i="1"/>
  <c r="J85" i="1"/>
  <c r="R128" i="1"/>
  <c r="T128" i="1" s="1"/>
  <c r="BJ129" i="1"/>
  <c r="BL129" i="1" s="1"/>
  <c r="R80" i="1"/>
  <c r="T80" i="1" s="1"/>
  <c r="AX80" i="1"/>
  <c r="AZ80" i="1" s="1"/>
  <c r="CT80" i="1"/>
  <c r="CV80" i="1" s="1"/>
  <c r="CT128" i="1"/>
  <c r="CV128" i="1" s="1"/>
  <c r="J166" i="1"/>
  <c r="BP141" i="1"/>
  <c r="BN128" i="1"/>
  <c r="BP128" i="1" s="1"/>
  <c r="J29" i="1"/>
  <c r="J31" i="1"/>
  <c r="BH33" i="1"/>
  <c r="J33" i="1"/>
  <c r="AR59" i="1"/>
  <c r="J59" i="1"/>
  <c r="BT60" i="1"/>
  <c r="J60" i="1"/>
  <c r="AJ61" i="1"/>
  <c r="J61" i="1"/>
  <c r="J77" i="1"/>
  <c r="T77" i="1"/>
  <c r="J78" i="1"/>
  <c r="N80" i="1"/>
  <c r="AD80" i="1"/>
  <c r="AF80" i="1" s="1"/>
  <c r="AT80" i="1"/>
  <c r="AV80" i="1" s="1"/>
  <c r="BJ80" i="1"/>
  <c r="BL80" i="1" s="1"/>
  <c r="BZ80" i="1"/>
  <c r="CB80" i="1" s="1"/>
  <c r="CP80" i="1"/>
  <c r="CR80" i="1" s="1"/>
  <c r="J83" i="1"/>
  <c r="J88" i="1"/>
  <c r="J89" i="1"/>
  <c r="J90" i="1"/>
  <c r="J108" i="1"/>
  <c r="J109" i="1"/>
  <c r="J110" i="1"/>
  <c r="J112" i="1"/>
  <c r="N128" i="1"/>
  <c r="AD128" i="1"/>
  <c r="AF128" i="1" s="1"/>
  <c r="AT128" i="1"/>
  <c r="AV128" i="1" s="1"/>
  <c r="BZ128" i="1"/>
  <c r="CB128" i="1" s="1"/>
  <c r="CL129" i="1"/>
  <c r="CP171" i="1"/>
  <c r="CR171" i="1" s="1"/>
  <c r="J174" i="1"/>
  <c r="J180" i="1"/>
  <c r="J182" i="1"/>
  <c r="BT25" i="1"/>
  <c r="J25" i="1"/>
  <c r="P63" i="1"/>
  <c r="J63" i="1"/>
  <c r="J74" i="1"/>
  <c r="P156" i="1"/>
  <c r="P157" i="1"/>
  <c r="J157" i="1"/>
  <c r="J160" i="1"/>
  <c r="P160" i="1"/>
  <c r="AZ17" i="1"/>
  <c r="J17" i="1"/>
  <c r="P21" i="1"/>
  <c r="J21" i="1"/>
  <c r="J22" i="1"/>
  <c r="X27" i="1"/>
  <c r="J27" i="1"/>
  <c r="J28" i="1"/>
  <c r="P42" i="1"/>
  <c r="J42" i="1"/>
  <c r="J57" i="1"/>
  <c r="BP61" i="1"/>
  <c r="N62" i="1"/>
  <c r="X76" i="1"/>
  <c r="J76" i="1"/>
  <c r="J79" i="1"/>
  <c r="BB80" i="1"/>
  <c r="BD80" i="1" s="1"/>
  <c r="BR80" i="1"/>
  <c r="BT80" i="1" s="1"/>
  <c r="CH80" i="1"/>
  <c r="CJ80" i="1" s="1"/>
  <c r="J82" i="1"/>
  <c r="J86" i="1"/>
  <c r="J99" i="1"/>
  <c r="J102" i="1"/>
  <c r="J104" i="1"/>
  <c r="V128" i="1"/>
  <c r="X128" i="1" s="1"/>
  <c r="AL128" i="1"/>
  <c r="AN128" i="1" s="1"/>
  <c r="BB128" i="1"/>
  <c r="BD128" i="1" s="1"/>
  <c r="CH128" i="1"/>
  <c r="CJ128" i="1" s="1"/>
  <c r="AH129" i="1"/>
  <c r="CD129" i="1"/>
  <c r="CL141" i="1"/>
  <c r="CN141" i="1" s="1"/>
  <c r="P144" i="1"/>
  <c r="J144" i="1"/>
  <c r="CN147" i="1"/>
  <c r="J147" i="1"/>
  <c r="J185" i="1"/>
  <c r="R205" i="1"/>
  <c r="T205" i="1" s="1"/>
  <c r="J24" i="1"/>
  <c r="J40" i="1"/>
  <c r="P40" i="1"/>
  <c r="P148" i="1"/>
  <c r="J148" i="1"/>
  <c r="T36" i="1"/>
  <c r="J36" i="1"/>
  <c r="P67" i="1"/>
  <c r="J67" i="1"/>
  <c r="J71" i="1"/>
  <c r="J72" i="1"/>
  <c r="Z80" i="1"/>
  <c r="AB80" i="1" s="1"/>
  <c r="AP80" i="1"/>
  <c r="AR80" i="1" s="1"/>
  <c r="BV80" i="1"/>
  <c r="BX80" i="1" s="1"/>
  <c r="CL80" i="1"/>
  <c r="CN80" i="1" s="1"/>
  <c r="J87" i="1"/>
  <c r="J96" i="1"/>
  <c r="J97" i="1"/>
  <c r="J103" i="1"/>
  <c r="J114" i="1"/>
  <c r="J115" i="1"/>
  <c r="J120" i="1"/>
  <c r="Z128" i="1"/>
  <c r="AB128" i="1" s="1"/>
  <c r="AP128" i="1"/>
  <c r="AR128" i="1" s="1"/>
  <c r="BF128" i="1"/>
  <c r="BH128" i="1" s="1"/>
  <c r="J131" i="1"/>
  <c r="P132" i="1"/>
  <c r="J132" i="1"/>
  <c r="P135" i="1"/>
  <c r="J135" i="1"/>
  <c r="J138" i="1"/>
  <c r="P138" i="1"/>
  <c r="P141" i="1"/>
  <c r="BP142" i="1"/>
  <c r="J142" i="1"/>
  <c r="J154" i="1"/>
  <c r="J172" i="1"/>
  <c r="J173" i="1"/>
  <c r="J179" i="1"/>
  <c r="J194" i="1"/>
  <c r="K206" i="1"/>
  <c r="N177" i="1" l="1"/>
  <c r="P177" i="1" s="1"/>
  <c r="AP177" i="1"/>
  <c r="AR177" i="1" s="1"/>
  <c r="AT177" i="1"/>
  <c r="AV177" i="1" s="1"/>
  <c r="CT177" i="1"/>
  <c r="CV177" i="1" s="1"/>
  <c r="AX177" i="1"/>
  <c r="AZ177" i="1" s="1"/>
  <c r="AD177" i="1"/>
  <c r="AF177" i="1" s="1"/>
  <c r="BB177" i="1"/>
  <c r="BD177" i="1" s="1"/>
  <c r="BN177" i="1"/>
  <c r="BP177" i="1" s="1"/>
  <c r="BJ128" i="1"/>
  <c r="BL128" i="1" s="1"/>
  <c r="V62" i="1"/>
  <c r="X62" i="1" s="1"/>
  <c r="BZ177" i="1"/>
  <c r="CB177" i="1" s="1"/>
  <c r="Z177" i="1"/>
  <c r="AB177" i="1" s="1"/>
  <c r="AL177" i="1"/>
  <c r="AN177" i="1" s="1"/>
  <c r="R177" i="1"/>
  <c r="T177" i="1" s="1"/>
  <c r="BF177" i="1"/>
  <c r="BH177" i="1" s="1"/>
  <c r="CH177" i="1"/>
  <c r="CJ177" i="1" s="1"/>
  <c r="V177" i="1"/>
  <c r="X177" i="1" s="1"/>
  <c r="AX62" i="1"/>
  <c r="AZ62" i="1" s="1"/>
  <c r="CH62" i="1"/>
  <c r="CJ62" i="1" s="1"/>
  <c r="BB62" i="1"/>
  <c r="BD62" i="1" s="1"/>
  <c r="BN62" i="1"/>
  <c r="BV62" i="1"/>
  <c r="BX62" i="1" s="1"/>
  <c r="Z62" i="1"/>
  <c r="AB62" i="1" s="1"/>
  <c r="CP62" i="1"/>
  <c r="CR62" i="1" s="1"/>
  <c r="BJ62" i="1"/>
  <c r="BL62" i="1" s="1"/>
  <c r="CD62" i="1"/>
  <c r="CF62" i="1" s="1"/>
  <c r="R62" i="1"/>
  <c r="T62" i="1" s="1"/>
  <c r="AP62" i="1"/>
  <c r="AR62" i="1" s="1"/>
  <c r="CL62" i="1"/>
  <c r="CN62" i="1" s="1"/>
  <c r="AT62" i="1"/>
  <c r="AV62" i="1" s="1"/>
  <c r="AL62" i="1"/>
  <c r="AN62" i="1" s="1"/>
  <c r="AD62" i="1"/>
  <c r="AF62" i="1" s="1"/>
  <c r="AH62" i="1"/>
  <c r="AJ62" i="1" s="1"/>
  <c r="BF62" i="1"/>
  <c r="BH62" i="1" s="1"/>
  <c r="J68" i="1"/>
  <c r="J156" i="1"/>
  <c r="BP62" i="1"/>
  <c r="BV128" i="1"/>
  <c r="BX128" i="1" s="1"/>
  <c r="J75" i="1"/>
  <c r="BR128" i="1"/>
  <c r="J171" i="1"/>
  <c r="CP128" i="1"/>
  <c r="CR128" i="1" s="1"/>
  <c r="J141" i="1"/>
  <c r="J38" i="1"/>
  <c r="P62" i="1"/>
  <c r="P128" i="1"/>
  <c r="J205" i="1"/>
  <c r="J32" i="1"/>
  <c r="J70" i="1"/>
  <c r="AJ129" i="1"/>
  <c r="AH128" i="1"/>
  <c r="AH177" i="1" s="1"/>
  <c r="AJ177" i="1" s="1"/>
  <c r="CF129" i="1"/>
  <c r="CD128" i="1"/>
  <c r="CD177" i="1" s="1"/>
  <c r="CF177" i="1" s="1"/>
  <c r="CN129" i="1"/>
  <c r="CL128" i="1"/>
  <c r="CN128" i="1" s="1"/>
  <c r="P80" i="1"/>
  <c r="J80" i="1"/>
  <c r="BJ177" i="1" l="1"/>
  <c r="BL177" i="1" s="1"/>
  <c r="CT206" i="1"/>
  <c r="CV206" i="1" s="1"/>
  <c r="CP177" i="1"/>
  <c r="CR177" i="1" s="1"/>
  <c r="BB206" i="1"/>
  <c r="BD206" i="1" s="1"/>
  <c r="BV177" i="1"/>
  <c r="BX177" i="1" s="1"/>
  <c r="BT128" i="1"/>
  <c r="BR177" i="1"/>
  <c r="BT177" i="1" s="1"/>
  <c r="CL177" i="1"/>
  <c r="CN177" i="1" s="1"/>
  <c r="BN206" i="1"/>
  <c r="BP206" i="1" s="1"/>
  <c r="R206" i="1"/>
  <c r="T206" i="1" s="1"/>
  <c r="AX206" i="1"/>
  <c r="AZ206" i="1" s="1"/>
  <c r="V206" i="1"/>
  <c r="X206" i="1" s="1"/>
  <c r="AD206" i="1"/>
  <c r="AF206" i="1" s="1"/>
  <c r="AL206" i="1"/>
  <c r="AN206" i="1" s="1"/>
  <c r="CF128" i="1"/>
  <c r="BZ206" i="1"/>
  <c r="CB206" i="1" s="1"/>
  <c r="Z206" i="1"/>
  <c r="AB206" i="1" s="1"/>
  <c r="AJ128" i="1"/>
  <c r="CH206" i="1"/>
  <c r="CJ206" i="1" s="1"/>
  <c r="BF206" i="1"/>
  <c r="BH206" i="1" s="1"/>
  <c r="J129" i="1"/>
  <c r="AT206" i="1"/>
  <c r="AV206" i="1" s="1"/>
  <c r="J128" i="1"/>
  <c r="J62" i="1"/>
  <c r="AP206" i="1"/>
  <c r="AR206" i="1" s="1"/>
  <c r="N206" i="1"/>
  <c r="P206" i="1" s="1"/>
  <c r="BJ206" i="1" l="1"/>
  <c r="BL206" i="1" s="1"/>
  <c r="BR206" i="1"/>
  <c r="BT206" i="1" s="1"/>
  <c r="BV206" i="1"/>
  <c r="BX206" i="1" s="1"/>
  <c r="CP206" i="1"/>
  <c r="CR206" i="1" s="1"/>
  <c r="J177" i="1"/>
  <c r="J206" i="1" s="1"/>
  <c r="CD206" i="1"/>
  <c r="CF206" i="1" s="1"/>
  <c r="CL206" i="1"/>
  <c r="CN206" i="1" s="1"/>
  <c r="AH206" i="1"/>
  <c r="AJ206" i="1" s="1"/>
</calcChain>
</file>

<file path=xl/sharedStrings.xml><?xml version="1.0" encoding="utf-8"?>
<sst xmlns="http://schemas.openxmlformats.org/spreadsheetml/2006/main" count="1694" uniqueCount="382">
  <si>
    <t>01</t>
  </si>
  <si>
    <t>04</t>
  </si>
  <si>
    <t>01 6 02 71220</t>
  </si>
  <si>
    <t>511</t>
  </si>
  <si>
    <t>251</t>
  </si>
  <si>
    <t>521</t>
  </si>
  <si>
    <t>530</t>
  </si>
  <si>
    <t>540</t>
  </si>
  <si>
    <t>03 И 01 59300</t>
  </si>
  <si>
    <t>13</t>
  </si>
  <si>
    <t>02</t>
  </si>
  <si>
    <t>03</t>
  </si>
  <si>
    <t>99 9 00 51180</t>
  </si>
  <si>
    <t>13 2 02 71210</t>
  </si>
  <si>
    <t>05</t>
  </si>
  <si>
    <t>08</t>
  </si>
  <si>
    <t>10 2 01 73810</t>
  </si>
  <si>
    <t>09</t>
  </si>
  <si>
    <t>09 2 02 71340</t>
  </si>
  <si>
    <t>09 2 03 71350</t>
  </si>
  <si>
    <t>06</t>
  </si>
  <si>
    <t>12 3 03 73760</t>
  </si>
  <si>
    <t>12 6 02 71310</t>
  </si>
  <si>
    <t>07</t>
  </si>
  <si>
    <t>02 1 01 73020</t>
  </si>
  <si>
    <t>02 1 02 73010</t>
  </si>
  <si>
    <t>02 2 01 73040</t>
  </si>
  <si>
    <t>02 2 01 73060</t>
  </si>
  <si>
    <t>02 6 01 70650</t>
  </si>
  <si>
    <t>02 4 02 73050</t>
  </si>
  <si>
    <t>02 5 05 73220</t>
  </si>
  <si>
    <t>05 6 07 77780</t>
  </si>
  <si>
    <t>05 3 04 71120</t>
  </si>
  <si>
    <t>10</t>
  </si>
  <si>
    <t>04 2 01 71590</t>
  </si>
  <si>
    <t>04 1 01 52500</t>
  </si>
  <si>
    <t>04 1 01 71510</t>
  </si>
  <si>
    <t>04 1 02 51370</t>
  </si>
  <si>
    <t>04 1 02 52200</t>
  </si>
  <si>
    <t>04 1 02 52800</t>
  </si>
  <si>
    <t>04 1 02 72310</t>
  </si>
  <si>
    <t>04 1 02 72360</t>
  </si>
  <si>
    <t>04 1 02 72370</t>
  </si>
  <si>
    <t>04 1 02 72410</t>
  </si>
  <si>
    <t>04 1 02 72420</t>
  </si>
  <si>
    <t>04 1 02 72450</t>
  </si>
  <si>
    <t>04 1 02 72620</t>
  </si>
  <si>
    <t>04 1 02 73820</t>
  </si>
  <si>
    <t>04 1 03 72350</t>
  </si>
  <si>
    <t>областной/федеральный</t>
  </si>
  <si>
    <t>04 3 01 72850</t>
  </si>
  <si>
    <t>04 3 01 72880</t>
  </si>
  <si>
    <t>09 1 15 54850</t>
  </si>
  <si>
    <t>-</t>
  </si>
  <si>
    <t>02 1 02 73030</t>
  </si>
  <si>
    <t>04 3 01 73000</t>
  </si>
  <si>
    <t>04 3 01 74000</t>
  </si>
  <si>
    <t>04 3 02 52600</t>
  </si>
  <si>
    <t>04 3 02 72860</t>
  </si>
  <si>
    <t>04 6 02 71230</t>
  </si>
  <si>
    <t>04 6 03 71240</t>
  </si>
  <si>
    <t>04 6 04 71250</t>
  </si>
  <si>
    <t>04 6 05 71260</t>
  </si>
  <si>
    <t>04 6 06 71270</t>
  </si>
  <si>
    <t>11</t>
  </si>
  <si>
    <t>14</t>
  </si>
  <si>
    <t>99 9 00 70010</t>
  </si>
  <si>
    <t>99 9 00 70110</t>
  </si>
  <si>
    <t>02 1 04 72120</t>
  </si>
  <si>
    <t>804</t>
  </si>
  <si>
    <t>828</t>
  </si>
  <si>
    <t>806</t>
  </si>
  <si>
    <t>812</t>
  </si>
  <si>
    <t>810</t>
  </si>
  <si>
    <t>федеральный</t>
  </si>
  <si>
    <t>811</t>
  </si>
  <si>
    <t>802</t>
  </si>
  <si>
    <t>853</t>
  </si>
  <si>
    <t>814</t>
  </si>
  <si>
    <t>841</t>
  </si>
  <si>
    <t xml:space="preserve">федеральный </t>
  </si>
  <si>
    <t>830</t>
  </si>
  <si>
    <t>807</t>
  </si>
  <si>
    <t>522</t>
  </si>
  <si>
    <t>02 1 04 71120</t>
  </si>
  <si>
    <t xml:space="preserve"> - средства областного бюджета</t>
  </si>
  <si>
    <t>ВСЕГО Субсидии</t>
  </si>
  <si>
    <t>ВСЕГО Субвенции</t>
  </si>
  <si>
    <t>ВСЕГО иных межбюджетных трансфертов</t>
  </si>
  <si>
    <t>11 6 02 71290</t>
  </si>
  <si>
    <t>05 1 02 R5192</t>
  </si>
  <si>
    <t>05 1 03 R5193</t>
  </si>
  <si>
    <t>813</t>
  </si>
  <si>
    <t>808</t>
  </si>
  <si>
    <t>12</t>
  </si>
  <si>
    <t xml:space="preserve"> - субсидии из федерального бюджета</t>
  </si>
  <si>
    <t>ГРБС</t>
  </si>
  <si>
    <t>Раздел</t>
  </si>
  <si>
    <t>Подраздел</t>
  </si>
  <si>
    <t>КЦСР</t>
  </si>
  <si>
    <t>КВР</t>
  </si>
  <si>
    <t>(тыс.рублей)</t>
  </si>
  <si>
    <t>КОСГУ</t>
  </si>
  <si>
    <t>Белгородский район</t>
  </si>
  <si>
    <t>Борисовский район</t>
  </si>
  <si>
    <t>Вейделевский район</t>
  </si>
  <si>
    <t>Волоконовский район</t>
  </si>
  <si>
    <t>Ивнянский район</t>
  </si>
  <si>
    <t>Корочанский район</t>
  </si>
  <si>
    <t>Красненский район</t>
  </si>
  <si>
    <t>Красногвардейский район</t>
  </si>
  <si>
    <t>Краснояружский район</t>
  </si>
  <si>
    <t>Прохоровский район</t>
  </si>
  <si>
    <t>Ракитянский район</t>
  </si>
  <si>
    <t>Ровеньский район</t>
  </si>
  <si>
    <t>Чернянский район</t>
  </si>
  <si>
    <t>г. Белгород</t>
  </si>
  <si>
    <t>Источник бюджета</t>
  </si>
  <si>
    <t>областной</t>
  </si>
  <si>
    <t xml:space="preserve">Наименование </t>
  </si>
  <si>
    <t>ИТОГО:</t>
  </si>
  <si>
    <t>09 2 07 71380</t>
  </si>
  <si>
    <t>805</t>
  </si>
  <si>
    <t>09 1 09 73780</t>
  </si>
  <si>
    <t>09 2 08 R5600</t>
  </si>
  <si>
    <t xml:space="preserve">областные </t>
  </si>
  <si>
    <t>Федеральный</t>
  </si>
  <si>
    <t>523</t>
  </si>
  <si>
    <t>09 1 05 51350</t>
  </si>
  <si>
    <t>09 2 05 71090</t>
  </si>
  <si>
    <t>06 1 03 71120</t>
  </si>
  <si>
    <t>05 3 04 72120</t>
  </si>
  <si>
    <t>09 1 04 51340</t>
  </si>
  <si>
    <t>02 2 06 R0970</t>
  </si>
  <si>
    <t xml:space="preserve">Субвенции бюджетам муниципальных районов
и городских округов на 2019 год на осуществление отдельных государственных полномочий по рассмотрению дел об административных правонарушениях </t>
  </si>
  <si>
    <t>Субсидии бюджетам муниципальных районов на 2019 год на разработку проектно-сметной документации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</si>
  <si>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Субсидии бюджетам муниципальных районов и городских округов на 2019 год на реализацию мероприятий по обеспечению жильем молодых семей</t>
  </si>
  <si>
    <t xml:space="preserve">Субсидии бюджетам муниципальных районов на 2019 год на организацию наружного освещения населенных пунктов Белгородской области </t>
  </si>
  <si>
    <t xml:space="preserve">Субсидии бюджетам муниципальных районов и городских округов на 2019 год на поддержку альтернативных форм предоставления дошкольного образования </t>
  </si>
  <si>
    <t xml:space="preserve">Субвенции бюджетам муниципальных районов
и городских округов на 2019 год на организацию предоставления социального пособия на погребение </t>
  </si>
  <si>
    <t xml:space="preserve">Субвенции бюджетам муниципальных районов
и городских округов на 2019 год на осуществление полномочий по созданию и организации деятельности территориальных комиссий по делам несовершеннолетних и защите их прав </t>
  </si>
  <si>
    <t xml:space="preserve">Субвенции бюджетам муниципальных районов
и городских округов на 2019 год на организацию предоставления отдельных мер социальной защиты населения </t>
  </si>
  <si>
    <t>Субвенции бюджетам муниципальных районов и городских округов на 2019 год на осуществление полномочий в области охраны труда</t>
  </si>
  <si>
    <t xml:space="preserve">Субвенции бюджетам муниципальных районов и городских округов на 2019 год на организацию предоставления ежемесячных денежных компенсаций расходов по оплате жилищно-коммунальных услуг </t>
  </si>
  <si>
    <t xml:space="preserve">Субвенции бюджетам муниципальных районов и городских округов на 2019 год на государственную регистрацию актов гражданского состояния </t>
  </si>
  <si>
    <t xml:space="preserve">Субвенции бюджетам муниципальных районов и городских округов на 2019 год  на реализацию государственного стандарта общего образования </t>
  </si>
  <si>
    <t xml:space="preserve">Субвенции бюджетам муниципальных районов и городских округов на 2019 год на ежемесячное денежное вознаграждение за классное руководство </t>
  </si>
  <si>
    <t>Субвенции бюджетам муниципальных районов и городских округов на 2019 год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</si>
  <si>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районов и городских округов на 2019 год на выплату компенсации части 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</t>
  </si>
  <si>
    <t>Субвенции бюджетам муниципальных районов и городских округов на 2019 год на выплату ежемесячных денежных компенсаций расходов по оплате жилищно-коммунальных услуг отдельным категориям граждан (инвалидам и семьям, имеющим детей-инвалидов, лицам, пострадавшим от воздействия радиации, инвалидам Великой Отечественной войны и боевых действий, участникам Великой Отечественной войны, ветеранам боевых действий, членам семей погибших (умерших) инвалидов войны, участников Великой Отечественной войны и ветеранов боевых действий, лицам, награжденным знаком «Жителю блокадного Ленинграда»)</t>
  </si>
  <si>
    <t xml:space="preserve">Субвенции бюджетам муниципальных районов и городских округов на 2019 год на выплату ежемесячных денежных компенсаций расходов по оплате жилищно-коммунальных услуг отдельным категориям граждан </t>
  </si>
  <si>
    <t>Субвенции бюджетам муниципальных районов и городских округов на 2019 год на возмещение расходов по гарантированному перечню услуг по погребению  в рамках ст. 12 Федерального закона от 12.01.1996 № 8-ФЗ</t>
  </si>
  <si>
    <t xml:space="preserve">Субвенции бюджетам муниципальных районов и городских округов на 2019 год на социальную поддержку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</t>
  </si>
  <si>
    <t>Субвенции бюджетам муниципальных районов и городских округов на 2019 год на организацию транспортного обслуживания населения в пригородном межмуниципальном сообщении</t>
  </si>
  <si>
    <t xml:space="preserve">Субвенции бюджетам муниципальных районов и городских округов на 2019 год на оказание содействия достижению целевых показателей реализации региональных программ развития агропромышленного комплекса в рамках возмещения части процентной ставки по долгосрочным, среднесрочным и краткосрочным кредитам, взятым малыми формами хозяйствования </t>
  </si>
  <si>
    <t>Субвенции бюджетам муниципальных районов и городских округов  на 2019 год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</si>
  <si>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2019 год на осуществление полномочий по первичному воинскому учету на территориях, где отсутствуют военные комиссариаты </t>
  </si>
  <si>
    <t xml:space="preserve">Субвенции бюджетам муниципальных районов и городских округов на 2019 год на мероприятия по проведению оздоровительной кампании детей </t>
  </si>
  <si>
    <t xml:space="preserve">Субвенции бюджетам муниципальных районов
и городских округов на 2019 год на выплату ежемесячных пособий гражданам, имеющим детей </t>
  </si>
  <si>
    <t xml:space="preserve">Субвенции бюджетам муниципальных районов и городских округов на 2019 год на выплату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</t>
  </si>
  <si>
    <t>Субвенции бюджетам муниципальных районов и городских округов на 2019 год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</si>
  <si>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и городских округов на 2019 год на  осуществление дополнительных мер социальной защиты семей, родивших третьего и последующих детей, по предоставлению материнского (семейного) капитала</t>
  </si>
  <si>
    <t>Субвенции бюджетам муниципальных районов и городских округов на 2019 год на осуществление полномочий субъекта Российской Федерации на осуществление мер социальной защиты многодетных семей</t>
  </si>
  <si>
    <t xml:space="preserve">Субвенции бюджетам муниципальных районов и городских округов  на 2019 год на предоставление материальной и иной помощи для погребения </t>
  </si>
  <si>
    <t>Субвенции бюджетам муниципальных районов и городских округов на 2019 год на выплату пособия лицам, которым присвоено звание «Почетный гражданин Белгородской области»</t>
  </si>
  <si>
    <t xml:space="preserve">Субвенции бюджетам муниципальных районов и городских округов на 2019 год по осуществлению ежегодной денежной выплаты лицам, награжденным нагрудным знаком «Почетный донор России» </t>
  </si>
  <si>
    <t>Субвенции бюджетам муниципальных районов и городских округов на 2019 год на выплату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</si>
  <si>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 xml:space="preserve">Субвенции бюджетам муниципальных районов и городских округов на 2019 год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</si>
  <si>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и городских округов на 2019 год на осуществление полномочий субъекта Российской Федерации на осуществление мер по социальной защите граждан, являющихся усыновителями  </t>
  </si>
  <si>
    <t xml:space="preserve">Субвенции бюджетам муниципальных районов и городских округов на 2019 год на содержание ребенка в семье опекуна, приемной семье, семейном детском доме, а также на вознаграждение, причитающееся приемному родителю, оплату труда родителя-воспитателя </t>
  </si>
  <si>
    <t>Субвенции бюджетам муниципальных районов на 2019 год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</si>
  <si>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бюджетам муниципальных районов и городских округов на 2019 год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населённых пунктах, рабочих посёлках (поселках городского типа) на территории Белгородской области </t>
  </si>
  <si>
    <t>04 2 01 71690</t>
  </si>
  <si>
    <t>федеральные</t>
  </si>
  <si>
    <t>99 9 00 51200</t>
  </si>
  <si>
    <t>12 2 02 R0160</t>
  </si>
  <si>
    <t>05 1 06 72120</t>
  </si>
  <si>
    <t>04 2 02 71120</t>
  </si>
  <si>
    <t>11 7 01 R5670</t>
  </si>
  <si>
    <t>реализация мероприятий по устойчивому развитию сельских территорий  (водоснабжения в сельской местности)</t>
  </si>
  <si>
    <t>реализация мероприятий по устойчивому развитию сельских территорий (развитие сети плоскостных спортивных сооружений)</t>
  </si>
  <si>
    <t>реализация мероприятий по устойчивому развитию сельских территорий (грантовая поддержка местных инициатив граждан, проживающих в сельской местности)</t>
  </si>
  <si>
    <t>06 2 04 R4950</t>
  </si>
  <si>
    <t>Субвенции бюджетам муниципальных районов и городских округов на 2020 год на осуществление деятельности по опеке и попечительству в отношении совершеннолетних лиц</t>
  </si>
  <si>
    <t>Субвенции бюджетам муниципальных районов и городских округов на 2020 год на осуществление деятельности по опеке и попечительству в отношении несовершеннолетних и лиц из числа детей-сирот и детей, оставшихся без попечения родителей</t>
  </si>
  <si>
    <t>05 3 04 R4670</t>
  </si>
  <si>
    <t>99 9 00 R5110</t>
  </si>
  <si>
    <t>Субсидии бюджетам муниципального района и городского округа на 2019 год на мероприятия в области использования и охраны водных объектов</t>
  </si>
  <si>
    <t>Субвенции бюджетам муниципальных районов и городских округов на 2019 год на осуществление мер социальной защиты отдельных категорий работников учреждений, занятых в секторе социального обслуживания, проживающих и (или) работающих в сельской местности</t>
  </si>
  <si>
    <t>Иные межбюджетные трансферты бюджетам муниципальных районов и городских округов на 2019 год на обеспечение видеонаблюдением аудиторий пунктов проведения единого государственного экзамена</t>
  </si>
  <si>
    <t xml:space="preserve">Иные межбюджетные трансферты бюджетам  муниципальных районов и городских округов на 2019 год на выплату единовременной адресной помощи женщинам, находящимся в трудной жизненной ситуации и сохранившим беременность </t>
  </si>
  <si>
    <t>Субвенции бюджетам муниципальных районов и городских округов на 2019 год на компенсацию отдельным категориям граждан  оплаты взноса на капитальный ремонт общего имущества в многоквартирном доме</t>
  </si>
  <si>
    <t>17 1 02 72120</t>
  </si>
  <si>
    <t>17 1 02 71120</t>
  </si>
  <si>
    <t>02 3 03 72120</t>
  </si>
  <si>
    <t>05 5 05 R4660</t>
  </si>
  <si>
    <t xml:space="preserve">областной </t>
  </si>
  <si>
    <t>09 1 14 71390</t>
  </si>
  <si>
    <t>12 3 04 71410</t>
  </si>
  <si>
    <t>Субвенции бюджетам муниципальных районов и городских округов на 2019 год на предоставление гражданам   субсидий на оплату жилого помещения и коммунальных услуг</t>
  </si>
  <si>
    <t>99 9 00 70020</t>
  </si>
  <si>
    <t>10 1 05 72150</t>
  </si>
  <si>
    <t>05 6 04 R5194</t>
  </si>
  <si>
    <t>09 1 05 51760</t>
  </si>
  <si>
    <t>10 1 05 72110</t>
  </si>
  <si>
    <t>Субсидии  бюджетам  муниципальных районов и городских округов на 2019 год на капитальный ремонт и ремонт автомобильных дорог общего пользования  населенных пунктов</t>
  </si>
  <si>
    <t xml:space="preserve">оснащение музыкальными инструментами детских школ искусств </t>
  </si>
  <si>
    <t>комплектование книжных фондов муниципальных общедоступных библиотек   и государственных центральных библиотек городов субъектов Российской Федерации</t>
  </si>
  <si>
    <t>05 6 04 R5195</t>
  </si>
  <si>
    <t>подключение муниципальных  общедоступных библиотек и государственных центральных библиотек в субъектах Российской Федерации к информационно-телекоммуникационной сети "Интернет" и развитие  библиотечного дела с учетом задачи расширения информационных технологий и оцифровки</t>
  </si>
  <si>
    <t>государственная поддержка лучших сельских учреждений культуры</t>
  </si>
  <si>
    <t>государственная поддержка лучших работников муниципальных учреждений культуры, находящихся н территории сельских поселений</t>
  </si>
  <si>
    <t>Субсидии бюджетам муниципальных районов и городских округов на 2019 год на реализацию мероприятий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</si>
  <si>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Субвенции бюджетам муниципальных районов и городских округов на 2019 год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</si>
  <si>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06 2 03 72120</t>
  </si>
  <si>
    <t>06 1 03 72120</t>
  </si>
  <si>
    <t>Алексевский го</t>
  </si>
  <si>
    <t>Валуйский го</t>
  </si>
  <si>
    <t>Грайворонский го</t>
  </si>
  <si>
    <t xml:space="preserve"> Губкинский го</t>
  </si>
  <si>
    <t>Новооскольский го</t>
  </si>
  <si>
    <t>Старооскольский го</t>
  </si>
  <si>
    <t>Шебекинский го</t>
  </si>
  <si>
    <t>Яковлевский го</t>
  </si>
  <si>
    <t>Субсидии из областного бюджета бюджетам муниципальных районов и городских округов на повышение оплаты труда работникам учреждений культуры на 2019 год</t>
  </si>
  <si>
    <t>Субсидий бюджетам 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на 2019 год и плановый период 2019 и 2020 годов</t>
  </si>
  <si>
    <t>Субсидии бюджетам муниципальных районов на 2019 год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</si>
  <si>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муниципальных районов и городских округов на 2019 год на реализацию мероприятий по благоустройству дворовых и придворовых территорий многоквартирных домов</t>
  </si>
  <si>
    <t>Субсидии бюджетам муниципальных районов и городских округов на 2019 год на обеспечение мероприятий по переселению граждан из аварийного жилищного фонда</t>
  </si>
  <si>
    <t>Субсидии бюджету муниципального района на 2019 год на поддержку обустройства мест массового отдыха населения (городских парков)</t>
  </si>
  <si>
    <t xml:space="preserve">Субвенции бюджетам муниципальных районов на осуществление полномочий по расчету и предоставлению дотаций на выравнивание бюджетной обеспеченности поселений  на 2019 год </t>
  </si>
  <si>
    <t>Субвенции бюджетам муниципальных районов и городских округов  на организацию предоставления мер по поддержке сельскохозяйственного производства на 2019 год</t>
  </si>
  <si>
    <t>Субвенции бюджетам городских округов на 2019 год на обеспечение жильем граждан, уволенных с военной службы (службы), и приравненным к ним лиц</t>
  </si>
  <si>
    <t>Субвенции бюджетам муниципальных районов и городских округов на 2019 год на оплату ежемесячных денежных выплат ветеранам труда, ветеранам военной службы</t>
  </si>
  <si>
    <t>Субвенции бюджетам муниципальных районов и городских округов на 2019 год на оплату ежемесячных денежных выплат труженикам тыла</t>
  </si>
  <si>
    <t>Субвенции бюджетам муниципальных районов и городских округов на 2019 год на оплату ежемесячных денежных выплат реабилитированным лицам и  лицам, признанным пострадавшими от политических репрессий</t>
  </si>
  <si>
    <t>Субвенции бюджетам муниципальных районов и городских округов на 2019 год на оплату ежемесячных денежных выплат лицам, родившимся в период с 22 июня 1923 года по 3 сентября 1945 года (Дети войны)</t>
  </si>
  <si>
    <t>Субвенции бюджетам муниципальных районов и городских округов на 2019 год на 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</si>
  <si>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 xml:space="preserve">Субвенции бюджетам муниципальных районов и городских округов на 2019 год на осуществление полномочий по обеспечению жильем отдельных категорий граждан, установленных Федеральными законами от 12 января 1995 года №5-ФЗ "О ветеранах" </t>
  </si>
  <si>
    <t xml:space="preserve">Субвенции бюджетам муниципальных районов и городских округов на 2019 год на обеспечение равной доступности услуг общественного транспорта на территории Белгородской области для отдельным категорий граждан, оказание мер социальной поддержки которым относится к ведению Российской Федерации и субъектов Российской Федерации </t>
  </si>
  <si>
    <t>Субсидии бюджету городского округа на 2019 год на реализации мероприятий национального проекта "Малое и среднее предпринимательство и поддержка индивидуальной предпринимательской инициативы"</t>
  </si>
  <si>
    <t>Субсидии бюджетам муниципальных районов на 2019 год на обеспечение развития и укрепление материально-технической базы домов культуры в населённых пунктах с числом жителей до 50 тысяч человек</t>
  </si>
  <si>
    <t xml:space="preserve">Субсидии бюджетам городских округов на 2019 год на государственную  поддержку спортивных организаций, осуществляющих подготовку спортивного резерва для сборных команд Российской Федерации </t>
  </si>
  <si>
    <t xml:space="preserve">Дотация на выравнивание бюджетной обеспеченности муниципальных районов (городских округов) на 2019 год  </t>
  </si>
  <si>
    <t>Дотация на поддержку мер по обеспечению сбалансированности бюджетов городских округов на 2019 год</t>
  </si>
  <si>
    <t>Субвенции бюджетам муниципальных районов и городских округов для осуществления полномочий по обеспечению права граждан на социальное обслуживание  на 2019 год</t>
  </si>
  <si>
    <t>Субвенции бюджетам муниципальных районов и городских округов  на выплату пособий малоимущим гражданам и гражданам, оказавшимся в трудной жизненной ситуации на 2019 год</t>
  </si>
  <si>
    <t>Субсидии бюджетам муниципальных районов и городских округов на создание эффективных механизмов управления в области обращения с твердыми коммунальными отходами на 2019 год</t>
  </si>
  <si>
    <t>Субсидии бюджетам муниципальных районов и городских округов на 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на 2019 год</t>
  </si>
  <si>
    <t>16 1 F2 55550</t>
  </si>
  <si>
    <t>08 3 I5 55270</t>
  </si>
  <si>
    <t>Субсидии бюджетам муниципальных районов и городских округов на государственную поддержку отрасли культура (обеспечениедетских музыкальных, художественных, хореографических школ, школ искусств, училищ необходимыми инструментами, оборудованием и материалами) на 2019 год</t>
  </si>
  <si>
    <t>Субсидии на разработку проектно-сметной документации на рекультивацию объектов накопленного вреда окружающей среде"</t>
  </si>
  <si>
    <t>12 7 01 71430</t>
  </si>
  <si>
    <t>02 3 A1 55196</t>
  </si>
  <si>
    <t>государственная поддержка учреждений культуры специализированным автотранспортом для обслуживания населения, в том числе сельского населения</t>
  </si>
  <si>
    <t>05 3 A1 55190</t>
  </si>
  <si>
    <t>04 3 05 71370</t>
  </si>
  <si>
    <t>04 3 P1 50840</t>
  </si>
  <si>
    <t>06 2 P5 50810</t>
  </si>
  <si>
    <t>06 2 P5 52290</t>
  </si>
  <si>
    <t>10 1 R1 53930</t>
  </si>
  <si>
    <t xml:space="preserve">10 1 05 72140       </t>
  </si>
  <si>
    <t>512</t>
  </si>
  <si>
    <t>Субвенции бюджетам муниципальных районов и городских округов на 2019 год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</si>
  <si>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и городских округов на 2019 год на выплату государственных 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</si>
  <si>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04 3 01 53800</t>
  </si>
  <si>
    <t>Областной /федеральный</t>
  </si>
  <si>
    <t>Субсидии бюджетам муниципальных районов и городских округов на 2019 год на реализацию программ формирования современной городской среды</t>
  </si>
  <si>
    <t xml:space="preserve">99 9 00 72120 </t>
  </si>
  <si>
    <t>09 2 G5 52430</t>
  </si>
  <si>
    <t xml:space="preserve">федеральные </t>
  </si>
  <si>
    <t>02 2 E2 50970</t>
  </si>
  <si>
    <t>02 2 Е2 Е0000</t>
  </si>
  <si>
    <t>02 3 03 71120</t>
  </si>
  <si>
    <t>05 4 04 72220</t>
  </si>
  <si>
    <t>03 3 08 71120</t>
  </si>
  <si>
    <t xml:space="preserve">11 </t>
  </si>
  <si>
    <t>06 1 Р5 54950</t>
  </si>
  <si>
    <t>в рамках непрограммного направления Субсидии на софинансирование капитального ремонта объектов муниципальной собственности</t>
  </si>
  <si>
    <t xml:space="preserve">Субсидии бюджетам муниципальных районов и городских округов на 2019 год на реализацию мероприятий по строительству, реконструкции, приобретению объектов недвижимого имущества и капитальному ремонту объектов социальной сферы местного значения </t>
  </si>
  <si>
    <t xml:space="preserve">  в рамках подпрограммы  «Стимулирование развития жилищного строительства на территории Белгородской области», государственной программы «Обеспечение доступным и комфортным жильем и коммунальными услугами жителей Белгородской области» </t>
  </si>
  <si>
    <t xml:space="preserve">  в рамках подпрограммы  «Создание условий для обеспечения населения качественными услугами жилищно-коммунального хозяйства», государственной программы «Обеспечение доступным и комфортным жильем и коммунальными услугами жителей Белгородской области» </t>
  </si>
  <si>
    <t xml:space="preserve">  в рамках подпрограммы «Развитие дошкольного образования» государственной программы Белгородской области  «Развитие образования Белгородской области»</t>
  </si>
  <si>
    <t xml:space="preserve">  в рамках подпрограммы «Развитие общего образования» государственной программы Белгородской области  «Развитие образования Белгородской области»</t>
  </si>
  <si>
    <t>в рамках подпрограммы «Развитие общего образования» государственной программы Белгородской области  «Развитие образования Белгородской области»</t>
  </si>
  <si>
    <t>в рамках подпрограммы «Обеспечение создания новых мест в общеобразовательных организациях Белгородской области» государственной программы Белгородской области  «Создание новых мест в общеобразовательных организациях Белгородской области»</t>
  </si>
  <si>
    <t>в рамках подпрограммы «Развитие дополнительного образования детей» государственной программы Белгородской области  «Развитие образования Белгородской области»</t>
  </si>
  <si>
    <t>в рамках подпрограммы «Развитие Библиотечного дела» государственной программы Белгородской области  «Развитие культуры и искусства Белгородской области»</t>
  </si>
  <si>
    <t>в рамках подпрограммы «Культурно-досуговая деятельность и народное творчество» государственной программы Белгородской области  «Развитие культуры и искусства Белгородской области»</t>
  </si>
  <si>
    <t xml:space="preserve">08 </t>
  </si>
  <si>
    <t xml:space="preserve">05 3 А1 55190 </t>
  </si>
  <si>
    <t>05 3 А1 А0000</t>
  </si>
  <si>
    <t>в рамках подпрограммы «Государственная охрана, сохранение и популяризация объектов культурного наследия (памятников истории и культуры)» государственной программы Белгородской области  «Развитие культуры и искусства Белгородской области»</t>
  </si>
  <si>
    <t>в рамках подпрограммы «Развитие первичной медико-санитарной помощи» государственной программы Белгородской области  «Развитие здравоохранения Белгородской области»</t>
  </si>
  <si>
    <t>в рамках подпрограммы «Модернизация и развитие социального обслуживания населения» государственной программы Белгородской области  «Социальная поддержка граждан в Белгородской области»</t>
  </si>
  <si>
    <t xml:space="preserve">  в рамках подпрограммы «Развитие физической культуры и массового спорта» государственной программы Белгородской области  «Развитие физической культуры и спорта Белгородской области»</t>
  </si>
  <si>
    <t xml:space="preserve">  в рамках подпрограммы «Развитие системы подготовки спортивного резерва и спорта высших достижений» государственной программы Белгородской области  «Развитие физической культуры и спорта Белгородской области»</t>
  </si>
  <si>
    <t>в рамках подпрограммы «Культурно-досуговая деятельность и народное творчество» национального проекта «Культура»</t>
  </si>
  <si>
    <t>Субсидии бюджетам муниципальных районов и городских округов на 2019 год на  проведение комплексных кадастровых работ</t>
  </si>
  <si>
    <t>Субсидии  бюджетам  муниципальных районов и городских округов на 2019 год на капитальный ремонт и ремонт автомобильных дорог общего пользования  населенных пунктов, а также капитального ремонта и ремонта дворовых территорий многоквартирных домов, проездов к дворовым территориям многоквартирных домов  населенных пунктов</t>
  </si>
  <si>
    <t xml:space="preserve">99 9 00 70550 </t>
  </si>
  <si>
    <t>Мероприятия по очистке шахтных колодцев, а также благоустройству прилегающей к ним территории на территориях муниципальных образований области</t>
  </si>
  <si>
    <t>02 3 Е2 70550</t>
  </si>
  <si>
    <t>Резервный фонд (Гранты)</t>
  </si>
  <si>
    <t>Иные межбюджетные трансферты бюджетам муниципальных районов и городских округов на организацию и проведение областных конкурсов по благоустройству муниципальных образований области</t>
  </si>
  <si>
    <t xml:space="preserve">Иные межбюджетные трансферты бюджетам муниципальных районов и городских округов на на финансовое обеспечение дорожной деятельности в рамках национального проекта "Безопасные и качественные автомобильные дороги" </t>
  </si>
  <si>
    <t>02 1 P2 52320</t>
  </si>
  <si>
    <t>05 2 04 71120</t>
  </si>
  <si>
    <t>в рамках подпрограммы «Развитие музейного дела» государственной программы Белгородской области  «Развитие культуры и искусства Белгородской области»</t>
  </si>
  <si>
    <t>04 6 01 72120</t>
  </si>
  <si>
    <t xml:space="preserve">Иные межбюджетные трансферты бюджетам муниципальных районов и городских округов на создание модельных муниципальных библиотек </t>
  </si>
  <si>
    <t>05 1 А1 54540</t>
  </si>
  <si>
    <t>05 6 02 74010</t>
  </si>
  <si>
    <t>Иные межбюджетные трансферты бюджетам муниципальных районов и городских округов по итогам областного конкурса на присуждение грантов любительским творчнским коллективам (национальный проект)</t>
  </si>
  <si>
    <t>09 2 04 71360</t>
  </si>
  <si>
    <t>Аллея трудовой славы</t>
  </si>
  <si>
    <t>15 5 01 71120</t>
  </si>
  <si>
    <t xml:space="preserve">Субвенции бюджетам  городских округов на 2019 год на осуществление полномочий по обеспечению жильем отдельных категорий граждан, установленных Федеральными законами от 24 ноября 1995 года №181-ФЗ "О социальной защите инвалидов Российской Федерации" </t>
  </si>
  <si>
    <t xml:space="preserve">Иные межбюджетные трансферты бюджетам муниципальных районов и городских округов на присуждение грантов Губернатора Белгородской области для реализации проектов, направленных на развитие сельской культуры </t>
  </si>
  <si>
    <t>05 6 А2 А0000</t>
  </si>
  <si>
    <t xml:space="preserve">01 </t>
  </si>
  <si>
    <t>99 9 00 70550</t>
  </si>
  <si>
    <t xml:space="preserve">Иные межбюджетные трансферты бюджетам муниципальных районов и городских округов в форме иных дотаций по итогам оценки эффективности деятельности органов местного самоуправления </t>
  </si>
  <si>
    <t>825</t>
  </si>
  <si>
    <t xml:space="preserve">14 </t>
  </si>
  <si>
    <t>15 6 04 71330</t>
  </si>
  <si>
    <t>10 1 R1 R0001</t>
  </si>
  <si>
    <t xml:space="preserve">Областной </t>
  </si>
  <si>
    <t>16 1 F2 54240</t>
  </si>
  <si>
    <t>Иные межбюджетные трансферты бюджетам муниципальных районов и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</si>
  <si>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Резервный фонд (транспортные расходы на дачные перевозки в выходные и праздничные дни)</t>
  </si>
  <si>
    <t>Субсидии на капитальный ремонт и ремонт автомобильных дорог общего пользования местного значения</t>
  </si>
  <si>
    <t>Субсидии  бюджетам  городских округов на приобретение спортивного оборудования и инвентаря для приведения организаций спортивногой подготовки в нормативное состояние</t>
  </si>
  <si>
    <t>Резервный фонд (Борисовка приобретение жилого помещения многодетной семье</t>
  </si>
  <si>
    <t>Резервный фонд (приобрет спецавтотранспорта)</t>
  </si>
  <si>
    <t>09 1 08 70550</t>
  </si>
  <si>
    <t>обустройство и восстановление воинских захоронений, находящихся в государственной собственности</t>
  </si>
  <si>
    <t>05 2 06 R2990</t>
  </si>
  <si>
    <t xml:space="preserve">Субсидии бюджетам городских округов на осуществление образовательной деятельности по общеобразовательным программам дополнительного образования детей социально ориентированным некоммерческим организациям </t>
  </si>
  <si>
    <t>02 3 01 73070</t>
  </si>
  <si>
    <t>Субсидии бюджетам муниципальных районов и городских округов на реализацию проектов, реализуемых территориальным общественным самоуправлением в муниципальных образованиях Белгородской области</t>
  </si>
  <si>
    <t>07 5 01 71420</t>
  </si>
  <si>
    <t>Иные межбюджетные трансферты бюджету городского округа на финансовое обеспечение дорожной деятельности</t>
  </si>
  <si>
    <t>10 1 02 53900</t>
  </si>
  <si>
    <t xml:space="preserve">Субсидии бюджетам муниципальных районов и городских округов на обеспечение мероприятий по переселению граждан из аварийного жилищного фонда </t>
  </si>
  <si>
    <t>09 1 F3 67483</t>
  </si>
  <si>
    <t>09 1 F3 67484</t>
  </si>
  <si>
    <t>Субсидии бюджетам муниципальных районов и городских округов на реализацию мероприятий по созданию условий для повышения благоустройства городских и сельских территорий Белгородской области</t>
  </si>
  <si>
    <t>99 9 00 71320</t>
  </si>
  <si>
    <t>Субсидии бюджетам муниципальных районов и городских округов на на реализацию мероприятий по управлению государственной собственностью, кадастровой оценке, землеустройству и землепользования</t>
  </si>
  <si>
    <t>99 9 00 70460</t>
  </si>
  <si>
    <t>федеральные фонд</t>
  </si>
  <si>
    <t>резервный фонд (Прохоровка)</t>
  </si>
  <si>
    <t>17 1 02 70550</t>
  </si>
  <si>
    <t>Иные межбюджетные трансферты бюджету муниципального района наипремирование победителей Всероссийского конкурса "Лучшая муниципальная практика"</t>
  </si>
  <si>
    <t>99 9 00 53990</t>
  </si>
  <si>
    <t>Резервный фонд (погашение кредиторской задолженности за ком услуги) 583-рп</t>
  </si>
  <si>
    <t>Резервный фонд (памятники )508-рп</t>
  </si>
  <si>
    <t>Резервный фонд (з/п новый оскол )692-рп</t>
  </si>
  <si>
    <t>Утвержденный план на 2019 год</t>
  </si>
  <si>
    <t>Уточненный план на 2019 год</t>
  </si>
  <si>
    <t>Исполнено за  2019 год</t>
  </si>
  <si>
    <t xml:space="preserve"> Утвержденный план на 2019 год</t>
  </si>
  <si>
    <t xml:space="preserve">% выполнения по состоянию на 01.01.2020 года </t>
  </si>
  <si>
    <t>810,811</t>
  </si>
  <si>
    <t>04 1 01 72510,
04 1 01 72520,
04 1 01 72530,
04 1 01 72540</t>
  </si>
  <si>
    <t>11 И 02 R5430,
11 И 02 73720</t>
  </si>
  <si>
    <t>807,
812</t>
  </si>
  <si>
    <t>09 1 07 R0820,
09 1 07 70820</t>
  </si>
  <si>
    <t>04 3 02 72870,
04 3 02 72890</t>
  </si>
  <si>
    <t>Сводные данные о расходах бюджета Белгородской области на предоставление межбюджетных трансфертов бюджетам муниципальных образований по состоянию на 01 января 2020 года</t>
  </si>
  <si>
    <t>04 1 01 R4620,
04 1 01 74620</t>
  </si>
  <si>
    <t>04,
10</t>
  </si>
  <si>
    <t>08,
03</t>
  </si>
  <si>
    <t>04 1 02 72430,
04 1 02 72440</t>
  </si>
  <si>
    <t>810,
811,
813</t>
  </si>
  <si>
    <t>10,
08,
10</t>
  </si>
  <si>
    <t>06,
01</t>
  </si>
  <si>
    <t>04 5 01 R0270,
04 5 01 70270,</t>
  </si>
  <si>
    <t>09 1 06 R4970,
09 1 06 73770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</si>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</sst>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"/>
    <numFmt numFmtId="166" formatCode="#,##0.00&quot;р.&quot;"/>
  </numFmts>
  <fonts count="3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i/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CFFCC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</cellStyleXfs>
  <cellXfs count="462">
    <xf numFmtId="0" fontId="0" fillId="0" borderId="0" xfId="0"/>
    <xf numFmtId="0" fontId="2" fillId="0" borderId="0" xfId="1" applyFont="1"/>
    <xf numFmtId="0" fontId="1" fillId="0" borderId="0" xfId="1" applyFont="1"/>
    <xf numFmtId="0" fontId="1" fillId="0" borderId="0" xfId="1" applyFont="1" applyBorder="1"/>
    <xf numFmtId="0" fontId="1" fillId="0" borderId="0" xfId="1" applyFont="1" applyFill="1"/>
    <xf numFmtId="164" fontId="4" fillId="0" borderId="0" xfId="1" applyNumberFormat="1" applyFont="1"/>
    <xf numFmtId="0" fontId="10" fillId="0" borderId="0" xfId="1" applyFont="1" applyFill="1"/>
    <xf numFmtId="0" fontId="7" fillId="0" borderId="0" xfId="1" applyFont="1" applyFill="1"/>
    <xf numFmtId="0" fontId="7" fillId="0" borderId="0" xfId="1" applyFont="1" applyFill="1" applyBorder="1"/>
    <xf numFmtId="49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1" fillId="0" borderId="0" xfId="1" applyFont="1" applyFill="1" applyBorder="1"/>
    <xf numFmtId="49" fontId="3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2" fontId="13" fillId="0" borderId="1" xfId="1" applyNumberFormat="1" applyFont="1" applyFill="1" applyBorder="1" applyAlignment="1">
      <alignment horizontal="left" vertical="top" wrapText="1"/>
    </xf>
    <xf numFmtId="0" fontId="2" fillId="0" borderId="0" xfId="1" applyNumberFormat="1" applyFont="1"/>
    <xf numFmtId="0" fontId="9" fillId="0" borderId="0" xfId="1" applyFont="1" applyFill="1" applyBorder="1"/>
    <xf numFmtId="0" fontId="10" fillId="0" borderId="0" xfId="1" applyFont="1" applyFill="1" applyBorder="1"/>
    <xf numFmtId="0" fontId="1" fillId="0" borderId="1" xfId="1" applyFont="1" applyFill="1" applyBorder="1"/>
    <xf numFmtId="0" fontId="7" fillId="0" borderId="1" xfId="1" applyFont="1" applyFill="1" applyBorder="1"/>
    <xf numFmtId="4" fontId="1" fillId="0" borderId="0" xfId="1" applyNumberFormat="1" applyFont="1" applyFill="1" applyBorder="1"/>
    <xf numFmtId="4" fontId="1" fillId="0" borderId="0" xfId="1" applyNumberFormat="1" applyFont="1" applyFill="1"/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 applyBorder="1"/>
    <xf numFmtId="2" fontId="7" fillId="0" borderId="0" xfId="1" applyNumberFormat="1" applyFont="1" applyFill="1"/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left" vertical="top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4" fontId="20" fillId="0" borderId="1" xfId="1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/>
    </xf>
    <xf numFmtId="4" fontId="4" fillId="0" borderId="8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16" fillId="3" borderId="6" xfId="1" applyNumberFormat="1" applyFont="1" applyFill="1" applyBorder="1" applyAlignment="1">
      <alignment horizontal="left" vertical="center" wrapText="1"/>
    </xf>
    <xf numFmtId="4" fontId="13" fillId="3" borderId="7" xfId="1" applyNumberFormat="1" applyFont="1" applyFill="1" applyBorder="1" applyAlignment="1">
      <alignment horizontal="left" vertical="top" wrapText="1"/>
    </xf>
    <xf numFmtId="4" fontId="3" fillId="3" borderId="7" xfId="1" applyNumberFormat="1" applyFont="1" applyFill="1" applyBorder="1" applyAlignment="1">
      <alignment horizontal="center" vertical="center" wrapText="1"/>
    </xf>
    <xf numFmtId="49" fontId="13" fillId="3" borderId="7" xfId="1" applyNumberFormat="1" applyFont="1" applyFill="1" applyBorder="1" applyAlignment="1">
      <alignment horizontal="left" vertical="top" wrapText="1"/>
    </xf>
    <xf numFmtId="49" fontId="3" fillId="3" borderId="7" xfId="1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6" xfId="1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21" fillId="0" borderId="0" xfId="1" applyFont="1" applyAlignment="1">
      <alignment horizontal="left" vertical="top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6" xfId="1" applyNumberFormat="1" applyFont="1" applyFill="1" applyBorder="1" applyAlignment="1">
      <alignment horizontal="left" vertical="top" wrapText="1"/>
    </xf>
    <xf numFmtId="49" fontId="13" fillId="5" borderId="7" xfId="1" applyNumberFormat="1" applyFont="1" applyFill="1" applyBorder="1" applyAlignment="1">
      <alignment horizontal="left" vertical="top" wrapText="1"/>
    </xf>
    <xf numFmtId="49" fontId="5" fillId="5" borderId="7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49" fontId="6" fillId="0" borderId="2" xfId="1" applyNumberFormat="1" applyFont="1" applyFill="1" applyBorder="1" applyAlignment="1">
      <alignment horizontal="center" vertical="center" wrapText="1"/>
    </xf>
    <xf numFmtId="49" fontId="3" fillId="0" borderId="1" xfId="1" quotePrefix="1" applyNumberFormat="1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9" xfId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top" wrapText="1"/>
    </xf>
    <xf numFmtId="49" fontId="3" fillId="3" borderId="22" xfId="1" applyNumberFormat="1" applyFont="1" applyFill="1" applyBorder="1" applyAlignment="1">
      <alignment horizontal="center" vertical="center" wrapText="1"/>
    </xf>
    <xf numFmtId="2" fontId="3" fillId="0" borderId="20" xfId="1" applyNumberFormat="1" applyFont="1" applyFill="1" applyBorder="1" applyAlignment="1">
      <alignment horizontal="left" vertical="top" wrapText="1"/>
    </xf>
    <xf numFmtId="49" fontId="3" fillId="0" borderId="20" xfId="1" applyNumberFormat="1" applyFont="1" applyFill="1" applyBorder="1" applyAlignment="1">
      <alignment horizontal="left" vertical="top" wrapText="1"/>
    </xf>
    <xf numFmtId="0" fontId="5" fillId="0" borderId="20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vertical="top" wrapText="1"/>
    </xf>
    <xf numFmtId="49" fontId="5" fillId="0" borderId="20" xfId="1" applyNumberFormat="1" applyFont="1" applyFill="1" applyBorder="1" applyAlignment="1">
      <alignment horizontal="left" vertical="top" wrapText="1"/>
    </xf>
    <xf numFmtId="165" fontId="3" fillId="0" borderId="14" xfId="1" applyNumberFormat="1" applyFont="1" applyFill="1" applyBorder="1" applyAlignment="1">
      <alignment horizontal="left" vertical="top" wrapText="1"/>
    </xf>
    <xf numFmtId="0" fontId="13" fillId="0" borderId="15" xfId="1" applyNumberFormat="1" applyFont="1" applyFill="1" applyBorder="1" applyAlignment="1">
      <alignment horizontal="left" vertical="top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12" fillId="5" borderId="23" xfId="1" applyNumberFormat="1" applyFont="1" applyFill="1" applyBorder="1" applyAlignment="1">
      <alignment horizontal="left" vertical="top" wrapText="1"/>
    </xf>
    <xf numFmtId="49" fontId="13" fillId="5" borderId="22" xfId="1" applyNumberFormat="1" applyFont="1" applyFill="1" applyBorder="1" applyAlignment="1">
      <alignment horizontal="left" vertical="top" wrapText="1"/>
    </xf>
    <xf numFmtId="49" fontId="5" fillId="5" borderId="22" xfId="1" applyNumberFormat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vertical="top" wrapText="1"/>
    </xf>
    <xf numFmtId="4" fontId="4" fillId="0" borderId="21" xfId="1" applyNumberFormat="1" applyFont="1" applyFill="1" applyBorder="1" applyAlignment="1">
      <alignment horizontal="center" vertical="center"/>
    </xf>
    <xf numFmtId="4" fontId="22" fillId="0" borderId="1" xfId="1" applyNumberFormat="1" applyFont="1" applyFill="1" applyBorder="1" applyAlignment="1">
      <alignment horizontal="center" vertical="center"/>
    </xf>
    <xf numFmtId="4" fontId="22" fillId="0" borderId="21" xfId="1" applyNumberFormat="1" applyFont="1" applyFill="1" applyBorder="1" applyAlignment="1">
      <alignment horizontal="center" vertical="center"/>
    </xf>
    <xf numFmtId="49" fontId="17" fillId="2" borderId="23" xfId="1" applyNumberFormat="1" applyFont="1" applyFill="1" applyBorder="1" applyAlignment="1">
      <alignment horizontal="left" vertical="top" wrapText="1"/>
    </xf>
    <xf numFmtId="49" fontId="13" fillId="2" borderId="22" xfId="1" applyNumberFormat="1" applyFont="1" applyFill="1" applyBorder="1" applyAlignment="1">
      <alignment horizontal="left" vertical="top" wrapText="1"/>
    </xf>
    <xf numFmtId="49" fontId="5" fillId="2" borderId="22" xfId="1" applyNumberFormat="1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23" xfId="1" applyNumberFormat="1" applyFont="1" applyFill="1" applyBorder="1" applyAlignment="1">
      <alignment horizontal="left" vertical="top" wrapText="1"/>
    </xf>
    <xf numFmtId="49" fontId="13" fillId="3" borderId="22" xfId="1" applyNumberFormat="1" applyFont="1" applyFill="1" applyBorder="1" applyAlignment="1">
      <alignment horizontal="left" vertical="top" wrapText="1"/>
    </xf>
    <xf numFmtId="0" fontId="3" fillId="0" borderId="17" xfId="1" applyNumberFormat="1" applyFont="1" applyFill="1" applyBorder="1" applyAlignment="1">
      <alignment horizontal="left" vertical="top" wrapText="1"/>
    </xf>
    <xf numFmtId="0" fontId="3" fillId="0" borderId="18" xfId="1" applyNumberFormat="1" applyFont="1" applyFill="1" applyBorder="1" applyAlignment="1">
      <alignment horizontal="left" vertical="top" wrapText="1"/>
    </xf>
    <xf numFmtId="49" fontId="3" fillId="0" borderId="22" xfId="1" applyNumberFormat="1" applyFont="1" applyFill="1" applyBorder="1" applyAlignment="1">
      <alignment horizontal="center" vertical="center" wrapText="1"/>
    </xf>
    <xf numFmtId="4" fontId="4" fillId="0" borderId="18" xfId="1" applyNumberFormat="1" applyFont="1" applyFill="1" applyBorder="1" applyAlignment="1">
      <alignment horizontal="center" vertical="center"/>
    </xf>
    <xf numFmtId="0" fontId="13" fillId="0" borderId="18" xfId="1" applyNumberFormat="1" applyFont="1" applyFill="1" applyBorder="1" applyAlignment="1">
      <alignment horizontal="left" vertical="top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19" fillId="0" borderId="25" xfId="1" applyNumberFormat="1" applyFont="1" applyFill="1" applyBorder="1" applyAlignment="1">
      <alignment horizontal="left" vertical="top" wrapText="1"/>
    </xf>
    <xf numFmtId="4" fontId="4" fillId="0" borderId="28" xfId="1" applyNumberFormat="1" applyFont="1" applyFill="1" applyBorder="1" applyAlignment="1">
      <alignment horizontal="center" vertical="center"/>
    </xf>
    <xf numFmtId="49" fontId="19" fillId="0" borderId="20" xfId="1" applyNumberFormat="1" applyFont="1" applyFill="1" applyBorder="1" applyAlignment="1">
      <alignment horizontal="left" vertical="top" wrapText="1"/>
    </xf>
    <xf numFmtId="4" fontId="4" fillId="0" borderId="21" xfId="1" applyNumberFormat="1" applyFont="1" applyFill="1" applyBorder="1" applyAlignment="1">
      <alignment horizontal="center" vertical="center" wrapText="1"/>
    </xf>
    <xf numFmtId="4" fontId="20" fillId="0" borderId="21" xfId="1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 applyProtection="1">
      <alignment horizontal="left" vertical="top" wrapText="1"/>
      <protection locked="0"/>
    </xf>
    <xf numFmtId="49" fontId="19" fillId="0" borderId="20" xfId="4" applyNumberFormat="1" applyFont="1" applyFill="1" applyBorder="1" applyAlignment="1">
      <alignment horizontal="left" vertical="top" wrapText="1"/>
    </xf>
    <xf numFmtId="2" fontId="19" fillId="0" borderId="20" xfId="4" applyNumberFormat="1" applyFont="1" applyFill="1" applyBorder="1" applyAlignment="1">
      <alignment horizontal="left" vertical="top" wrapText="1"/>
    </xf>
    <xf numFmtId="0" fontId="19" fillId="0" borderId="20" xfId="3" applyNumberFormat="1" applyFont="1" applyFill="1" applyBorder="1" applyAlignment="1">
      <alignment horizontal="left" vertical="top" wrapText="1"/>
    </xf>
    <xf numFmtId="2" fontId="19" fillId="0" borderId="20" xfId="1" applyNumberFormat="1" applyFont="1" applyFill="1" applyBorder="1" applyAlignment="1">
      <alignment horizontal="left" vertical="top" wrapText="1"/>
    </xf>
    <xf numFmtId="49" fontId="19" fillId="0" borderId="20" xfId="3" applyNumberFormat="1" applyFont="1" applyFill="1" applyBorder="1" applyAlignment="1">
      <alignment horizontal="left" vertical="top" wrapText="1"/>
    </xf>
    <xf numFmtId="166" fontId="19" fillId="0" borderId="20" xfId="3" applyNumberFormat="1" applyFont="1" applyFill="1" applyBorder="1" applyAlignment="1">
      <alignment horizontal="left" vertical="top" wrapText="1"/>
    </xf>
    <xf numFmtId="165" fontId="19" fillId="0" borderId="20" xfId="2" applyNumberFormat="1" applyFont="1" applyFill="1" applyBorder="1" applyAlignment="1">
      <alignment horizontal="left" vertical="top" wrapText="1"/>
    </xf>
    <xf numFmtId="0" fontId="19" fillId="0" borderId="20" xfId="1" applyFont="1" applyFill="1" applyBorder="1" applyAlignment="1">
      <alignment horizontal="left" vertical="top" wrapText="1"/>
    </xf>
    <xf numFmtId="2" fontId="19" fillId="0" borderId="24" xfId="1" applyNumberFormat="1" applyFont="1" applyFill="1" applyBorder="1" applyAlignment="1">
      <alignment horizontal="left" vertical="top" wrapText="1"/>
    </xf>
    <xf numFmtId="4" fontId="4" fillId="0" borderId="21" xfId="0" applyNumberFormat="1" applyFont="1" applyFill="1" applyBorder="1" applyAlignment="1">
      <alignment horizontal="center" vertical="center" wrapText="1"/>
    </xf>
    <xf numFmtId="4" fontId="20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1" xfId="1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 wrapText="1"/>
    </xf>
    <xf numFmtId="4" fontId="20" fillId="0" borderId="21" xfId="1" applyNumberFormat="1" applyFont="1" applyFill="1" applyBorder="1" applyAlignment="1">
      <alignment horizontal="center" vertical="center" wrapText="1"/>
    </xf>
    <xf numFmtId="4" fontId="4" fillId="0" borderId="29" xfId="1" applyNumberFormat="1" applyFont="1" applyFill="1" applyBorder="1" applyAlignment="1">
      <alignment horizontal="center" vertical="center"/>
    </xf>
    <xf numFmtId="4" fontId="4" fillId="0" borderId="19" xfId="1" applyNumberFormat="1" applyFont="1" applyFill="1" applyBorder="1" applyAlignment="1">
      <alignment horizontal="center" vertical="center"/>
    </xf>
    <xf numFmtId="4" fontId="25" fillId="0" borderId="1" xfId="1" applyNumberFormat="1" applyFont="1" applyFill="1" applyBorder="1" applyAlignment="1">
      <alignment horizontal="center" vertical="center"/>
    </xf>
    <xf numFmtId="49" fontId="5" fillId="5" borderId="12" xfId="1" applyNumberFormat="1" applyFont="1" applyFill="1" applyBorder="1" applyAlignment="1">
      <alignment horizontal="center" vertical="center" wrapText="1"/>
    </xf>
    <xf numFmtId="49" fontId="5" fillId="5" borderId="33" xfId="1" applyNumberFormat="1" applyFont="1" applyFill="1" applyBorder="1" applyAlignment="1">
      <alignment horizontal="center" vertical="center" wrapText="1"/>
    </xf>
    <xf numFmtId="49" fontId="3" fillId="0" borderId="34" xfId="1" applyNumberFormat="1" applyFont="1" applyFill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horizontal="center" vertical="center" wrapText="1"/>
    </xf>
    <xf numFmtId="49" fontId="6" fillId="0" borderId="31" xfId="1" applyNumberFormat="1" applyFont="1" applyFill="1" applyBorder="1" applyAlignment="1">
      <alignment horizontal="center" vertical="center" wrapText="1"/>
    </xf>
    <xf numFmtId="49" fontId="6" fillId="0" borderId="35" xfId="1" applyNumberFormat="1" applyFont="1" applyFill="1" applyBorder="1" applyAlignment="1">
      <alignment horizontal="center" vertical="center" wrapText="1"/>
    </xf>
    <xf numFmtId="4" fontId="3" fillId="5" borderId="12" xfId="1" applyNumberFormat="1" applyFont="1" applyFill="1" applyBorder="1" applyAlignment="1">
      <alignment horizontal="center" vertical="center" wrapText="1"/>
    </xf>
    <xf numFmtId="2" fontId="6" fillId="0" borderId="31" xfId="1" applyNumberFormat="1" applyFont="1" applyFill="1" applyBorder="1" applyAlignment="1">
      <alignment horizontal="center" vertical="center" wrapText="1"/>
    </xf>
    <xf numFmtId="49" fontId="5" fillId="0" borderId="31" xfId="1" applyNumberFormat="1" applyFont="1" applyFill="1" applyBorder="1" applyAlignment="1">
      <alignment horizontal="center" vertical="center" wrapText="1"/>
    </xf>
    <xf numFmtId="49" fontId="3" fillId="0" borderId="35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3" fillId="0" borderId="32" xfId="1" applyNumberFormat="1" applyFont="1" applyFill="1" applyBorder="1" applyAlignment="1">
      <alignment horizontal="center" vertical="center" wrapText="1"/>
    </xf>
    <xf numFmtId="49" fontId="3" fillId="0" borderId="30" xfId="1" applyNumberFormat="1" applyFont="1" applyFill="1" applyBorder="1" applyAlignment="1">
      <alignment horizontal="center" vertical="center" wrapText="1"/>
    </xf>
    <xf numFmtId="49" fontId="3" fillId="0" borderId="33" xfId="1" applyNumberFormat="1" applyFont="1" applyFill="1" applyBorder="1" applyAlignment="1">
      <alignment horizontal="center" vertical="center" wrapText="1"/>
    </xf>
    <xf numFmtId="49" fontId="3" fillId="3" borderId="33" xfId="1" applyNumberFormat="1" applyFont="1" applyFill="1" applyBorder="1" applyAlignment="1">
      <alignment horizontal="center" vertical="center" wrapText="1"/>
    </xf>
    <xf numFmtId="49" fontId="5" fillId="2" borderId="33" xfId="1" applyNumberFormat="1" applyFont="1" applyFill="1" applyBorder="1" applyAlignment="1">
      <alignment horizontal="center" vertical="center" wrapText="1"/>
    </xf>
    <xf numFmtId="4" fontId="4" fillId="0" borderId="38" xfId="1" applyNumberFormat="1" applyFont="1" applyFill="1" applyBorder="1" applyAlignment="1">
      <alignment horizontal="center" vertical="center"/>
    </xf>
    <xf numFmtId="4" fontId="4" fillId="0" borderId="5" xfId="1" applyNumberFormat="1" applyFont="1" applyFill="1" applyBorder="1" applyAlignment="1">
      <alignment horizontal="center" vertical="center"/>
    </xf>
    <xf numFmtId="4" fontId="4" fillId="0" borderId="5" xfId="1" applyNumberFormat="1" applyFont="1" applyFill="1" applyBorder="1" applyAlignment="1">
      <alignment horizontal="center" vertical="center" wrapText="1"/>
    </xf>
    <xf numFmtId="4" fontId="20" fillId="0" borderId="5" xfId="1" applyNumberFormat="1" applyFont="1" applyFill="1" applyBorder="1" applyAlignment="1">
      <alignment horizontal="center" vertical="center"/>
    </xf>
    <xf numFmtId="4" fontId="4" fillId="0" borderId="5" xfId="2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1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 wrapText="1"/>
    </xf>
    <xf numFmtId="4" fontId="20" fillId="0" borderId="5" xfId="1" applyNumberFormat="1" applyFont="1" applyFill="1" applyBorder="1" applyAlignment="1">
      <alignment horizontal="center" vertical="center" wrapText="1"/>
    </xf>
    <xf numFmtId="4" fontId="22" fillId="0" borderId="5" xfId="1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36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37" xfId="1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7" xfId="1" applyNumberFormat="1" applyFont="1" applyFill="1" applyBorder="1" applyAlignment="1">
      <alignment horizontal="center" vertical="center"/>
    </xf>
    <xf numFmtId="49" fontId="3" fillId="5" borderId="7" xfId="1" applyNumberFormat="1" applyFont="1" applyFill="1" applyBorder="1" applyAlignment="1">
      <alignment horizontal="center" vertical="center" wrapText="1"/>
    </xf>
    <xf numFmtId="49" fontId="3" fillId="5" borderId="12" xfId="1" applyNumberFormat="1" applyFont="1" applyFill="1" applyBorder="1" applyAlignment="1">
      <alignment horizontal="center" vertical="center" wrapText="1"/>
    </xf>
    <xf numFmtId="4" fontId="4" fillId="5" borderId="13" xfId="1" applyNumberFormat="1" applyFont="1" applyFill="1" applyBorder="1" applyAlignment="1">
      <alignment horizontal="center" vertical="center"/>
    </xf>
    <xf numFmtId="4" fontId="4" fillId="0" borderId="49" xfId="1" applyNumberFormat="1" applyFont="1" applyFill="1" applyBorder="1" applyAlignment="1">
      <alignment horizontal="center" vertical="center"/>
    </xf>
    <xf numFmtId="4" fontId="8" fillId="3" borderId="50" xfId="1" applyNumberFormat="1" applyFont="1" applyFill="1" applyBorder="1" applyAlignment="1">
      <alignment horizontal="center" vertical="center" wrapText="1"/>
    </xf>
    <xf numFmtId="164" fontId="26" fillId="0" borderId="0" xfId="1" applyNumberFormat="1" applyFont="1" applyFill="1"/>
    <xf numFmtId="164" fontId="25" fillId="0" borderId="0" xfId="1" applyNumberFormat="1" applyFont="1" applyFill="1"/>
    <xf numFmtId="4" fontId="25" fillId="0" borderId="41" xfId="1" applyNumberFormat="1" applyFont="1" applyFill="1" applyBorder="1" applyAlignment="1">
      <alignment horizontal="center" vertical="center" wrapText="1"/>
    </xf>
    <xf numFmtId="4" fontId="23" fillId="0" borderId="41" xfId="1" applyNumberFormat="1" applyFont="1" applyFill="1" applyBorder="1" applyAlignment="1">
      <alignment horizontal="center" vertical="center" wrapText="1"/>
    </xf>
    <xf numFmtId="4" fontId="23" fillId="0" borderId="41" xfId="0" applyNumberFormat="1" applyFont="1" applyFill="1" applyBorder="1" applyAlignment="1">
      <alignment horizontal="center" vertical="center" wrapText="1"/>
    </xf>
    <xf numFmtId="4" fontId="25" fillId="5" borderId="11" xfId="0" applyNumberFormat="1" applyFont="1" applyFill="1" applyBorder="1" applyAlignment="1">
      <alignment horizontal="center" vertical="center" wrapText="1"/>
    </xf>
    <xf numFmtId="4" fontId="25" fillId="5" borderId="43" xfId="1" applyNumberFormat="1" applyFont="1" applyFill="1" applyBorder="1" applyAlignment="1">
      <alignment horizontal="center" vertical="center" wrapText="1"/>
    </xf>
    <xf numFmtId="4" fontId="29" fillId="6" borderId="43" xfId="1" applyNumberFormat="1" applyFont="1" applyFill="1" applyBorder="1" applyAlignment="1">
      <alignment horizontal="center" vertical="center" wrapText="1"/>
    </xf>
    <xf numFmtId="4" fontId="4" fillId="5" borderId="48" xfId="1" applyNumberFormat="1" applyFont="1" applyFill="1" applyBorder="1" applyAlignment="1">
      <alignment horizontal="center" vertical="center"/>
    </xf>
    <xf numFmtId="4" fontId="4" fillId="5" borderId="37" xfId="1" applyNumberFormat="1" applyFont="1" applyFill="1" applyBorder="1" applyAlignment="1">
      <alignment horizontal="center" vertical="center"/>
    </xf>
    <xf numFmtId="4" fontId="4" fillId="5" borderId="50" xfId="1" applyNumberFormat="1" applyFont="1" applyFill="1" applyBorder="1" applyAlignment="1">
      <alignment horizontal="center" vertical="center"/>
    </xf>
    <xf numFmtId="4" fontId="25" fillId="5" borderId="11" xfId="1" applyNumberFormat="1" applyFont="1" applyFill="1" applyBorder="1" applyAlignment="1">
      <alignment horizontal="center" vertical="center"/>
    </xf>
    <xf numFmtId="4" fontId="25" fillId="5" borderId="43" xfId="1" applyNumberFormat="1" applyFont="1" applyFill="1" applyBorder="1" applyAlignment="1">
      <alignment horizontal="center" vertical="center"/>
    </xf>
    <xf numFmtId="0" fontId="3" fillId="0" borderId="22" xfId="1" applyNumberFormat="1" applyFont="1" applyFill="1" applyBorder="1" applyAlignment="1">
      <alignment horizontal="left" vertical="top" wrapText="1"/>
    </xf>
    <xf numFmtId="4" fontId="4" fillId="0" borderId="49" xfId="0" applyNumberFormat="1" applyFont="1" applyFill="1" applyBorder="1" applyAlignment="1">
      <alignment horizontal="center" vertical="center" wrapText="1"/>
    </xf>
    <xf numFmtId="4" fontId="4" fillId="0" borderId="15" xfId="1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6" xfId="1" applyNumberFormat="1" applyFont="1" applyFill="1" applyBorder="1" applyAlignment="1">
      <alignment horizontal="center" vertical="center"/>
    </xf>
    <xf numFmtId="4" fontId="25" fillId="0" borderId="42" xfId="1" applyNumberFormat="1" applyFont="1" applyFill="1" applyBorder="1" applyAlignment="1">
      <alignment horizontal="center" vertical="center" wrapText="1"/>
    </xf>
    <xf numFmtId="4" fontId="27" fillId="0" borderId="41" xfId="1" applyNumberFormat="1" applyFont="1" applyFill="1" applyBorder="1" applyAlignment="1">
      <alignment horizontal="center" vertical="center" wrapText="1"/>
    </xf>
    <xf numFmtId="4" fontId="25" fillId="0" borderId="41" xfId="0" applyNumberFormat="1" applyFont="1" applyFill="1" applyBorder="1" applyAlignment="1">
      <alignment horizontal="center" vertical="center" wrapText="1"/>
    </xf>
    <xf numFmtId="4" fontId="27" fillId="0" borderId="4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/>
    </xf>
    <xf numFmtId="164" fontId="25" fillId="0" borderId="21" xfId="0" applyNumberFormat="1" applyFont="1" applyFill="1" applyBorder="1" applyAlignment="1">
      <alignment horizontal="center" vertical="center"/>
    </xf>
    <xf numFmtId="0" fontId="3" fillId="0" borderId="24" xfId="1" applyNumberFormat="1" applyFont="1" applyFill="1" applyBorder="1" applyAlignment="1">
      <alignment vertical="top" wrapText="1"/>
    </xf>
    <xf numFmtId="0" fontId="3" fillId="0" borderId="26" xfId="1" applyNumberFormat="1" applyFont="1" applyFill="1" applyBorder="1" applyAlignment="1">
      <alignment vertical="top" wrapText="1"/>
    </xf>
    <xf numFmtId="0" fontId="3" fillId="0" borderId="25" xfId="1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49" xfId="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4" fontId="4" fillId="0" borderId="44" xfId="1" applyNumberFormat="1" applyFont="1" applyFill="1" applyBorder="1" applyAlignment="1">
      <alignment horizontal="center" vertical="center" wrapText="1"/>
    </xf>
    <xf numFmtId="165" fontId="19" fillId="0" borderId="20" xfId="1" applyNumberFormat="1" applyFont="1" applyFill="1" applyBorder="1" applyAlignment="1">
      <alignment vertical="top" wrapText="1"/>
    </xf>
    <xf numFmtId="0" fontId="19" fillId="0" borderId="20" xfId="1" applyNumberFormat="1" applyFont="1" applyFill="1" applyBorder="1" applyAlignment="1">
      <alignment horizontal="left" vertical="top" wrapText="1"/>
    </xf>
    <xf numFmtId="166" fontId="19" fillId="0" borderId="20" xfId="1" applyNumberFormat="1" applyFont="1" applyFill="1" applyBorder="1" applyAlignment="1">
      <alignment horizontal="left" vertical="top" wrapText="1"/>
    </xf>
    <xf numFmtId="4" fontId="4" fillId="0" borderId="41" xfId="1" applyNumberFormat="1" applyFont="1" applyFill="1" applyBorder="1" applyAlignment="1">
      <alignment horizontal="center" vertical="center" wrapText="1"/>
    </xf>
    <xf numFmtId="4" fontId="12" fillId="4" borderId="35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3" xfId="1" applyNumberFormat="1" applyFont="1" applyFill="1" applyBorder="1" applyAlignment="1">
      <alignment horizontal="center" vertical="center"/>
    </xf>
    <xf numFmtId="4" fontId="4" fillId="5" borderId="52" xfId="1" applyNumberFormat="1" applyFont="1" applyFill="1" applyBorder="1" applyAlignment="1">
      <alignment horizontal="center" vertical="center"/>
    </xf>
    <xf numFmtId="4" fontId="4" fillId="0" borderId="31" xfId="1" applyNumberFormat="1" applyFont="1" applyFill="1" applyBorder="1" applyAlignment="1">
      <alignment horizontal="center" vertical="center"/>
    </xf>
    <xf numFmtId="4" fontId="4" fillId="0" borderId="31" xfId="1" applyNumberFormat="1" applyFont="1" applyFill="1" applyBorder="1" applyAlignment="1">
      <alignment horizontal="center" vertical="center" wrapText="1"/>
    </xf>
    <xf numFmtId="4" fontId="20" fillId="0" borderId="31" xfId="1" applyNumberFormat="1" applyFont="1" applyFill="1" applyBorder="1" applyAlignment="1">
      <alignment horizontal="center" vertical="center"/>
    </xf>
    <xf numFmtId="4" fontId="4" fillId="0" borderId="35" xfId="1" applyNumberFormat="1" applyFont="1" applyFill="1" applyBorder="1" applyAlignment="1">
      <alignment horizontal="center" vertical="center"/>
    </xf>
    <xf numFmtId="4" fontId="4" fillId="0" borderId="31" xfId="0" applyNumberFormat="1" applyFont="1" applyFill="1" applyBorder="1" applyAlignment="1">
      <alignment horizontal="center" vertical="center" wrapText="1"/>
    </xf>
    <xf numFmtId="4" fontId="20" fillId="0" borderId="3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1" xfId="1" applyNumberFormat="1" applyFont="1" applyFill="1" applyBorder="1" applyAlignment="1">
      <alignment horizontal="center" vertical="center"/>
    </xf>
    <xf numFmtId="2" fontId="4" fillId="0" borderId="31" xfId="0" applyNumberFormat="1" applyFont="1" applyFill="1" applyBorder="1" applyAlignment="1">
      <alignment horizontal="center" vertical="center" wrapText="1"/>
    </xf>
    <xf numFmtId="4" fontId="20" fillId="0" borderId="31" xfId="1" applyNumberFormat="1" applyFont="1" applyFill="1" applyBorder="1" applyAlignment="1">
      <alignment horizontal="center" vertical="center" wrapText="1"/>
    </xf>
    <xf numFmtId="4" fontId="4" fillId="0" borderId="54" xfId="0" applyNumberFormat="1" applyFont="1" applyFill="1" applyBorder="1" applyAlignment="1">
      <alignment horizontal="center" vertical="center" wrapText="1"/>
    </xf>
    <xf numFmtId="4" fontId="22" fillId="0" borderId="31" xfId="1" applyNumberFormat="1" applyFont="1" applyFill="1" applyBorder="1" applyAlignment="1">
      <alignment horizontal="center" vertical="center"/>
    </xf>
    <xf numFmtId="4" fontId="4" fillId="0" borderId="35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3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31" xfId="0" applyNumberFormat="1" applyFont="1" applyFill="1" applyBorder="1" applyAlignment="1">
      <alignment horizontal="center" vertical="center"/>
    </xf>
    <xf numFmtId="4" fontId="8" fillId="3" borderId="52" xfId="1" applyNumberFormat="1" applyFont="1" applyFill="1" applyBorder="1" applyAlignment="1">
      <alignment horizontal="center" vertical="center" wrapText="1"/>
    </xf>
    <xf numFmtId="4" fontId="4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>
      <alignment horizontal="center" vertical="center"/>
    </xf>
    <xf numFmtId="4" fontId="25" fillId="5" borderId="6" xfId="1" applyNumberFormat="1" applyFont="1" applyFill="1" applyBorder="1" applyAlignment="1">
      <alignment horizontal="center" vertical="center"/>
    </xf>
    <xf numFmtId="4" fontId="25" fillId="5" borderId="23" xfId="1" applyNumberFormat="1" applyFont="1" applyFill="1" applyBorder="1" applyAlignment="1">
      <alignment horizontal="center" vertical="center"/>
    </xf>
    <xf numFmtId="4" fontId="25" fillId="0" borderId="20" xfId="1" applyNumberFormat="1" applyFont="1" applyFill="1" applyBorder="1" applyAlignment="1">
      <alignment horizontal="center" vertical="center" wrapText="1"/>
    </xf>
    <xf numFmtId="4" fontId="23" fillId="0" borderId="20" xfId="1" applyNumberFormat="1" applyFont="1" applyFill="1" applyBorder="1" applyAlignment="1">
      <alignment horizontal="center" vertical="center" wrapText="1"/>
    </xf>
    <xf numFmtId="4" fontId="4" fillId="0" borderId="20" xfId="1" applyNumberFormat="1" applyFont="1" applyFill="1" applyBorder="1" applyAlignment="1">
      <alignment horizontal="center" vertical="center" wrapText="1"/>
    </xf>
    <xf numFmtId="4" fontId="27" fillId="0" borderId="20" xfId="1" applyNumberFormat="1" applyFont="1" applyFill="1" applyBorder="1" applyAlignment="1">
      <alignment horizontal="center" vertical="center" wrapText="1"/>
    </xf>
    <xf numFmtId="4" fontId="25" fillId="0" borderId="24" xfId="1" applyNumberFormat="1" applyFont="1" applyFill="1" applyBorder="1" applyAlignment="1">
      <alignment horizontal="center" vertical="center" wrapText="1"/>
    </xf>
    <xf numFmtId="4" fontId="25" fillId="0" borderId="20" xfId="0" applyNumberFormat="1" applyFont="1" applyFill="1" applyBorder="1" applyAlignment="1">
      <alignment horizontal="center" vertical="center" wrapText="1"/>
    </xf>
    <xf numFmtId="4" fontId="23" fillId="0" borderId="20" xfId="0" applyNumberFormat="1" applyFont="1" applyFill="1" applyBorder="1" applyAlignment="1">
      <alignment horizontal="center" vertical="center" wrapText="1"/>
    </xf>
    <xf numFmtId="4" fontId="27" fillId="0" borderId="20" xfId="0" applyNumberFormat="1" applyFont="1" applyFill="1" applyBorder="1" applyAlignment="1">
      <alignment horizontal="center" vertical="center" wrapText="1"/>
    </xf>
    <xf numFmtId="4" fontId="25" fillId="0" borderId="17" xfId="1" applyNumberFormat="1" applyFont="1" applyFill="1" applyBorder="1" applyAlignment="1">
      <alignment horizontal="center" vertical="center" wrapText="1"/>
    </xf>
    <xf numFmtId="4" fontId="20" fillId="0" borderId="49" xfId="1" applyNumberFormat="1" applyFont="1" applyFill="1" applyBorder="1" applyAlignment="1">
      <alignment horizontal="center" vertical="center"/>
    </xf>
    <xf numFmtId="4" fontId="4" fillId="0" borderId="49" xfId="2" applyNumberFormat="1" applyFont="1" applyFill="1" applyBorder="1" applyAlignment="1">
      <alignment horizontal="center" vertical="center" wrapText="1"/>
    </xf>
    <xf numFmtId="4" fontId="4" fillId="0" borderId="59" xfId="1" applyNumberFormat="1" applyFont="1" applyFill="1" applyBorder="1" applyAlignment="1">
      <alignment horizontal="center" vertical="center"/>
    </xf>
    <xf numFmtId="4" fontId="20" fillId="0" borderId="49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9" xfId="1" applyNumberFormat="1" applyFont="1" applyFill="1" applyBorder="1" applyAlignment="1">
      <alignment horizontal="center" vertical="center"/>
    </xf>
    <xf numFmtId="2" fontId="4" fillId="0" borderId="49" xfId="0" applyNumberFormat="1" applyFont="1" applyFill="1" applyBorder="1" applyAlignment="1">
      <alignment horizontal="center" vertical="center" wrapText="1"/>
    </xf>
    <xf numFmtId="4" fontId="20" fillId="0" borderId="49" xfId="1" applyNumberFormat="1" applyFont="1" applyFill="1" applyBorder="1" applyAlignment="1">
      <alignment horizontal="center" vertical="center" wrapText="1"/>
    </xf>
    <xf numFmtId="4" fontId="22" fillId="0" borderId="49" xfId="1" applyNumberFormat="1" applyFont="1" applyFill="1" applyBorder="1" applyAlignment="1">
      <alignment horizontal="center" vertical="center"/>
    </xf>
    <xf numFmtId="4" fontId="4" fillId="0" borderId="5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63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9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36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6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36" xfId="1" applyNumberFormat="1" applyFont="1" applyFill="1" applyBorder="1" applyAlignment="1">
      <alignment horizontal="center" vertical="center"/>
    </xf>
    <xf numFmtId="4" fontId="4" fillId="5" borderId="6" xfId="1" applyNumberFormat="1" applyFont="1" applyFill="1" applyBorder="1" applyAlignment="1">
      <alignment horizontal="center" vertical="center"/>
    </xf>
    <xf numFmtId="4" fontId="4" fillId="5" borderId="23" xfId="1" applyNumberFormat="1" applyFont="1" applyFill="1" applyBorder="1" applyAlignment="1">
      <alignment horizontal="center" vertical="center"/>
    </xf>
    <xf numFmtId="4" fontId="4" fillId="0" borderId="20" xfId="1" applyNumberFormat="1" applyFont="1" applyFill="1" applyBorder="1" applyAlignment="1">
      <alignment horizontal="center" vertical="center"/>
    </xf>
    <xf numFmtId="4" fontId="20" fillId="0" borderId="20" xfId="1" applyNumberFormat="1" applyFont="1" applyFill="1" applyBorder="1" applyAlignment="1">
      <alignment horizontal="center" vertical="center"/>
    </xf>
    <xf numFmtId="4" fontId="4" fillId="0" borderId="20" xfId="2" applyNumberFormat="1" applyFont="1" applyFill="1" applyBorder="1" applyAlignment="1">
      <alignment horizontal="center" vertical="center" wrapText="1"/>
    </xf>
    <xf numFmtId="4" fontId="4" fillId="0" borderId="24" xfId="1" applyNumberFormat="1" applyFont="1" applyFill="1" applyBorder="1" applyAlignment="1">
      <alignment horizontal="center" vertical="center"/>
    </xf>
    <xf numFmtId="4" fontId="4" fillId="0" borderId="20" xfId="0" applyNumberFormat="1" applyFont="1" applyFill="1" applyBorder="1" applyAlignment="1">
      <alignment horizontal="center" vertical="center" wrapText="1"/>
    </xf>
    <xf numFmtId="4" fontId="20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0" xfId="1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 wrapText="1"/>
    </xf>
    <xf numFmtId="4" fontId="20" fillId="0" borderId="20" xfId="1" applyNumberFormat="1" applyFont="1" applyFill="1" applyBorder="1" applyAlignment="1">
      <alignment horizontal="center" vertical="center" wrapText="1"/>
    </xf>
    <xf numFmtId="4" fontId="22" fillId="0" borderId="20" xfId="1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6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20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23" xfId="1" applyNumberFormat="1" applyFont="1" applyFill="1" applyBorder="1" applyAlignment="1">
      <alignment horizontal="center" vertical="center" wrapText="1"/>
    </xf>
    <xf numFmtId="4" fontId="4" fillId="0" borderId="32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164" fontId="25" fillId="0" borderId="49" xfId="0" applyNumberFormat="1" applyFont="1" applyFill="1" applyBorder="1" applyAlignment="1">
      <alignment horizontal="center" vertical="center"/>
    </xf>
    <xf numFmtId="4" fontId="12" fillId="4" borderId="24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7" xfId="1" applyNumberFormat="1" applyFont="1" applyFill="1" applyBorder="1" applyAlignment="1">
      <alignment horizontal="center" vertical="center"/>
    </xf>
    <xf numFmtId="4" fontId="4" fillId="0" borderId="26" xfId="1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4" fontId="4" fillId="0" borderId="14" xfId="1" applyNumberFormat="1" applyFont="1" applyFill="1" applyBorder="1" applyAlignment="1">
      <alignment horizontal="center" vertical="center"/>
    </xf>
    <xf numFmtId="4" fontId="4" fillId="0" borderId="2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21" xfId="1" applyNumberFormat="1" applyFont="1" applyFill="1" applyBorder="1" applyAlignment="1">
      <alignment horizontal="center" vertical="center"/>
    </xf>
    <xf numFmtId="4" fontId="25" fillId="0" borderId="20" xfId="1" applyNumberFormat="1" applyFont="1" applyFill="1" applyBorder="1" applyAlignment="1">
      <alignment horizontal="center" vertical="center"/>
    </xf>
    <xf numFmtId="4" fontId="12" fillId="4" borderId="66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64" xfId="1" applyNumberFormat="1" applyFont="1" applyFill="1" applyBorder="1" applyAlignment="1">
      <alignment horizontal="center" vertical="center"/>
    </xf>
    <xf numFmtId="4" fontId="4" fillId="5" borderId="67" xfId="1" applyNumberFormat="1" applyFont="1" applyFill="1" applyBorder="1" applyAlignment="1">
      <alignment horizontal="center" vertical="center"/>
    </xf>
    <xf numFmtId="4" fontId="4" fillId="0" borderId="65" xfId="1" applyNumberFormat="1" applyFont="1" applyFill="1" applyBorder="1" applyAlignment="1">
      <alignment horizontal="center" vertical="center"/>
    </xf>
    <xf numFmtId="4" fontId="4" fillId="0" borderId="65" xfId="1" applyNumberFormat="1" applyFont="1" applyFill="1" applyBorder="1" applyAlignment="1">
      <alignment horizontal="center" vertical="center" wrapText="1"/>
    </xf>
    <xf numFmtId="4" fontId="20" fillId="0" borderId="65" xfId="1" applyNumberFormat="1" applyFont="1" applyFill="1" applyBorder="1" applyAlignment="1">
      <alignment horizontal="center" vertical="center"/>
    </xf>
    <xf numFmtId="4" fontId="4" fillId="0" borderId="66" xfId="1" applyNumberFormat="1" applyFont="1" applyFill="1" applyBorder="1" applyAlignment="1">
      <alignment horizontal="center" vertical="center"/>
    </xf>
    <xf numFmtId="4" fontId="4" fillId="0" borderId="65" xfId="0" applyNumberFormat="1" applyFont="1" applyFill="1" applyBorder="1" applyAlignment="1">
      <alignment horizontal="center" vertical="center" wrapText="1"/>
    </xf>
    <xf numFmtId="4" fontId="20" fillId="0" borderId="6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5" xfId="1" applyNumberFormat="1" applyFont="1" applyFill="1" applyBorder="1" applyAlignment="1">
      <alignment horizontal="center" vertical="center"/>
    </xf>
    <xf numFmtId="2" fontId="4" fillId="0" borderId="65" xfId="0" applyNumberFormat="1" applyFont="1" applyFill="1" applyBorder="1" applyAlignment="1">
      <alignment horizontal="center" vertical="center" wrapText="1"/>
    </xf>
    <xf numFmtId="4" fontId="20" fillId="0" borderId="65" xfId="1" applyNumberFormat="1" applyFont="1" applyFill="1" applyBorder="1" applyAlignment="1">
      <alignment horizontal="center" vertical="center" wrapText="1"/>
    </xf>
    <xf numFmtId="4" fontId="22" fillId="0" borderId="65" xfId="1" applyNumberFormat="1" applyFont="1" applyFill="1" applyBorder="1" applyAlignment="1">
      <alignment horizontal="center" vertical="center"/>
    </xf>
    <xf numFmtId="4" fontId="4" fillId="0" borderId="66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6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70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5" xfId="0" applyNumberFormat="1" applyFont="1" applyFill="1" applyBorder="1" applyAlignment="1">
      <alignment horizontal="center" vertical="center"/>
    </xf>
    <xf numFmtId="4" fontId="25" fillId="0" borderId="45" xfId="1" applyNumberFormat="1" applyFont="1" applyFill="1" applyBorder="1" applyAlignment="1">
      <alignment horizontal="center" vertical="center" wrapText="1"/>
    </xf>
    <xf numFmtId="4" fontId="25" fillId="0" borderId="26" xfId="1" applyNumberFormat="1" applyFont="1" applyFill="1" applyBorder="1" applyAlignment="1">
      <alignment horizontal="center" vertical="center" wrapText="1"/>
    </xf>
    <xf numFmtId="4" fontId="25" fillId="0" borderId="40" xfId="1" applyNumberFormat="1" applyFont="1" applyFill="1" applyBorder="1" applyAlignment="1">
      <alignment horizontal="center" vertical="center" wrapText="1"/>
    </xf>
    <xf numFmtId="4" fontId="25" fillId="0" borderId="14" xfId="1" applyNumberFormat="1" applyFont="1" applyFill="1" applyBorder="1" applyAlignment="1">
      <alignment horizontal="center" vertical="center" wrapText="1"/>
    </xf>
    <xf numFmtId="4" fontId="25" fillId="5" borderId="67" xfId="1" applyNumberFormat="1" applyFont="1" applyFill="1" applyBorder="1" applyAlignment="1">
      <alignment horizontal="center" vertical="center"/>
    </xf>
    <xf numFmtId="4" fontId="25" fillId="0" borderId="65" xfId="1" applyNumberFormat="1" applyFont="1" applyFill="1" applyBorder="1" applyAlignment="1">
      <alignment horizontal="center" vertical="center" wrapText="1"/>
    </xf>
    <xf numFmtId="4" fontId="23" fillId="0" borderId="65" xfId="1" applyNumberFormat="1" applyFont="1" applyFill="1" applyBorder="1" applyAlignment="1">
      <alignment horizontal="center" vertical="center" wrapText="1"/>
    </xf>
    <xf numFmtId="4" fontId="27" fillId="0" borderId="65" xfId="1" applyNumberFormat="1" applyFont="1" applyFill="1" applyBorder="1" applyAlignment="1">
      <alignment horizontal="center" vertical="center" wrapText="1"/>
    </xf>
    <xf numFmtId="4" fontId="25" fillId="0" borderId="66" xfId="1" applyNumberFormat="1" applyFont="1" applyFill="1" applyBorder="1" applyAlignment="1">
      <alignment horizontal="center" vertical="center" wrapText="1"/>
    </xf>
    <xf numFmtId="4" fontId="25" fillId="0" borderId="65" xfId="0" applyNumberFormat="1" applyFont="1" applyFill="1" applyBorder="1" applyAlignment="1">
      <alignment horizontal="center" vertical="center" wrapText="1"/>
    </xf>
    <xf numFmtId="4" fontId="23" fillId="0" borderId="65" xfId="0" applyNumberFormat="1" applyFont="1" applyFill="1" applyBorder="1" applyAlignment="1">
      <alignment horizontal="center" vertical="center" wrapText="1"/>
    </xf>
    <xf numFmtId="4" fontId="27" fillId="0" borderId="65" xfId="0" applyNumberFormat="1" applyFont="1" applyFill="1" applyBorder="1" applyAlignment="1">
      <alignment horizontal="center" vertical="center" wrapText="1"/>
    </xf>
    <xf numFmtId="4" fontId="25" fillId="0" borderId="69" xfId="1" applyNumberFormat="1" applyFont="1" applyFill="1" applyBorder="1" applyAlignment="1">
      <alignment horizontal="center" vertical="center" wrapText="1"/>
    </xf>
    <xf numFmtId="4" fontId="25" fillId="0" borderId="70" xfId="1" applyNumberFormat="1" applyFont="1" applyFill="1" applyBorder="1" applyAlignment="1">
      <alignment horizontal="center" vertical="center" wrapText="1"/>
    </xf>
    <xf numFmtId="4" fontId="25" fillId="5" borderId="64" xfId="0" applyNumberFormat="1" applyFont="1" applyFill="1" applyBorder="1" applyAlignment="1">
      <alignment horizontal="center" vertical="center" wrapText="1"/>
    </xf>
    <xf numFmtId="4" fontId="25" fillId="0" borderId="56" xfId="1" applyNumberFormat="1" applyFont="1" applyFill="1" applyBorder="1" applyAlignment="1">
      <alignment horizontal="center" vertical="center" wrapText="1"/>
    </xf>
    <xf numFmtId="4" fontId="25" fillId="0" borderId="67" xfId="1" applyNumberFormat="1" applyFont="1" applyFill="1" applyBorder="1" applyAlignment="1">
      <alignment horizontal="center" vertical="center" wrapText="1"/>
    </xf>
    <xf numFmtId="4" fontId="25" fillId="5" borderId="67" xfId="1" applyNumberFormat="1" applyFont="1" applyFill="1" applyBorder="1" applyAlignment="1">
      <alignment horizontal="center" vertical="center" wrapText="1"/>
    </xf>
    <xf numFmtId="164" fontId="30" fillId="4" borderId="17" xfId="0" applyNumberFormat="1" applyFont="1" applyFill="1" applyBorder="1" applyAlignment="1">
      <alignment horizontal="center" vertical="center" wrapText="1"/>
    </xf>
    <xf numFmtId="4" fontId="12" fillId="4" borderId="29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5" fillId="5" borderId="51" xfId="0" applyNumberFormat="1" applyFont="1" applyFill="1" applyBorder="1" applyAlignment="1">
      <alignment horizontal="center" vertical="center" wrapText="1"/>
    </xf>
    <xf numFmtId="4" fontId="8" fillId="3" borderId="39" xfId="1" applyNumberFormat="1" applyFont="1" applyFill="1" applyBorder="1" applyAlignment="1">
      <alignment horizontal="center" vertical="center" wrapText="1"/>
    </xf>
    <xf numFmtId="4" fontId="8" fillId="3" borderId="61" xfId="1" applyNumberFormat="1" applyFont="1" applyFill="1" applyBorder="1" applyAlignment="1">
      <alignment horizontal="center" vertical="center" wrapText="1"/>
    </xf>
    <xf numFmtId="4" fontId="8" fillId="3" borderId="51" xfId="1" applyNumberFormat="1" applyFont="1" applyFill="1" applyBorder="1" applyAlignment="1">
      <alignment horizontal="center" vertical="center" wrapText="1"/>
    </xf>
    <xf numFmtId="4" fontId="8" fillId="3" borderId="55" xfId="1" applyNumberFormat="1" applyFont="1" applyFill="1" applyBorder="1" applyAlignment="1">
      <alignment horizontal="center" vertical="center" wrapText="1"/>
    </xf>
    <xf numFmtId="4" fontId="8" fillId="3" borderId="9" xfId="1" applyNumberFormat="1" applyFont="1" applyFill="1" applyBorder="1" applyAlignment="1">
      <alignment horizontal="center" vertical="center" wrapText="1"/>
    </xf>
    <xf numFmtId="4" fontId="8" fillId="3" borderId="63" xfId="1" applyNumberFormat="1" applyFont="1" applyFill="1" applyBorder="1" applyAlignment="1">
      <alignment horizontal="center" vertical="center" wrapText="1"/>
    </xf>
    <xf numFmtId="4" fontId="8" fillId="3" borderId="26" xfId="1" applyNumberFormat="1" applyFont="1" applyFill="1" applyBorder="1" applyAlignment="1">
      <alignment horizontal="center" vertical="center" wrapText="1"/>
    </xf>
    <xf numFmtId="4" fontId="8" fillId="3" borderId="0" xfId="1" applyNumberFormat="1" applyFont="1" applyFill="1" applyBorder="1" applyAlignment="1">
      <alignment horizontal="center" vertical="center" wrapText="1"/>
    </xf>
    <xf numFmtId="49" fontId="13" fillId="0" borderId="4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4" xfId="1" applyNumberFormat="1" applyFont="1" applyFill="1" applyBorder="1" applyAlignment="1">
      <alignment horizontal="center" vertical="center" wrapText="1"/>
    </xf>
    <xf numFmtId="4" fontId="25" fillId="0" borderId="44" xfId="1" applyNumberFormat="1" applyFont="1" applyFill="1" applyBorder="1" applyAlignment="1">
      <alignment horizontal="center" vertical="center" wrapText="1"/>
    </xf>
    <xf numFmtId="4" fontId="25" fillId="0" borderId="68" xfId="1" applyNumberFormat="1" applyFont="1" applyFill="1" applyBorder="1" applyAlignment="1">
      <alignment horizontal="center" vertical="center" wrapText="1"/>
    </xf>
    <xf numFmtId="4" fontId="25" fillId="0" borderId="25" xfId="1" applyNumberFormat="1" applyFont="1" applyFill="1" applyBorder="1" applyAlignment="1">
      <alignment horizontal="center" vertical="center" wrapText="1"/>
    </xf>
    <xf numFmtId="4" fontId="4" fillId="0" borderId="38" xfId="0" applyNumberFormat="1" applyFont="1" applyFill="1" applyBorder="1" applyAlignment="1">
      <alignment horizontal="center" vertical="center" wrapText="1"/>
    </xf>
    <xf numFmtId="4" fontId="4" fillId="0" borderId="60" xfId="0" applyNumberFormat="1" applyFont="1" applyFill="1" applyBorder="1" applyAlignment="1">
      <alignment horizontal="center" vertical="center" wrapText="1"/>
    </xf>
    <xf numFmtId="4" fontId="4" fillId="0" borderId="25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34" xfId="0" applyNumberFormat="1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" fontId="4" fillId="0" borderId="68" xfId="0" applyNumberFormat="1" applyFont="1" applyFill="1" applyBorder="1" applyAlignment="1">
      <alignment horizontal="center" vertical="center" wrapText="1"/>
    </xf>
    <xf numFmtId="4" fontId="25" fillId="5" borderId="11" xfId="1" applyNumberFormat="1" applyFont="1" applyFill="1" applyBorder="1" applyAlignment="1">
      <alignment horizontal="center" vertical="center" wrapText="1"/>
    </xf>
    <xf numFmtId="4" fontId="25" fillId="5" borderId="64" xfId="1" applyNumberFormat="1" applyFont="1" applyFill="1" applyBorder="1" applyAlignment="1">
      <alignment horizontal="center" vertical="center" wrapText="1"/>
    </xf>
    <xf numFmtId="4" fontId="4" fillId="3" borderId="13" xfId="1" applyNumberFormat="1" applyFont="1" applyFill="1" applyBorder="1" applyAlignment="1">
      <alignment horizontal="center" vertical="center" wrapText="1"/>
    </xf>
    <xf numFmtId="4" fontId="4" fillId="3" borderId="48" xfId="1" applyNumberFormat="1" applyFont="1" applyFill="1" applyBorder="1" applyAlignment="1">
      <alignment horizontal="center" vertical="center" wrapText="1"/>
    </xf>
    <xf numFmtId="4" fontId="4" fillId="3" borderId="6" xfId="1" applyNumberFormat="1" applyFont="1" applyFill="1" applyBorder="1" applyAlignment="1">
      <alignment horizontal="center" vertical="center" wrapText="1"/>
    </xf>
    <xf numFmtId="4" fontId="4" fillId="3" borderId="7" xfId="1" applyNumberFormat="1" applyFont="1" applyFill="1" applyBorder="1" applyAlignment="1">
      <alignment horizontal="center" vertical="center" wrapText="1"/>
    </xf>
    <xf numFmtId="4" fontId="4" fillId="3" borderId="12" xfId="1" applyNumberFormat="1" applyFont="1" applyFill="1" applyBorder="1" applyAlignment="1">
      <alignment horizontal="center" vertical="center" wrapText="1"/>
    </xf>
    <xf numFmtId="4" fontId="4" fillId="3" borderId="71" xfId="1" applyNumberFormat="1" applyFont="1" applyFill="1" applyBorder="1" applyAlignment="1">
      <alignment horizontal="center" vertical="center" wrapText="1"/>
    </xf>
    <xf numFmtId="4" fontId="4" fillId="3" borderId="64" xfId="1" applyNumberFormat="1" applyFont="1" applyFill="1" applyBorder="1" applyAlignment="1">
      <alignment horizontal="center" vertical="center" wrapText="1"/>
    </xf>
    <xf numFmtId="4" fontId="4" fillId="5" borderId="1" xfId="1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left" vertical="top" wrapText="1"/>
    </xf>
    <xf numFmtId="165" fontId="19" fillId="0" borderId="20" xfId="1" applyNumberFormat="1" applyFont="1" applyFill="1" applyBorder="1" applyAlignment="1">
      <alignment horizontal="left" vertical="top" wrapText="1"/>
    </xf>
    <xf numFmtId="0" fontId="3" fillId="0" borderId="0" xfId="1" applyFont="1"/>
    <xf numFmtId="0" fontId="3" fillId="0" borderId="1" xfId="1" quotePrefix="1" applyFont="1" applyFill="1" applyBorder="1" applyAlignment="1">
      <alignment horizontal="center" vertical="center" wrapText="1"/>
    </xf>
    <xf numFmtId="0" fontId="3" fillId="0" borderId="23" xfId="1" applyNumberFormat="1" applyFont="1" applyFill="1" applyBorder="1" applyAlignment="1">
      <alignment horizontal="left" vertical="center" wrapText="1"/>
    </xf>
    <xf numFmtId="0" fontId="3" fillId="0" borderId="24" xfId="1" applyFont="1" applyFill="1" applyBorder="1" applyAlignment="1">
      <alignment horizontal="left" vertical="top" wrapText="1"/>
    </xf>
    <xf numFmtId="0" fontId="3" fillId="0" borderId="24" xfId="1" applyNumberFormat="1" applyFont="1" applyFill="1" applyBorder="1" applyAlignment="1">
      <alignment horizontal="left" vertical="top" wrapText="1"/>
    </xf>
    <xf numFmtId="0" fontId="3" fillId="0" borderId="26" xfId="1" applyNumberFormat="1" applyFont="1" applyFill="1" applyBorder="1" applyAlignment="1">
      <alignment horizontal="left" vertical="top" wrapText="1"/>
    </xf>
    <xf numFmtId="0" fontId="6" fillId="0" borderId="24" xfId="1" applyFont="1" applyFill="1" applyBorder="1" applyAlignment="1">
      <alignment horizontal="left" vertical="top" wrapText="1"/>
    </xf>
    <xf numFmtId="0" fontId="3" fillId="0" borderId="20" xfId="1" applyNumberFormat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20" xfId="1" applyFont="1" applyFill="1" applyBorder="1" applyAlignment="1">
      <alignment horizontal="left" vertical="top" wrapText="1"/>
    </xf>
    <xf numFmtId="49" fontId="13" fillId="0" borderId="1" xfId="1" applyNumberFormat="1" applyFont="1" applyFill="1" applyBorder="1" applyAlignment="1">
      <alignment horizontal="left" vertical="top" wrapText="1"/>
    </xf>
    <xf numFmtId="4" fontId="4" fillId="0" borderId="68" xfId="1" applyNumberFormat="1" applyFont="1" applyFill="1" applyBorder="1" applyAlignment="1">
      <alignment horizontal="center" vertical="center" wrapText="1"/>
    </xf>
    <xf numFmtId="4" fontId="4" fillId="0" borderId="25" xfId="1" applyNumberFormat="1" applyFont="1" applyFill="1" applyBorder="1" applyAlignment="1">
      <alignment horizontal="center" vertical="center" wrapText="1"/>
    </xf>
    <xf numFmtId="4" fontId="4" fillId="0" borderId="60" xfId="1" applyNumberFormat="1" applyFont="1" applyFill="1" applyBorder="1" applyAlignment="1">
      <alignment horizontal="center" vertical="center"/>
    </xf>
    <xf numFmtId="4" fontId="4" fillId="0" borderId="25" xfId="1" applyNumberFormat="1" applyFont="1" applyFill="1" applyBorder="1" applyAlignment="1">
      <alignment horizontal="center" vertical="center"/>
    </xf>
    <xf numFmtId="4" fontId="4" fillId="0" borderId="34" xfId="1" applyNumberFormat="1" applyFont="1" applyFill="1" applyBorder="1" applyAlignment="1">
      <alignment horizontal="center" vertical="center"/>
    </xf>
    <xf numFmtId="4" fontId="4" fillId="0" borderId="68" xfId="1" applyNumberFormat="1" applyFont="1" applyFill="1" applyBorder="1" applyAlignment="1">
      <alignment horizontal="center" vertical="center"/>
    </xf>
    <xf numFmtId="4" fontId="4" fillId="0" borderId="54" xfId="1" applyNumberFormat="1" applyFont="1" applyFill="1" applyBorder="1" applyAlignment="1">
      <alignment horizontal="center" vertical="center" wrapText="1"/>
    </xf>
    <xf numFmtId="4" fontId="12" fillId="4" borderId="56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53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58" xfId="0" applyNumberFormat="1" applyFont="1" applyFill="1" applyBorder="1" applyAlignment="1" applyProtection="1">
      <alignment horizontal="center" vertical="center" wrapText="1"/>
      <protection locked="0"/>
    </xf>
    <xf numFmtId="164" fontId="28" fillId="4" borderId="40" xfId="0" applyNumberFormat="1" applyFont="1" applyFill="1" applyBorder="1" applyAlignment="1">
      <alignment horizontal="center" vertical="top" wrapText="1"/>
    </xf>
    <xf numFmtId="164" fontId="28" fillId="4" borderId="43" xfId="0" applyNumberFormat="1" applyFont="1" applyFill="1" applyBorder="1" applyAlignment="1">
      <alignment horizontal="center" vertical="top" wrapText="1"/>
    </xf>
    <xf numFmtId="164" fontId="28" fillId="4" borderId="46" xfId="0" applyNumberFormat="1" applyFont="1" applyFill="1" applyBorder="1" applyAlignment="1">
      <alignment horizontal="center" vertical="top" wrapText="1"/>
    </xf>
    <xf numFmtId="0" fontId="3" fillId="0" borderId="51" xfId="1" applyNumberFormat="1" applyFont="1" applyFill="1" applyBorder="1" applyAlignment="1">
      <alignment horizontal="left" vertical="center" wrapText="1"/>
    </xf>
    <xf numFmtId="0" fontId="3" fillId="0" borderId="23" xfId="1" applyNumberFormat="1" applyFont="1" applyFill="1" applyBorder="1" applyAlignment="1">
      <alignment horizontal="left" vertical="center" wrapText="1"/>
    </xf>
    <xf numFmtId="0" fontId="3" fillId="0" borderId="24" xfId="1" applyFont="1" applyFill="1" applyBorder="1" applyAlignment="1">
      <alignment horizontal="left" vertical="top" wrapText="1"/>
    </xf>
    <xf numFmtId="0" fontId="3" fillId="0" borderId="26" xfId="1" applyFont="1" applyFill="1" applyBorder="1" applyAlignment="1">
      <alignment horizontal="left" vertical="top" wrapText="1"/>
    </xf>
    <xf numFmtId="0" fontId="3" fillId="0" borderId="25" xfId="1" applyFont="1" applyFill="1" applyBorder="1" applyAlignment="1">
      <alignment horizontal="left" vertical="top" wrapText="1"/>
    </xf>
    <xf numFmtId="0" fontId="3" fillId="0" borderId="24" xfId="1" applyNumberFormat="1" applyFont="1" applyFill="1" applyBorder="1" applyAlignment="1">
      <alignment horizontal="left" vertical="top" wrapText="1"/>
    </xf>
    <xf numFmtId="0" fontId="3" fillId="0" borderId="26" xfId="1" applyNumberFormat="1" applyFont="1" applyFill="1" applyBorder="1" applyAlignment="1">
      <alignment horizontal="left" vertical="top" wrapText="1"/>
    </xf>
    <xf numFmtId="0" fontId="3" fillId="0" borderId="20" xfId="1" applyNumberFormat="1" applyFont="1" applyFill="1" applyBorder="1" applyAlignment="1">
      <alignment horizontal="left" vertical="top" wrapText="1"/>
    </xf>
    <xf numFmtId="49" fontId="6" fillId="0" borderId="24" xfId="1" applyNumberFormat="1" applyFont="1" applyFill="1" applyBorder="1" applyAlignment="1">
      <alignment horizontal="left" vertical="top" wrapText="1"/>
    </xf>
    <xf numFmtId="49" fontId="6" fillId="0" borderId="26" xfId="1" applyNumberFormat="1" applyFont="1" applyFill="1" applyBorder="1" applyAlignment="1">
      <alignment horizontal="left" vertical="top" wrapText="1"/>
    </xf>
    <xf numFmtId="49" fontId="6" fillId="0" borderId="25" xfId="1" applyNumberFormat="1" applyFont="1" applyFill="1" applyBorder="1" applyAlignment="1">
      <alignment horizontal="left" vertical="top" wrapText="1"/>
    </xf>
    <xf numFmtId="0" fontId="6" fillId="0" borderId="24" xfId="1" applyFont="1" applyFill="1" applyBorder="1" applyAlignment="1">
      <alignment horizontal="left" vertical="top" wrapText="1"/>
    </xf>
    <xf numFmtId="0" fontId="6" fillId="0" borderId="26" xfId="1" applyFont="1" applyFill="1" applyBorder="1" applyAlignment="1">
      <alignment horizontal="left" vertical="top" wrapText="1"/>
    </xf>
    <xf numFmtId="0" fontId="6" fillId="0" borderId="25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left" vertical="top" wrapText="1"/>
    </xf>
    <xf numFmtId="0" fontId="24" fillId="0" borderId="20" xfId="1" applyFont="1" applyFill="1" applyBorder="1" applyAlignment="1">
      <alignment horizontal="left" vertical="top" wrapText="1"/>
    </xf>
    <xf numFmtId="4" fontId="12" fillId="4" borderId="57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55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61" xfId="0" applyNumberFormat="1" applyFont="1" applyFill="1" applyBorder="1" applyAlignment="1" applyProtection="1">
      <alignment horizontal="center" vertical="center" wrapText="1"/>
      <protection locked="0"/>
    </xf>
    <xf numFmtId="3" fontId="12" fillId="4" borderId="15" xfId="0" applyNumberFormat="1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>
      <alignment horizontal="center" vertical="top" wrapText="1"/>
    </xf>
    <xf numFmtId="3" fontId="5" fillId="4" borderId="15" xfId="0" applyNumberFormat="1" applyFont="1" applyFill="1" applyBorder="1" applyAlignment="1">
      <alignment horizontal="center" vertical="top" wrapText="1"/>
    </xf>
    <xf numFmtId="3" fontId="5" fillId="4" borderId="2" xfId="0" applyNumberFormat="1" applyFont="1" applyFill="1" applyBorder="1" applyAlignment="1">
      <alignment horizontal="center" vertical="top" wrapText="1"/>
    </xf>
    <xf numFmtId="49" fontId="14" fillId="0" borderId="25" xfId="1" applyNumberFormat="1" applyFont="1" applyFill="1" applyBorder="1" applyAlignment="1">
      <alignment horizontal="left" vertical="top" wrapText="1"/>
    </xf>
    <xf numFmtId="49" fontId="14" fillId="0" borderId="20" xfId="1" applyNumberFormat="1" applyFont="1" applyFill="1" applyBorder="1" applyAlignment="1">
      <alignment horizontal="left" vertical="top" wrapText="1"/>
    </xf>
    <xf numFmtId="0" fontId="31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49" fontId="8" fillId="4" borderId="14" xfId="1" applyNumberFormat="1" applyFont="1" applyFill="1" applyBorder="1" applyAlignment="1">
      <alignment horizontal="center" vertical="center" wrapText="1"/>
    </xf>
    <xf numFmtId="49" fontId="8" fillId="4" borderId="24" xfId="1" applyNumberFormat="1" applyFont="1" applyFill="1" applyBorder="1" applyAlignment="1">
      <alignment horizontal="center" vertical="center" wrapText="1"/>
    </xf>
    <xf numFmtId="49" fontId="4" fillId="4" borderId="15" xfId="1" applyNumberFormat="1" applyFont="1" applyFill="1" applyBorder="1" applyAlignment="1">
      <alignment horizontal="center" vertical="top" wrapText="1"/>
    </xf>
    <xf numFmtId="49" fontId="4" fillId="4" borderId="2" xfId="1" applyNumberFormat="1" applyFont="1" applyFill="1" applyBorder="1" applyAlignment="1">
      <alignment horizontal="center" vertical="top" wrapText="1"/>
    </xf>
    <xf numFmtId="3" fontId="12" fillId="4" borderId="30" xfId="0" applyNumberFormat="1" applyFont="1" applyFill="1" applyBorder="1" applyAlignment="1">
      <alignment horizontal="center" vertical="top" wrapText="1"/>
    </xf>
    <xf numFmtId="3" fontId="12" fillId="4" borderId="35" xfId="0" applyNumberFormat="1" applyFont="1" applyFill="1" applyBorder="1" applyAlignment="1">
      <alignment horizontal="center" vertical="top" wrapText="1"/>
    </xf>
    <xf numFmtId="2" fontId="32" fillId="0" borderId="49" xfId="0" applyNumberFormat="1" applyFont="1" applyFill="1" applyBorder="1" applyAlignment="1">
      <alignment horizontal="center" vertical="center" wrapText="1"/>
    </xf>
    <xf numFmtId="4" fontId="32" fillId="0" borderId="49" xfId="0" applyNumberFormat="1" applyFont="1" applyFill="1" applyBorder="1" applyAlignment="1">
      <alignment horizontal="center" vertical="center" wrapText="1"/>
    </xf>
    <xf numFmtId="4" fontId="33" fillId="0" borderId="49" xfId="1" applyNumberFormat="1" applyFont="1" applyFill="1" applyBorder="1" applyAlignment="1">
      <alignment horizontal="center" vertical="center" wrapText="1"/>
    </xf>
    <xf numFmtId="4" fontId="33" fillId="0" borderId="49" xfId="1" applyNumberFormat="1" applyFont="1" applyFill="1" applyBorder="1" applyAlignment="1">
      <alignment horizontal="center" vertical="center"/>
    </xf>
    <xf numFmtId="4" fontId="32" fillId="0" borderId="49" xfId="1" applyNumberFormat="1" applyFont="1" applyFill="1" applyBorder="1" applyAlignment="1">
      <alignment horizontal="center" vertical="center"/>
    </xf>
    <xf numFmtId="4" fontId="32" fillId="0" borderId="62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59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49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63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35" xfId="1" applyNumberFormat="1" applyFont="1" applyFill="1" applyBorder="1" applyAlignment="1">
      <alignment horizontal="center" vertical="center"/>
    </xf>
    <xf numFmtId="4" fontId="32" fillId="0" borderId="59" xfId="1" applyNumberFormat="1" applyFont="1" applyFill="1" applyBorder="1" applyAlignment="1">
      <alignment horizontal="center" vertical="center"/>
    </xf>
    <xf numFmtId="4" fontId="32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29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29" xfId="1" applyNumberFormat="1" applyFont="1" applyFill="1" applyBorder="1" applyAlignment="1">
      <alignment horizontal="center" vertical="center"/>
    </xf>
    <xf numFmtId="4" fontId="32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62" xfId="1" applyNumberFormat="1" applyFont="1" applyFill="1" applyBorder="1" applyAlignment="1">
      <alignment horizontal="center" vertical="center"/>
    </xf>
    <xf numFmtId="4" fontId="32" fillId="0" borderId="32" xfId="1" applyNumberFormat="1" applyFont="1" applyFill="1" applyBorder="1" applyAlignment="1">
      <alignment horizontal="center" vertical="center"/>
    </xf>
    <xf numFmtId="4" fontId="32" fillId="0" borderId="27" xfId="1" applyNumberFormat="1" applyFont="1" applyFill="1" applyBorder="1" applyAlignment="1">
      <alignment horizontal="center" vertical="center"/>
    </xf>
    <xf numFmtId="164" fontId="32" fillId="0" borderId="31" xfId="0" applyNumberFormat="1" applyFont="1" applyFill="1" applyBorder="1" applyAlignment="1">
      <alignment horizontal="center" vertical="center"/>
    </xf>
    <xf numFmtId="164" fontId="32" fillId="0" borderId="49" xfId="0" applyNumberFormat="1" applyFont="1" applyFill="1" applyBorder="1" applyAlignment="1">
      <alignment horizontal="center" vertical="center"/>
    </xf>
    <xf numFmtId="4" fontId="32" fillId="0" borderId="31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31" xfId="1" applyNumberFormat="1" applyFont="1" applyFill="1" applyBorder="1" applyAlignment="1">
      <alignment horizontal="center" vertical="center"/>
    </xf>
    <xf numFmtId="4" fontId="32" fillId="0" borderId="32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54" xfId="1" applyNumberFormat="1" applyFont="1" applyFill="1" applyBorder="1" applyAlignment="1">
      <alignment horizontal="center" vertical="center"/>
    </xf>
    <xf numFmtId="4" fontId="34" fillId="0" borderId="49" xfId="1" applyNumberFormat="1" applyFont="1" applyFill="1" applyBorder="1" applyAlignment="1">
      <alignment horizontal="center" vertical="center"/>
    </xf>
    <xf numFmtId="4" fontId="34" fillId="0" borderId="31" xfId="1" applyNumberFormat="1" applyFont="1" applyFill="1" applyBorder="1" applyAlignment="1">
      <alignment horizontal="center" vertical="center"/>
    </xf>
    <xf numFmtId="4" fontId="32" fillId="0" borderId="31" xfId="0" applyNumberFormat="1" applyFont="1" applyFill="1" applyBorder="1" applyAlignment="1">
      <alignment horizontal="center" vertical="center" wrapText="1"/>
    </xf>
    <xf numFmtId="4" fontId="33" fillId="0" borderId="31" xfId="1" applyNumberFormat="1" applyFont="1" applyFill="1" applyBorder="1" applyAlignment="1">
      <alignment horizontal="center" vertical="center"/>
    </xf>
    <xf numFmtId="4" fontId="32" fillId="0" borderId="63" xfId="1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 applyProtection="1">
      <alignment horizontal="center" vertical="center" wrapText="1"/>
      <protection locked="0"/>
    </xf>
    <xf numFmtId="4" fontId="34" fillId="0" borderId="21" xfId="1" applyNumberFormat="1" applyFont="1" applyFill="1" applyBorder="1" applyAlignment="1">
      <alignment horizontal="center" vertical="center"/>
    </xf>
    <xf numFmtId="4" fontId="32" fillId="0" borderId="21" xfId="0" applyNumberFormat="1" applyFont="1" applyFill="1" applyBorder="1" applyAlignment="1">
      <alignment horizontal="center" vertical="center" wrapText="1"/>
    </xf>
    <xf numFmtId="4" fontId="33" fillId="0" borderId="21" xfId="1" applyNumberFormat="1" applyFont="1" applyFill="1" applyBorder="1" applyAlignment="1">
      <alignment horizontal="center" vertical="center"/>
    </xf>
    <xf numFmtId="4" fontId="32" fillId="0" borderId="21" xfId="1" applyNumberFormat="1" applyFont="1" applyFill="1" applyBorder="1" applyAlignment="1">
      <alignment horizontal="center" vertical="center"/>
    </xf>
    <xf numFmtId="4" fontId="35" fillId="0" borderId="49" xfId="1" applyNumberFormat="1" applyFont="1" applyFill="1" applyBorder="1" applyAlignment="1">
      <alignment horizontal="center" vertical="center"/>
    </xf>
    <xf numFmtId="4" fontId="35" fillId="0" borderId="31" xfId="1" applyNumberFormat="1" applyFont="1" applyFill="1" applyBorder="1" applyAlignment="1">
      <alignment horizontal="center" vertical="center"/>
    </xf>
    <xf numFmtId="4" fontId="35" fillId="0" borderId="21" xfId="1" applyNumberFormat="1" applyFont="1" applyFill="1" applyBorder="1" applyAlignment="1">
      <alignment horizontal="center" vertical="center"/>
    </xf>
    <xf numFmtId="4" fontId="33" fillId="0" borderId="31" xfId="1" applyNumberFormat="1" applyFont="1" applyFill="1" applyBorder="1" applyAlignment="1">
      <alignment horizontal="center" vertical="center" wrapText="1"/>
    </xf>
    <xf numFmtId="4" fontId="33" fillId="0" borderId="21" xfId="1" applyNumberFormat="1" applyFont="1" applyFill="1" applyBorder="1" applyAlignment="1">
      <alignment horizontal="center" vertical="center" wrapText="1"/>
    </xf>
    <xf numFmtId="4" fontId="32" fillId="0" borderId="60" xfId="0" applyNumberFormat="1" applyFont="1" applyFill="1" applyBorder="1" applyAlignment="1">
      <alignment horizontal="center" vertical="center" wrapText="1"/>
    </xf>
    <xf numFmtId="4" fontId="33" fillId="0" borderId="49" xfId="0" applyNumberFormat="1" applyFont="1" applyFill="1" applyBorder="1" applyAlignment="1" applyProtection="1">
      <alignment horizontal="center" vertical="center" wrapText="1"/>
      <protection locked="0"/>
    </xf>
    <xf numFmtId="164" fontId="36" fillId="4" borderId="46" xfId="0" applyNumberFormat="1" applyFont="1" applyFill="1" applyBorder="1" applyAlignment="1">
      <alignment horizontal="center" vertical="top" wrapText="1"/>
    </xf>
    <xf numFmtId="164" fontId="36" fillId="4" borderId="43" xfId="0" applyNumberFormat="1" applyFont="1" applyFill="1" applyBorder="1" applyAlignment="1">
      <alignment horizontal="center" vertical="top" wrapText="1"/>
    </xf>
    <xf numFmtId="4" fontId="32" fillId="0" borderId="28" xfId="0" applyNumberFormat="1" applyFont="1" applyFill="1" applyBorder="1" applyAlignment="1">
      <alignment horizontal="center" vertical="center" wrapText="1"/>
    </xf>
    <xf numFmtId="4" fontId="33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32" fillId="5" borderId="50" xfId="1" applyNumberFormat="1" applyFont="1" applyFill="1" applyBorder="1" applyAlignment="1">
      <alignment horizontal="center" vertical="center"/>
    </xf>
    <xf numFmtId="164" fontId="32" fillId="0" borderId="21" xfId="0" applyNumberFormat="1" applyFont="1" applyFill="1" applyBorder="1" applyAlignment="1">
      <alignment horizontal="center" vertical="center"/>
    </xf>
    <xf numFmtId="4" fontId="33" fillId="0" borderId="1" xfId="1" applyNumberFormat="1" applyFont="1" applyFill="1" applyBorder="1" applyAlignment="1">
      <alignment horizontal="center" vertical="center"/>
    </xf>
    <xf numFmtId="4" fontId="32" fillId="0" borderId="19" xfId="1" applyNumberFormat="1" applyFont="1" applyFill="1" applyBorder="1" applyAlignment="1">
      <alignment horizontal="center" vertical="center"/>
    </xf>
    <xf numFmtId="4" fontId="32" fillId="0" borderId="47" xfId="1" applyNumberFormat="1" applyFont="1" applyFill="1" applyBorder="1" applyAlignment="1">
      <alignment horizontal="center" vertical="center"/>
    </xf>
    <xf numFmtId="4" fontId="32" fillId="5" borderId="48" xfId="1" applyNumberFormat="1" applyFont="1" applyFill="1" applyBorder="1" applyAlignment="1">
      <alignment horizontal="center" vertical="center"/>
    </xf>
    <xf numFmtId="4" fontId="32" fillId="0" borderId="28" xfId="1" applyNumberFormat="1" applyFont="1" applyFill="1" applyBorder="1" applyAlignment="1">
      <alignment horizontal="center" vertical="center"/>
    </xf>
    <xf numFmtId="4" fontId="32" fillId="0" borderId="1" xfId="1" applyNumberFormat="1" applyFont="1" applyFill="1" applyBorder="1" applyAlignment="1">
      <alignment horizontal="center" vertical="center"/>
    </xf>
    <xf numFmtId="2" fontId="32" fillId="0" borderId="2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6"/>
    <cellStyle name="Обычный 3" xfId="5"/>
    <cellStyle name="Обычный_Алексеевский уведомление" xfId="1"/>
    <cellStyle name="Обычный_Белгородский уведомление" xfId="2"/>
    <cellStyle name="Обычный_Валуйский уведомление" xfId="3"/>
    <cellStyle name="Обычный_Вейделевский уведомление" xfId="4"/>
  </cellStyles>
  <dxfs count="0"/>
  <tableStyles count="0" defaultTableStyle="TableStyleMedium9" defaultPivotStyle="PivotStyleLight16"/>
  <colors>
    <mruColors>
      <color rgb="FFA3EBF9"/>
      <color rgb="FFCCFFCC"/>
      <color rgb="FFB8CCE4"/>
      <color rgb="FFFFCCCC"/>
      <color rgb="FFDD0987"/>
      <color rgb="FFCC99FF"/>
      <color rgb="FFFF00FF"/>
      <color rgb="FFFFFFCC"/>
      <color rgb="FF99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825500</xdr:colOff>
      <xdr:row>54</xdr:row>
      <xdr:rowOff>739775</xdr:rowOff>
    </xdr:from>
    <xdr:to>
      <xdr:col>1</xdr:col>
      <xdr:colOff>835025</xdr:colOff>
      <xdr:row>55</xdr:row>
      <xdr:rowOff>0</xdr:rowOff>
    </xdr:to>
    <xdr:sp macro="" textlink="">
      <xdr:nvSpPr>
        <xdr:cNvPr id="4" name="Text Box 48"/>
        <xdr:cNvSpPr txBox="1">
          <a:spLocks noChangeArrowheads="1"/>
        </xdr:cNvSpPr>
      </xdr:nvSpPr>
      <xdr:spPr bwMode="auto">
        <a:xfrm>
          <a:off x="3549650" y="35877500"/>
          <a:ext cx="0" cy="62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45"/>
    <outlinePr summaryBelow="0"/>
  </sheetPr>
  <dimension ref="A1:JR206"/>
  <sheetViews>
    <sheetView showGridLines="0" tabSelected="1" zoomScale="70" zoomScaleNormal="70" zoomScaleSheetLayoutView="100" workbookViewId="0">
      <pane xSplit="8" ySplit="5" topLeftCell="CF87" activePane="bottomRight" state="frozen"/>
      <selection pane="topRight" activeCell="I1" sqref="I1"/>
      <selection pane="bottomLeft" activeCell="A5" sqref="A5"/>
      <selection pane="bottomRight" sqref="A1:J1"/>
    </sheetView>
  </sheetViews>
  <sheetFormatPr defaultRowHeight="12.75" customHeight="1" x14ac:dyDescent="0.2"/>
  <cols>
    <col min="1" max="1" width="43.5703125" style="37" customWidth="1"/>
    <col min="2" max="2" width="9.7109375" style="57" customWidth="1"/>
    <col min="3" max="3" width="7.28515625" style="14" customWidth="1"/>
    <col min="4" max="4" width="6.5703125" style="2" customWidth="1"/>
    <col min="5" max="5" width="6" style="2" customWidth="1"/>
    <col min="6" max="6" width="14" style="350" customWidth="1"/>
    <col min="7" max="7" width="7.7109375" style="2" customWidth="1"/>
    <col min="8" max="8" width="7.85546875" style="2" customWidth="1"/>
    <col min="9" max="11" width="17.42578125" style="161" customWidth="1"/>
    <col min="12" max="12" width="17" style="2" customWidth="1"/>
    <col min="13" max="13" width="13.140625" style="161" customWidth="1"/>
    <col min="14" max="14" width="12.85546875" style="2" customWidth="1"/>
    <col min="15" max="15" width="13" style="2" customWidth="1"/>
    <col min="16" max="16" width="13.7109375" style="2" customWidth="1"/>
    <col min="17" max="17" width="14.7109375" style="2" customWidth="1"/>
    <col min="18" max="25" width="13.85546875" style="2" customWidth="1"/>
    <col min="26" max="29" width="12.140625" style="2" customWidth="1"/>
    <col min="30" max="81" width="13.85546875" style="2" customWidth="1"/>
    <col min="82" max="82" width="11.7109375" style="2" customWidth="1"/>
    <col min="83" max="100" width="13.85546875" style="2" customWidth="1"/>
    <col min="101" max="101" width="13.28515625" style="11" customWidth="1"/>
    <col min="102" max="102" width="13" style="11" customWidth="1"/>
    <col min="103" max="103" width="9.140625" style="11" customWidth="1"/>
    <col min="104" max="112" width="9.140625" style="3" customWidth="1"/>
    <col min="113" max="275" width="9.140625" style="3"/>
    <col min="276" max="16384" width="9.140625" style="2"/>
  </cols>
  <sheetData>
    <row r="1" spans="1:275" ht="48" customHeight="1" x14ac:dyDescent="0.3">
      <c r="A1" s="400" t="s">
        <v>371</v>
      </c>
      <c r="B1" s="400"/>
      <c r="C1" s="400"/>
      <c r="D1" s="400"/>
      <c r="E1" s="400"/>
      <c r="F1" s="401"/>
      <c r="G1" s="400"/>
      <c r="H1" s="400"/>
      <c r="I1" s="400"/>
      <c r="J1" s="400"/>
    </row>
    <row r="2" spans="1:275" ht="19.5" customHeight="1" thickBot="1" x14ac:dyDescent="0.25">
      <c r="A2" s="36" t="s">
        <v>101</v>
      </c>
      <c r="B2" s="56"/>
      <c r="C2" s="13"/>
      <c r="D2" s="1"/>
      <c r="E2" s="1"/>
      <c r="G2" s="16"/>
      <c r="H2" s="1"/>
      <c r="I2" s="162"/>
      <c r="J2" s="162"/>
      <c r="K2" s="162"/>
      <c r="L2" s="5"/>
      <c r="M2" s="162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275" ht="32.25" customHeight="1" x14ac:dyDescent="0.2">
      <c r="A3" s="402" t="s">
        <v>119</v>
      </c>
      <c r="B3" s="404" t="s">
        <v>117</v>
      </c>
      <c r="C3" s="394" t="s">
        <v>96</v>
      </c>
      <c r="D3" s="394" t="s">
        <v>97</v>
      </c>
      <c r="E3" s="394" t="s">
        <v>98</v>
      </c>
      <c r="F3" s="396" t="s">
        <v>99</v>
      </c>
      <c r="G3" s="394" t="s">
        <v>100</v>
      </c>
      <c r="H3" s="406" t="s">
        <v>102</v>
      </c>
      <c r="I3" s="372" t="s">
        <v>360</v>
      </c>
      <c r="J3" s="374" t="s">
        <v>361</v>
      </c>
      <c r="K3" s="374" t="s">
        <v>362</v>
      </c>
      <c r="L3" s="449" t="s">
        <v>364</v>
      </c>
      <c r="M3" s="391" t="s">
        <v>103</v>
      </c>
      <c r="N3" s="392"/>
      <c r="O3" s="392"/>
      <c r="P3" s="393"/>
      <c r="Q3" s="392" t="s">
        <v>104</v>
      </c>
      <c r="R3" s="392"/>
      <c r="S3" s="392"/>
      <c r="T3" s="392"/>
      <c r="U3" s="391" t="s">
        <v>105</v>
      </c>
      <c r="V3" s="392"/>
      <c r="W3" s="392"/>
      <c r="X3" s="393"/>
      <c r="Y3" s="369" t="s">
        <v>106</v>
      </c>
      <c r="Z3" s="370"/>
      <c r="AA3" s="370"/>
      <c r="AB3" s="371"/>
      <c r="AC3" s="369" t="s">
        <v>107</v>
      </c>
      <c r="AD3" s="370"/>
      <c r="AE3" s="370"/>
      <c r="AF3" s="371"/>
      <c r="AG3" s="369" t="s">
        <v>108</v>
      </c>
      <c r="AH3" s="370"/>
      <c r="AI3" s="370"/>
      <c r="AJ3" s="371"/>
      <c r="AK3" s="369" t="s">
        <v>109</v>
      </c>
      <c r="AL3" s="370"/>
      <c r="AM3" s="370"/>
      <c r="AN3" s="371"/>
      <c r="AO3" s="369" t="s">
        <v>110</v>
      </c>
      <c r="AP3" s="370"/>
      <c r="AQ3" s="370"/>
      <c r="AR3" s="371"/>
      <c r="AS3" s="369" t="s">
        <v>111</v>
      </c>
      <c r="AT3" s="370"/>
      <c r="AU3" s="370"/>
      <c r="AV3" s="371"/>
      <c r="AW3" s="369" t="s">
        <v>112</v>
      </c>
      <c r="AX3" s="370"/>
      <c r="AY3" s="370"/>
      <c r="AZ3" s="371"/>
      <c r="BA3" s="369" t="s">
        <v>113</v>
      </c>
      <c r="BB3" s="370"/>
      <c r="BC3" s="370"/>
      <c r="BD3" s="371"/>
      <c r="BE3" s="369" t="s">
        <v>114</v>
      </c>
      <c r="BF3" s="370"/>
      <c r="BG3" s="370"/>
      <c r="BH3" s="371"/>
      <c r="BI3" s="369" t="s">
        <v>115</v>
      </c>
      <c r="BJ3" s="370"/>
      <c r="BK3" s="370"/>
      <c r="BL3" s="371"/>
      <c r="BM3" s="369" t="s">
        <v>216</v>
      </c>
      <c r="BN3" s="370"/>
      <c r="BO3" s="370"/>
      <c r="BP3" s="371"/>
      <c r="BQ3" s="369" t="s">
        <v>116</v>
      </c>
      <c r="BR3" s="370"/>
      <c r="BS3" s="370"/>
      <c r="BT3" s="371"/>
      <c r="BU3" s="369" t="s">
        <v>217</v>
      </c>
      <c r="BV3" s="370"/>
      <c r="BW3" s="370"/>
      <c r="BX3" s="371"/>
      <c r="BY3" s="369" t="s">
        <v>218</v>
      </c>
      <c r="BZ3" s="370"/>
      <c r="CA3" s="370"/>
      <c r="CB3" s="371"/>
      <c r="CC3" s="369" t="s">
        <v>219</v>
      </c>
      <c r="CD3" s="370"/>
      <c r="CE3" s="370"/>
      <c r="CF3" s="371"/>
      <c r="CG3" s="369" t="s">
        <v>220</v>
      </c>
      <c r="CH3" s="370"/>
      <c r="CI3" s="370"/>
      <c r="CJ3" s="371"/>
      <c r="CK3" s="369" t="s">
        <v>221</v>
      </c>
      <c r="CL3" s="370"/>
      <c r="CM3" s="370"/>
      <c r="CN3" s="371"/>
      <c r="CO3" s="369" t="s">
        <v>222</v>
      </c>
      <c r="CP3" s="370"/>
      <c r="CQ3" s="370"/>
      <c r="CR3" s="371"/>
      <c r="CS3" s="369" t="s">
        <v>223</v>
      </c>
      <c r="CT3" s="370"/>
      <c r="CU3" s="370"/>
      <c r="CV3" s="371"/>
    </row>
    <row r="4" spans="1:275" ht="36" customHeight="1" thickBot="1" x14ac:dyDescent="0.25">
      <c r="A4" s="403"/>
      <c r="B4" s="405"/>
      <c r="C4" s="395"/>
      <c r="D4" s="395"/>
      <c r="E4" s="395"/>
      <c r="F4" s="397"/>
      <c r="G4" s="395"/>
      <c r="H4" s="407"/>
      <c r="I4" s="373"/>
      <c r="J4" s="373"/>
      <c r="K4" s="373"/>
      <c r="L4" s="450"/>
      <c r="M4" s="313" t="s">
        <v>363</v>
      </c>
      <c r="N4" s="242" t="s">
        <v>361</v>
      </c>
      <c r="O4" s="242" t="s">
        <v>362</v>
      </c>
      <c r="P4" s="243" t="s">
        <v>364</v>
      </c>
      <c r="Q4" s="313" t="s">
        <v>363</v>
      </c>
      <c r="R4" s="242" t="s">
        <v>361</v>
      </c>
      <c r="S4" s="242" t="s">
        <v>362</v>
      </c>
      <c r="T4" s="243" t="s">
        <v>364</v>
      </c>
      <c r="U4" s="313" t="s">
        <v>363</v>
      </c>
      <c r="V4" s="242" t="s">
        <v>361</v>
      </c>
      <c r="W4" s="242" t="s">
        <v>362</v>
      </c>
      <c r="X4" s="243" t="s">
        <v>364</v>
      </c>
      <c r="Y4" s="313" t="s">
        <v>363</v>
      </c>
      <c r="Z4" s="242" t="s">
        <v>361</v>
      </c>
      <c r="AA4" s="242" t="s">
        <v>362</v>
      </c>
      <c r="AB4" s="243" t="s">
        <v>364</v>
      </c>
      <c r="AC4" s="313" t="s">
        <v>363</v>
      </c>
      <c r="AD4" s="242" t="s">
        <v>361</v>
      </c>
      <c r="AE4" s="242" t="s">
        <v>362</v>
      </c>
      <c r="AF4" s="243" t="s">
        <v>364</v>
      </c>
      <c r="AG4" s="313" t="s">
        <v>363</v>
      </c>
      <c r="AH4" s="242" t="s">
        <v>361</v>
      </c>
      <c r="AI4" s="242" t="s">
        <v>362</v>
      </c>
      <c r="AJ4" s="243" t="s">
        <v>364</v>
      </c>
      <c r="AK4" s="313" t="s">
        <v>363</v>
      </c>
      <c r="AL4" s="242" t="s">
        <v>361</v>
      </c>
      <c r="AM4" s="242" t="s">
        <v>362</v>
      </c>
      <c r="AN4" s="243" t="s">
        <v>364</v>
      </c>
      <c r="AO4" s="313" t="s">
        <v>363</v>
      </c>
      <c r="AP4" s="242" t="s">
        <v>361</v>
      </c>
      <c r="AQ4" s="242" t="s">
        <v>362</v>
      </c>
      <c r="AR4" s="243" t="s">
        <v>364</v>
      </c>
      <c r="AS4" s="313" t="s">
        <v>363</v>
      </c>
      <c r="AT4" s="242" t="s">
        <v>361</v>
      </c>
      <c r="AU4" s="242" t="s">
        <v>362</v>
      </c>
      <c r="AV4" s="243" t="s">
        <v>364</v>
      </c>
      <c r="AW4" s="313" t="s">
        <v>363</v>
      </c>
      <c r="AX4" s="242" t="s">
        <v>361</v>
      </c>
      <c r="AY4" s="242" t="s">
        <v>362</v>
      </c>
      <c r="AZ4" s="243" t="s">
        <v>364</v>
      </c>
      <c r="BA4" s="313" t="s">
        <v>363</v>
      </c>
      <c r="BB4" s="242" t="s">
        <v>361</v>
      </c>
      <c r="BC4" s="242" t="s">
        <v>362</v>
      </c>
      <c r="BD4" s="243" t="s">
        <v>364</v>
      </c>
      <c r="BE4" s="313" t="s">
        <v>363</v>
      </c>
      <c r="BF4" s="242" t="s">
        <v>361</v>
      </c>
      <c r="BG4" s="242" t="s">
        <v>362</v>
      </c>
      <c r="BH4" s="243" t="s">
        <v>364</v>
      </c>
      <c r="BI4" s="313" t="s">
        <v>363</v>
      </c>
      <c r="BJ4" s="242" t="s">
        <v>361</v>
      </c>
      <c r="BK4" s="242" t="s">
        <v>362</v>
      </c>
      <c r="BL4" s="243" t="s">
        <v>364</v>
      </c>
      <c r="BM4" s="313" t="s">
        <v>363</v>
      </c>
      <c r="BN4" s="242" t="s">
        <v>361</v>
      </c>
      <c r="BO4" s="242" t="s">
        <v>362</v>
      </c>
      <c r="BP4" s="243" t="s">
        <v>364</v>
      </c>
      <c r="BQ4" s="313" t="s">
        <v>363</v>
      </c>
      <c r="BR4" s="242" t="s">
        <v>361</v>
      </c>
      <c r="BS4" s="242" t="s">
        <v>362</v>
      </c>
      <c r="BT4" s="243" t="s">
        <v>364</v>
      </c>
      <c r="BU4" s="313" t="s">
        <v>363</v>
      </c>
      <c r="BV4" s="242" t="s">
        <v>361</v>
      </c>
      <c r="BW4" s="242" t="s">
        <v>362</v>
      </c>
      <c r="BX4" s="243" t="s">
        <v>364</v>
      </c>
      <c r="BY4" s="313" t="s">
        <v>363</v>
      </c>
      <c r="BZ4" s="242" t="s">
        <v>361</v>
      </c>
      <c r="CA4" s="242" t="s">
        <v>362</v>
      </c>
      <c r="CB4" s="243" t="s">
        <v>364</v>
      </c>
      <c r="CC4" s="267" t="s">
        <v>363</v>
      </c>
      <c r="CD4" s="315" t="s">
        <v>361</v>
      </c>
      <c r="CE4" s="315" t="s">
        <v>362</v>
      </c>
      <c r="CF4" s="314" t="s">
        <v>364</v>
      </c>
      <c r="CG4" s="267" t="s">
        <v>363</v>
      </c>
      <c r="CH4" s="315" t="s">
        <v>361</v>
      </c>
      <c r="CI4" s="198" t="s">
        <v>362</v>
      </c>
      <c r="CJ4" s="314" t="s">
        <v>364</v>
      </c>
      <c r="CK4" s="277" t="s">
        <v>363</v>
      </c>
      <c r="CL4" s="314" t="s">
        <v>361</v>
      </c>
      <c r="CM4" s="198" t="s">
        <v>362</v>
      </c>
      <c r="CN4" s="314" t="s">
        <v>364</v>
      </c>
      <c r="CO4" s="277" t="s">
        <v>363</v>
      </c>
      <c r="CP4" s="315" t="s">
        <v>361</v>
      </c>
      <c r="CQ4" s="198" t="s">
        <v>362</v>
      </c>
      <c r="CR4" s="314" t="s">
        <v>364</v>
      </c>
      <c r="CS4" s="277" t="s">
        <v>363</v>
      </c>
      <c r="CT4" s="314" t="s">
        <v>361</v>
      </c>
      <c r="CU4" s="314" t="s">
        <v>362</v>
      </c>
      <c r="CV4" s="314" t="s">
        <v>364</v>
      </c>
    </row>
    <row r="5" spans="1:275" s="6" customFormat="1" ht="39" customHeight="1" thickBot="1" x14ac:dyDescent="0.25">
      <c r="A5" s="59" t="s">
        <v>243</v>
      </c>
      <c r="B5" s="60" t="s">
        <v>118</v>
      </c>
      <c r="C5" s="61" t="s">
        <v>69</v>
      </c>
      <c r="D5" s="61" t="s">
        <v>65</v>
      </c>
      <c r="E5" s="61" t="s">
        <v>0</v>
      </c>
      <c r="F5" s="61" t="s">
        <v>66</v>
      </c>
      <c r="G5" s="61" t="s">
        <v>3</v>
      </c>
      <c r="H5" s="121" t="s">
        <v>4</v>
      </c>
      <c r="I5" s="172">
        <f>M5+Q5+U5+Y5+AC5+AG5+AK5+AO5+AS5+AW5+BA5+BE5+BI5+BM5+BQ5+BU5+BY5+CC5+CG5+CK5+CO5+CS5</f>
        <v>4546975</v>
      </c>
      <c r="J5" s="172">
        <f>N5+R5+V5+Z5+AD5+AH5+AL5+AP5+AT5+AX5+BB5+BF5+BJ5+BN5+BR5+BV5+BZ5+CD5+CH5+CL5+CP5+CT5</f>
        <v>5220879.0999999996</v>
      </c>
      <c r="K5" s="172">
        <f t="shared" ref="K5:K6" si="0">O5+S5+W5+AA5+AE5+AI5+AM5+AQ5+AU5+AY5+BC5+BG5+BK5+BO5+BS5+BW5+CA5+CE5+CI5+CM5+CQ5+CU5</f>
        <v>5220879.0999999996</v>
      </c>
      <c r="L5" s="169">
        <f>K5/J5*100</f>
        <v>100</v>
      </c>
      <c r="M5" s="220">
        <v>578161</v>
      </c>
      <c r="N5" s="158">
        <v>695195.5</v>
      </c>
      <c r="O5" s="158">
        <v>695195.5</v>
      </c>
      <c r="P5" s="169">
        <f>O5/N5*100</f>
        <v>100</v>
      </c>
      <c r="Q5" s="245">
        <v>166594</v>
      </c>
      <c r="R5" s="158">
        <v>183234.4</v>
      </c>
      <c r="S5" s="158">
        <v>183234.4</v>
      </c>
      <c r="T5" s="199">
        <f>S5/R5*100</f>
        <v>100</v>
      </c>
      <c r="U5" s="245">
        <v>237101</v>
      </c>
      <c r="V5" s="158">
        <v>252638.3</v>
      </c>
      <c r="W5" s="158">
        <v>252638.3</v>
      </c>
      <c r="X5" s="169">
        <f>W5/V5*100</f>
        <v>100</v>
      </c>
      <c r="Y5" s="245">
        <v>252570</v>
      </c>
      <c r="Z5" s="158">
        <v>271775.09999999998</v>
      </c>
      <c r="AA5" s="158">
        <v>271775.09999999998</v>
      </c>
      <c r="AB5" s="169">
        <f>AA5/Z5*100</f>
        <v>100</v>
      </c>
      <c r="AC5" s="245">
        <v>203649</v>
      </c>
      <c r="AD5" s="158">
        <v>246176.1</v>
      </c>
      <c r="AE5" s="158">
        <v>246176.1</v>
      </c>
      <c r="AF5" s="169">
        <f>AE5/AD5*100</f>
        <v>100</v>
      </c>
      <c r="AG5" s="245">
        <v>175094</v>
      </c>
      <c r="AH5" s="158">
        <v>209983.3</v>
      </c>
      <c r="AI5" s="158">
        <v>209983.3</v>
      </c>
      <c r="AJ5" s="169">
        <f>AI5/AH5*100</f>
        <v>100</v>
      </c>
      <c r="AK5" s="245">
        <v>158656</v>
      </c>
      <c r="AL5" s="158">
        <v>163839</v>
      </c>
      <c r="AM5" s="158">
        <v>163839</v>
      </c>
      <c r="AN5" s="169">
        <f>AM5/AL5*100</f>
        <v>100</v>
      </c>
      <c r="AO5" s="245">
        <v>185422</v>
      </c>
      <c r="AP5" s="158">
        <v>205551.9</v>
      </c>
      <c r="AQ5" s="158">
        <v>205551.9</v>
      </c>
      <c r="AR5" s="169">
        <f>AQ5/AP5*100</f>
        <v>100</v>
      </c>
      <c r="AS5" s="245">
        <v>159928</v>
      </c>
      <c r="AT5" s="158">
        <v>167371.5</v>
      </c>
      <c r="AU5" s="158">
        <v>167371.5</v>
      </c>
      <c r="AV5" s="169">
        <f>AU5/AT5*100</f>
        <v>100</v>
      </c>
      <c r="AW5" s="245">
        <v>174140</v>
      </c>
      <c r="AX5" s="158">
        <v>185029.2</v>
      </c>
      <c r="AY5" s="158">
        <v>185029.2</v>
      </c>
      <c r="AZ5" s="169">
        <f>AY5/AX5*100</f>
        <v>100</v>
      </c>
      <c r="BA5" s="245">
        <v>242756</v>
      </c>
      <c r="BB5" s="158">
        <v>264543.59999999998</v>
      </c>
      <c r="BC5" s="158">
        <v>264543.59999999998</v>
      </c>
      <c r="BD5" s="169">
        <f>BC5/BB5*100</f>
        <v>100</v>
      </c>
      <c r="BE5" s="245">
        <v>202900</v>
      </c>
      <c r="BF5" s="158">
        <v>210052.7</v>
      </c>
      <c r="BG5" s="158">
        <v>210052.7</v>
      </c>
      <c r="BH5" s="169">
        <f>BG5/BF5*100</f>
        <v>100</v>
      </c>
      <c r="BI5" s="245">
        <v>264001</v>
      </c>
      <c r="BJ5" s="158">
        <v>285708.09999999998</v>
      </c>
      <c r="BK5" s="158">
        <v>285708.09999999998</v>
      </c>
      <c r="BL5" s="169">
        <f>BK5/BJ5*100</f>
        <v>100</v>
      </c>
      <c r="BM5" s="245">
        <v>242792</v>
      </c>
      <c r="BN5" s="158">
        <v>308924.09999999998</v>
      </c>
      <c r="BO5" s="158">
        <v>308924.09999999998</v>
      </c>
      <c r="BP5" s="169">
        <f>BO5/BN5*100</f>
        <v>100</v>
      </c>
      <c r="BQ5" s="245"/>
      <c r="BR5" s="158"/>
      <c r="BS5" s="158"/>
      <c r="BT5" s="169"/>
      <c r="BU5" s="245">
        <v>254645</v>
      </c>
      <c r="BV5" s="158">
        <v>322968.09999999998</v>
      </c>
      <c r="BW5" s="158">
        <v>322968.09999999998</v>
      </c>
      <c r="BX5" s="169">
        <f>BW5/BV5*100</f>
        <v>100</v>
      </c>
      <c r="BY5" s="245">
        <v>215135</v>
      </c>
      <c r="BZ5" s="158">
        <v>240205.4</v>
      </c>
      <c r="CA5" s="158">
        <v>240205.4</v>
      </c>
      <c r="CB5" s="169">
        <f>CA5/BZ5*100</f>
        <v>100</v>
      </c>
      <c r="CC5" s="245"/>
      <c r="CD5" s="158"/>
      <c r="CE5" s="158"/>
      <c r="CF5" s="458"/>
      <c r="CG5" s="245">
        <v>181540</v>
      </c>
      <c r="CH5" s="158">
        <v>219152.7</v>
      </c>
      <c r="CI5" s="158">
        <v>219152.7</v>
      </c>
      <c r="CJ5" s="169">
        <f>CI5/CH5*100</f>
        <v>100</v>
      </c>
      <c r="CK5" s="245"/>
      <c r="CL5" s="158"/>
      <c r="CM5" s="158"/>
      <c r="CN5" s="458"/>
      <c r="CO5" s="245">
        <v>442984</v>
      </c>
      <c r="CP5" s="158">
        <v>567587.4</v>
      </c>
      <c r="CQ5" s="347">
        <v>567587.4</v>
      </c>
      <c r="CR5" s="169">
        <f>CQ5/CP5*100</f>
        <v>100</v>
      </c>
      <c r="CS5" s="278">
        <v>208907</v>
      </c>
      <c r="CT5" s="347">
        <v>220942.7</v>
      </c>
      <c r="CU5" s="169">
        <v>220942.7</v>
      </c>
      <c r="CV5" s="169">
        <f>CU5/CT5*100</f>
        <v>100</v>
      </c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</row>
    <row r="6" spans="1:275" s="6" customFormat="1" ht="51.75" customHeight="1" thickBot="1" x14ac:dyDescent="0.25">
      <c r="A6" s="79" t="s">
        <v>244</v>
      </c>
      <c r="B6" s="80" t="s">
        <v>118</v>
      </c>
      <c r="C6" s="81" t="s">
        <v>69</v>
      </c>
      <c r="D6" s="81" t="s">
        <v>65</v>
      </c>
      <c r="E6" s="81" t="s">
        <v>10</v>
      </c>
      <c r="F6" s="81" t="s">
        <v>200</v>
      </c>
      <c r="G6" s="81" t="s">
        <v>263</v>
      </c>
      <c r="H6" s="122" t="s">
        <v>4</v>
      </c>
      <c r="I6" s="173">
        <f>M6+Q6+U6+Y6+AC6+AG6+AK6+AO6+AS6+AW6+BA6+BE6+BI6+BM6+BQ6+BU6+BY6+CC6+CG6+CK6+CO6+CS6</f>
        <v>203277</v>
      </c>
      <c r="J6" s="173">
        <f>N6+R6+V6+Z6+AD6+AH6+AL6+AP6+AT6+AX6+BB6+BF6+BJ6+BN6+BR6+BV6+BZ6+CD6+CH6+CL6+CP6+CT6</f>
        <v>1113308.5</v>
      </c>
      <c r="K6" s="299">
        <f t="shared" si="0"/>
        <v>1113308.5</v>
      </c>
      <c r="L6" s="171">
        <f t="shared" ref="L6:L70" si="1">K6/J6*100</f>
        <v>100</v>
      </c>
      <c r="M6" s="221"/>
      <c r="N6" s="170"/>
      <c r="O6" s="170"/>
      <c r="P6" s="171"/>
      <c r="Q6" s="246"/>
      <c r="R6" s="170"/>
      <c r="S6" s="170"/>
      <c r="T6" s="200"/>
      <c r="U6" s="246"/>
      <c r="V6" s="170"/>
      <c r="W6" s="170"/>
      <c r="X6" s="171"/>
      <c r="Y6" s="246"/>
      <c r="Z6" s="170"/>
      <c r="AA6" s="170"/>
      <c r="AB6" s="171"/>
      <c r="AC6" s="246"/>
      <c r="AD6" s="170"/>
      <c r="AE6" s="170"/>
      <c r="AF6" s="171"/>
      <c r="AG6" s="246"/>
      <c r="AH6" s="170"/>
      <c r="AI6" s="170"/>
      <c r="AJ6" s="171"/>
      <c r="AK6" s="246"/>
      <c r="AL6" s="170"/>
      <c r="AM6" s="170"/>
      <c r="AN6" s="453" t="e">
        <f t="shared" ref="AN6:AN50" si="2">AM6/AL6*100</f>
        <v>#DIV/0!</v>
      </c>
      <c r="AO6" s="246"/>
      <c r="AP6" s="170"/>
      <c r="AQ6" s="170"/>
      <c r="AR6" s="453" t="e">
        <f t="shared" ref="AR6:AR50" si="3">AQ6/AP6*100</f>
        <v>#DIV/0!</v>
      </c>
      <c r="AS6" s="246"/>
      <c r="AT6" s="170"/>
      <c r="AU6" s="170"/>
      <c r="AV6" s="453" t="e">
        <f t="shared" ref="AV6:AV50" si="4">AU6/AT6*100</f>
        <v>#DIV/0!</v>
      </c>
      <c r="AW6" s="246"/>
      <c r="AX6" s="170"/>
      <c r="AY6" s="170"/>
      <c r="AZ6" s="453" t="e">
        <f t="shared" ref="AZ6:AZ50" si="5">AY6/AX6*100</f>
        <v>#DIV/0!</v>
      </c>
      <c r="BA6" s="246"/>
      <c r="BB6" s="170"/>
      <c r="BC6" s="170"/>
      <c r="BD6" s="453" t="e">
        <f t="shared" ref="BD6:BD50" si="6">BC6/BB6*100</f>
        <v>#DIV/0!</v>
      </c>
      <c r="BE6" s="246"/>
      <c r="BF6" s="170"/>
      <c r="BG6" s="170"/>
      <c r="BH6" s="453" t="e">
        <f t="shared" ref="BH6:BH50" si="7">BG6/BF6*100</f>
        <v>#DIV/0!</v>
      </c>
      <c r="BI6" s="246"/>
      <c r="BJ6" s="170"/>
      <c r="BK6" s="170"/>
      <c r="BL6" s="453" t="e">
        <f t="shared" ref="BL6:BL50" si="8">BK6/BJ6*100</f>
        <v>#DIV/0!</v>
      </c>
      <c r="BM6" s="246"/>
      <c r="BN6" s="170"/>
      <c r="BO6" s="170"/>
      <c r="BP6" s="453" t="e">
        <f t="shared" ref="BP6:BP50" si="9">BO6/BN6*100</f>
        <v>#DIV/0!</v>
      </c>
      <c r="BQ6" s="246">
        <v>103000</v>
      </c>
      <c r="BR6" s="170">
        <v>653541.1</v>
      </c>
      <c r="BS6" s="170">
        <v>653541.1</v>
      </c>
      <c r="BT6" s="171">
        <f t="shared" ref="BT6:BT50" si="10">BS6/BR6*100</f>
        <v>100</v>
      </c>
      <c r="BU6" s="246"/>
      <c r="BV6" s="170"/>
      <c r="BW6" s="170"/>
      <c r="BX6" s="171" t="e">
        <f t="shared" ref="BX6:BX50" si="11">BW6/BV6*100</f>
        <v>#DIV/0!</v>
      </c>
      <c r="BY6" s="246"/>
      <c r="BZ6" s="170"/>
      <c r="CA6" s="170"/>
      <c r="CB6" s="171" t="e">
        <f t="shared" ref="CB6:CB50" si="12">CA6/BZ6*100</f>
        <v>#DIV/0!</v>
      </c>
      <c r="CC6" s="246">
        <v>36902</v>
      </c>
      <c r="CD6" s="170">
        <v>117484.5</v>
      </c>
      <c r="CE6" s="170">
        <v>117484.5</v>
      </c>
      <c r="CF6" s="171">
        <f t="shared" ref="CF6:CF50" si="13">CE6/CD6*100</f>
        <v>100</v>
      </c>
      <c r="CG6" s="246"/>
      <c r="CH6" s="170"/>
      <c r="CI6" s="170"/>
      <c r="CJ6" s="453"/>
      <c r="CK6" s="246">
        <v>63375</v>
      </c>
      <c r="CL6" s="170">
        <v>323287.90000000002</v>
      </c>
      <c r="CM6" s="170">
        <v>323287.90000000002</v>
      </c>
      <c r="CN6" s="171">
        <f t="shared" ref="CN6:CN50" si="14">CM6/CL6*100</f>
        <v>100</v>
      </c>
      <c r="CO6" s="246"/>
      <c r="CP6" s="170">
        <v>18995</v>
      </c>
      <c r="CQ6" s="200">
        <v>18995</v>
      </c>
      <c r="CR6" s="171">
        <f t="shared" ref="CR6:CR50" si="15">CQ6/CP6*100</f>
        <v>100</v>
      </c>
      <c r="CS6" s="279"/>
      <c r="CT6" s="171"/>
      <c r="CU6" s="171"/>
      <c r="CV6" s="453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</row>
    <row r="7" spans="1:275" s="6" customFormat="1" ht="48" customHeight="1" x14ac:dyDescent="0.2">
      <c r="A7" s="98" t="s">
        <v>230</v>
      </c>
      <c r="B7" s="191" t="s">
        <v>118</v>
      </c>
      <c r="C7" s="29" t="s">
        <v>69</v>
      </c>
      <c r="D7" s="29" t="s">
        <v>65</v>
      </c>
      <c r="E7" s="29" t="s">
        <v>11</v>
      </c>
      <c r="F7" s="29" t="s">
        <v>67</v>
      </c>
      <c r="G7" s="29" t="s">
        <v>6</v>
      </c>
      <c r="H7" s="123" t="s">
        <v>4</v>
      </c>
      <c r="I7" s="193">
        <f t="shared" ref="I7:I51" si="16">M7+Q7+U7+Y7+AC7+AG7+AK7+AO7+AS7+AW7+BA7+BE7+BI7+BM7+BQ7+BU7+BY7+CC7+CG7+CK7+CO7+CS7</f>
        <v>433398</v>
      </c>
      <c r="J7" s="193">
        <f t="shared" ref="J7:J51" si="17">N7+R7+V7+Z7+AD7+AH7+AL7+AP7+AT7+AX7+BB7+BF7+BJ7+BN7+BR7+BV7+BZ7+CD7+CH7+CL7+CP7+CT7</f>
        <v>433398</v>
      </c>
      <c r="K7" s="362">
        <f t="shared" ref="K7:K50" si="18">O7+S7+W7+AA7+AE7+AI7+AM7+AQ7+AU7+AY7+BC7+BG7+BK7+BO7+BS7+BW7+CA7+CE7+CI7+CM7+CQ7+CU7</f>
        <v>433398</v>
      </c>
      <c r="L7" s="364">
        <f>K7/J7*100</f>
        <v>100</v>
      </c>
      <c r="M7" s="363">
        <v>58366</v>
      </c>
      <c r="N7" s="137">
        <v>58366</v>
      </c>
      <c r="O7" s="137">
        <v>58366</v>
      </c>
      <c r="P7" s="364">
        <f t="shared" ref="P6:P50" si="19">O7/N7*100</f>
        <v>100</v>
      </c>
      <c r="Q7" s="365">
        <v>20349</v>
      </c>
      <c r="R7" s="43">
        <v>20349</v>
      </c>
      <c r="S7" s="43">
        <v>20349</v>
      </c>
      <c r="T7" s="366">
        <f t="shared" ref="T6:T50" si="20">S7/R7*100</f>
        <v>100</v>
      </c>
      <c r="U7" s="365">
        <v>25529</v>
      </c>
      <c r="V7" s="137">
        <v>25529</v>
      </c>
      <c r="W7" s="137">
        <v>25529</v>
      </c>
      <c r="X7" s="364">
        <f t="shared" ref="X6:X50" si="21">W7/V7*100</f>
        <v>100</v>
      </c>
      <c r="Y7" s="365">
        <v>24483</v>
      </c>
      <c r="Z7" s="43">
        <v>24483</v>
      </c>
      <c r="AA7" s="43">
        <v>24483</v>
      </c>
      <c r="AB7" s="99">
        <f t="shared" ref="AB6:AB50" si="22">AA7/Z7*100</f>
        <v>100</v>
      </c>
      <c r="AC7" s="365">
        <v>36016</v>
      </c>
      <c r="AD7" s="43">
        <v>36016</v>
      </c>
      <c r="AE7" s="43">
        <v>36016</v>
      </c>
      <c r="AF7" s="99">
        <f t="shared" ref="AF6:AF50" si="23">AE7/AD7*100</f>
        <v>100</v>
      </c>
      <c r="AG7" s="365">
        <v>41015</v>
      </c>
      <c r="AH7" s="137">
        <v>41015</v>
      </c>
      <c r="AI7" s="137">
        <v>41015</v>
      </c>
      <c r="AJ7" s="364">
        <f t="shared" ref="AJ6:AJ50" si="24">AI7/AH7*100</f>
        <v>100</v>
      </c>
      <c r="AK7" s="365">
        <v>22988</v>
      </c>
      <c r="AL7" s="43">
        <v>22988</v>
      </c>
      <c r="AM7" s="43">
        <v>22988</v>
      </c>
      <c r="AN7" s="99">
        <f t="shared" si="2"/>
        <v>100</v>
      </c>
      <c r="AO7" s="365">
        <v>55557</v>
      </c>
      <c r="AP7" s="43">
        <v>55557</v>
      </c>
      <c r="AQ7" s="43">
        <v>55557</v>
      </c>
      <c r="AR7" s="99">
        <f t="shared" si="3"/>
        <v>100</v>
      </c>
      <c r="AS7" s="365">
        <v>17286</v>
      </c>
      <c r="AT7" s="43">
        <v>17286</v>
      </c>
      <c r="AU7" s="43">
        <v>17286</v>
      </c>
      <c r="AV7" s="99">
        <f t="shared" si="4"/>
        <v>100</v>
      </c>
      <c r="AW7" s="365">
        <v>41544</v>
      </c>
      <c r="AX7" s="43">
        <v>41544</v>
      </c>
      <c r="AY7" s="43">
        <v>41544</v>
      </c>
      <c r="AZ7" s="99">
        <f t="shared" si="5"/>
        <v>100</v>
      </c>
      <c r="BA7" s="365">
        <v>28378</v>
      </c>
      <c r="BB7" s="43">
        <v>28378</v>
      </c>
      <c r="BC7" s="43">
        <v>28378</v>
      </c>
      <c r="BD7" s="99">
        <f t="shared" si="6"/>
        <v>100</v>
      </c>
      <c r="BE7" s="365">
        <v>27146</v>
      </c>
      <c r="BF7" s="43">
        <v>27146</v>
      </c>
      <c r="BG7" s="43">
        <v>27146</v>
      </c>
      <c r="BH7" s="99">
        <f t="shared" si="7"/>
        <v>100</v>
      </c>
      <c r="BI7" s="365">
        <v>34741</v>
      </c>
      <c r="BJ7" s="43">
        <v>34741</v>
      </c>
      <c r="BK7" s="43">
        <v>34741</v>
      </c>
      <c r="BL7" s="99">
        <f t="shared" si="8"/>
        <v>100</v>
      </c>
      <c r="BM7" s="365"/>
      <c r="BN7" s="43"/>
      <c r="BO7" s="43"/>
      <c r="BP7" s="99" t="e">
        <f t="shared" si="9"/>
        <v>#DIV/0!</v>
      </c>
      <c r="BQ7" s="365"/>
      <c r="BR7" s="43"/>
      <c r="BS7" s="43"/>
      <c r="BT7" s="99" t="e">
        <f t="shared" si="10"/>
        <v>#DIV/0!</v>
      </c>
      <c r="BU7" s="365"/>
      <c r="BV7" s="43"/>
      <c r="BW7" s="43"/>
      <c r="BX7" s="99" t="e">
        <f t="shared" si="11"/>
        <v>#DIV/0!</v>
      </c>
      <c r="BY7" s="365"/>
      <c r="BZ7" s="43"/>
      <c r="CA7" s="43"/>
      <c r="CB7" s="99" t="e">
        <f t="shared" si="12"/>
        <v>#DIV/0!</v>
      </c>
      <c r="CC7" s="365"/>
      <c r="CD7" s="43"/>
      <c r="CE7" s="43"/>
      <c r="CF7" s="459" t="e">
        <f t="shared" si="13"/>
        <v>#DIV/0!</v>
      </c>
      <c r="CG7" s="365"/>
      <c r="CH7" s="43"/>
      <c r="CI7" s="43"/>
      <c r="CJ7" s="459" t="e">
        <f t="shared" ref="CJ6:CJ50" si="25">CI7/CH7*100</f>
        <v>#DIV/0!</v>
      </c>
      <c r="CK7" s="365"/>
      <c r="CL7" s="43"/>
      <c r="CM7" s="43"/>
      <c r="CN7" s="459" t="e">
        <f t="shared" si="14"/>
        <v>#DIV/0!</v>
      </c>
      <c r="CO7" s="365"/>
      <c r="CP7" s="43"/>
      <c r="CQ7" s="366"/>
      <c r="CR7" s="459" t="e">
        <f t="shared" si="15"/>
        <v>#DIV/0!</v>
      </c>
      <c r="CS7" s="367"/>
      <c r="CT7" s="99"/>
      <c r="CU7" s="99"/>
      <c r="CV7" s="459" t="e">
        <f t="shared" ref="CV6:CV50" si="26">CU7/CT7*100</f>
        <v>#DIV/0!</v>
      </c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</row>
    <row r="8" spans="1:275" s="6" customFormat="1" ht="49.5" customHeight="1" x14ac:dyDescent="0.2">
      <c r="A8" s="100" t="s">
        <v>134</v>
      </c>
      <c r="B8" s="192" t="s">
        <v>118</v>
      </c>
      <c r="C8" s="12" t="s">
        <v>77</v>
      </c>
      <c r="D8" s="12" t="s">
        <v>20</v>
      </c>
      <c r="E8" s="12" t="s">
        <v>14</v>
      </c>
      <c r="F8" s="12" t="s">
        <v>22</v>
      </c>
      <c r="G8" s="12" t="s">
        <v>6</v>
      </c>
      <c r="H8" s="124" t="s">
        <v>4</v>
      </c>
      <c r="I8" s="163">
        <f t="shared" si="16"/>
        <v>15616</v>
      </c>
      <c r="J8" s="163">
        <f t="shared" si="17"/>
        <v>15518</v>
      </c>
      <c r="K8" s="300">
        <f t="shared" si="18"/>
        <v>13448</v>
      </c>
      <c r="L8" s="159">
        <f t="shared" si="1"/>
        <v>86.66</v>
      </c>
      <c r="M8" s="222">
        <v>981</v>
      </c>
      <c r="N8" s="138">
        <v>989</v>
      </c>
      <c r="O8" s="138">
        <v>989</v>
      </c>
      <c r="P8" s="159">
        <f t="shared" si="19"/>
        <v>100</v>
      </c>
      <c r="Q8" s="247">
        <v>490</v>
      </c>
      <c r="R8" s="42">
        <v>494</v>
      </c>
      <c r="S8" s="42">
        <v>494</v>
      </c>
      <c r="T8" s="201">
        <f t="shared" si="20"/>
        <v>100</v>
      </c>
      <c r="U8" s="247">
        <v>490</v>
      </c>
      <c r="V8" s="138">
        <v>494</v>
      </c>
      <c r="W8" s="138">
        <v>490</v>
      </c>
      <c r="X8" s="159">
        <f t="shared" si="21"/>
        <v>99.19</v>
      </c>
      <c r="Y8" s="247">
        <v>490</v>
      </c>
      <c r="Z8" s="42">
        <v>494</v>
      </c>
      <c r="AA8" s="42">
        <v>435</v>
      </c>
      <c r="AB8" s="83">
        <f t="shared" si="22"/>
        <v>88.06</v>
      </c>
      <c r="AC8" s="247">
        <v>490</v>
      </c>
      <c r="AD8" s="42">
        <v>494</v>
      </c>
      <c r="AE8" s="42">
        <v>233</v>
      </c>
      <c r="AF8" s="83">
        <f t="shared" si="23"/>
        <v>47.17</v>
      </c>
      <c r="AG8" s="247">
        <v>490</v>
      </c>
      <c r="AH8" s="138">
        <v>494</v>
      </c>
      <c r="AI8" s="138">
        <v>493</v>
      </c>
      <c r="AJ8" s="159">
        <f t="shared" si="24"/>
        <v>99.8</v>
      </c>
      <c r="AK8" s="247">
        <v>490</v>
      </c>
      <c r="AL8" s="42">
        <v>494</v>
      </c>
      <c r="AM8" s="42">
        <v>326</v>
      </c>
      <c r="AN8" s="83">
        <f t="shared" si="2"/>
        <v>65.989999999999995</v>
      </c>
      <c r="AO8" s="247">
        <v>490</v>
      </c>
      <c r="AP8" s="42">
        <v>494</v>
      </c>
      <c r="AQ8" s="42">
        <v>491</v>
      </c>
      <c r="AR8" s="83">
        <f t="shared" si="3"/>
        <v>99.39</v>
      </c>
      <c r="AS8" s="247">
        <v>490</v>
      </c>
      <c r="AT8" s="42">
        <v>494</v>
      </c>
      <c r="AU8" s="42">
        <v>357</v>
      </c>
      <c r="AV8" s="83">
        <f t="shared" si="4"/>
        <v>72.27</v>
      </c>
      <c r="AW8" s="247">
        <v>490</v>
      </c>
      <c r="AX8" s="42">
        <v>494</v>
      </c>
      <c r="AY8" s="42">
        <v>459</v>
      </c>
      <c r="AZ8" s="83">
        <f t="shared" si="5"/>
        <v>92.91</v>
      </c>
      <c r="BA8" s="247">
        <v>490</v>
      </c>
      <c r="BB8" s="42">
        <v>494</v>
      </c>
      <c r="BC8" s="42">
        <v>338</v>
      </c>
      <c r="BD8" s="83">
        <f t="shared" si="6"/>
        <v>68.42</v>
      </c>
      <c r="BE8" s="247">
        <v>490</v>
      </c>
      <c r="BF8" s="42">
        <v>494</v>
      </c>
      <c r="BG8" s="42">
        <v>452</v>
      </c>
      <c r="BH8" s="83">
        <f t="shared" si="7"/>
        <v>91.5</v>
      </c>
      <c r="BI8" s="247">
        <v>490</v>
      </c>
      <c r="BJ8" s="42">
        <v>494</v>
      </c>
      <c r="BK8" s="42">
        <v>494</v>
      </c>
      <c r="BL8" s="83">
        <f t="shared" si="8"/>
        <v>100</v>
      </c>
      <c r="BM8" s="247">
        <v>1030</v>
      </c>
      <c r="BN8" s="42">
        <v>989</v>
      </c>
      <c r="BO8" s="42">
        <v>844</v>
      </c>
      <c r="BP8" s="83">
        <f t="shared" si="9"/>
        <v>85.34</v>
      </c>
      <c r="BQ8" s="247">
        <v>1545</v>
      </c>
      <c r="BR8" s="42">
        <v>1557</v>
      </c>
      <c r="BS8" s="42">
        <v>1548</v>
      </c>
      <c r="BT8" s="83">
        <f t="shared" si="10"/>
        <v>99.42</v>
      </c>
      <c r="BU8" s="247">
        <v>1030</v>
      </c>
      <c r="BV8" s="42">
        <v>989</v>
      </c>
      <c r="BW8" s="42">
        <v>989</v>
      </c>
      <c r="BX8" s="83">
        <f t="shared" si="11"/>
        <v>100</v>
      </c>
      <c r="BY8" s="247">
        <v>515</v>
      </c>
      <c r="BZ8" s="42">
        <v>494</v>
      </c>
      <c r="CA8" s="42">
        <v>475</v>
      </c>
      <c r="CB8" s="83">
        <f t="shared" si="12"/>
        <v>96.15</v>
      </c>
      <c r="CC8" s="247">
        <v>1030</v>
      </c>
      <c r="CD8" s="42">
        <v>1038</v>
      </c>
      <c r="CE8" s="42">
        <v>551</v>
      </c>
      <c r="CF8" s="83">
        <f t="shared" si="13"/>
        <v>53.08</v>
      </c>
      <c r="CG8" s="247">
        <v>515</v>
      </c>
      <c r="CH8" s="42">
        <v>494</v>
      </c>
      <c r="CI8" s="42">
        <v>494</v>
      </c>
      <c r="CJ8" s="83">
        <f t="shared" si="25"/>
        <v>100</v>
      </c>
      <c r="CK8" s="247">
        <v>1545</v>
      </c>
      <c r="CL8" s="42">
        <v>1557</v>
      </c>
      <c r="CM8" s="42">
        <v>1555</v>
      </c>
      <c r="CN8" s="83">
        <f t="shared" si="14"/>
        <v>99.87</v>
      </c>
      <c r="CO8" s="247">
        <v>1030</v>
      </c>
      <c r="CP8" s="42">
        <v>989</v>
      </c>
      <c r="CQ8" s="201">
        <v>447</v>
      </c>
      <c r="CR8" s="83">
        <f t="shared" si="15"/>
        <v>45.2</v>
      </c>
      <c r="CS8" s="280">
        <v>515</v>
      </c>
      <c r="CT8" s="83">
        <v>494</v>
      </c>
      <c r="CU8" s="83">
        <v>494</v>
      </c>
      <c r="CV8" s="83">
        <f t="shared" si="26"/>
        <v>100</v>
      </c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</row>
    <row r="9" spans="1:275" s="6" customFormat="1" ht="39" customHeight="1" x14ac:dyDescent="0.2">
      <c r="A9" s="100" t="s">
        <v>231</v>
      </c>
      <c r="B9" s="192" t="s">
        <v>118</v>
      </c>
      <c r="C9" s="12" t="s">
        <v>71</v>
      </c>
      <c r="D9" s="12" t="s">
        <v>1</v>
      </c>
      <c r="E9" s="12" t="s">
        <v>14</v>
      </c>
      <c r="F9" s="12" t="s">
        <v>89</v>
      </c>
      <c r="G9" s="12" t="s">
        <v>6</v>
      </c>
      <c r="H9" s="124" t="s">
        <v>4</v>
      </c>
      <c r="I9" s="163">
        <f t="shared" si="16"/>
        <v>9440</v>
      </c>
      <c r="J9" s="163">
        <f t="shared" si="17"/>
        <v>9374</v>
      </c>
      <c r="K9" s="300">
        <f t="shared" si="18"/>
        <v>8453</v>
      </c>
      <c r="L9" s="159">
        <f t="shared" si="1"/>
        <v>90.17</v>
      </c>
      <c r="M9" s="222">
        <v>440</v>
      </c>
      <c r="N9" s="138">
        <v>444</v>
      </c>
      <c r="O9" s="138">
        <v>440</v>
      </c>
      <c r="P9" s="159">
        <f t="shared" si="19"/>
        <v>99.1</v>
      </c>
      <c r="Q9" s="247">
        <v>440</v>
      </c>
      <c r="R9" s="42">
        <v>444</v>
      </c>
      <c r="S9" s="42">
        <v>440</v>
      </c>
      <c r="T9" s="201">
        <f t="shared" si="20"/>
        <v>99.1</v>
      </c>
      <c r="U9" s="247">
        <v>440</v>
      </c>
      <c r="V9" s="138">
        <v>444</v>
      </c>
      <c r="W9" s="138">
        <v>360</v>
      </c>
      <c r="X9" s="159">
        <f t="shared" si="21"/>
        <v>81.08</v>
      </c>
      <c r="Y9" s="247">
        <v>440</v>
      </c>
      <c r="Z9" s="42">
        <v>444</v>
      </c>
      <c r="AA9" s="42">
        <v>417</v>
      </c>
      <c r="AB9" s="83">
        <f t="shared" si="22"/>
        <v>93.92</v>
      </c>
      <c r="AC9" s="247">
        <v>440</v>
      </c>
      <c r="AD9" s="42">
        <v>444</v>
      </c>
      <c r="AE9" s="42">
        <v>342</v>
      </c>
      <c r="AF9" s="83">
        <f t="shared" si="23"/>
        <v>77.03</v>
      </c>
      <c r="AG9" s="247">
        <v>440</v>
      </c>
      <c r="AH9" s="138">
        <v>444</v>
      </c>
      <c r="AI9" s="138">
        <v>319</v>
      </c>
      <c r="AJ9" s="159">
        <f t="shared" si="24"/>
        <v>71.849999999999994</v>
      </c>
      <c r="AK9" s="247">
        <v>440</v>
      </c>
      <c r="AL9" s="42">
        <v>444</v>
      </c>
      <c r="AM9" s="42">
        <v>320</v>
      </c>
      <c r="AN9" s="83">
        <f t="shared" si="2"/>
        <v>72.069999999999993</v>
      </c>
      <c r="AO9" s="247">
        <v>440</v>
      </c>
      <c r="AP9" s="42">
        <v>444</v>
      </c>
      <c r="AQ9" s="42">
        <v>400</v>
      </c>
      <c r="AR9" s="83">
        <f t="shared" si="3"/>
        <v>90.09</v>
      </c>
      <c r="AS9" s="247">
        <v>440</v>
      </c>
      <c r="AT9" s="42">
        <v>444</v>
      </c>
      <c r="AU9" s="42">
        <v>387</v>
      </c>
      <c r="AV9" s="83">
        <f t="shared" si="4"/>
        <v>87.16</v>
      </c>
      <c r="AW9" s="247">
        <v>440</v>
      </c>
      <c r="AX9" s="42">
        <v>444</v>
      </c>
      <c r="AY9" s="42">
        <v>439</v>
      </c>
      <c r="AZ9" s="83">
        <f t="shared" si="5"/>
        <v>98.87</v>
      </c>
      <c r="BA9" s="247">
        <v>440</v>
      </c>
      <c r="BB9" s="42">
        <v>444</v>
      </c>
      <c r="BC9" s="42">
        <v>324</v>
      </c>
      <c r="BD9" s="83">
        <f t="shared" si="6"/>
        <v>72.97</v>
      </c>
      <c r="BE9" s="247">
        <v>440</v>
      </c>
      <c r="BF9" s="42">
        <v>444</v>
      </c>
      <c r="BG9" s="42">
        <v>352</v>
      </c>
      <c r="BH9" s="83">
        <f t="shared" si="7"/>
        <v>79.28</v>
      </c>
      <c r="BI9" s="247">
        <v>440</v>
      </c>
      <c r="BJ9" s="42">
        <v>444</v>
      </c>
      <c r="BK9" s="42">
        <v>444</v>
      </c>
      <c r="BL9" s="83">
        <f t="shared" si="8"/>
        <v>100</v>
      </c>
      <c r="BM9" s="247">
        <v>465</v>
      </c>
      <c r="BN9" s="42">
        <v>444</v>
      </c>
      <c r="BO9" s="42">
        <v>444</v>
      </c>
      <c r="BP9" s="83">
        <f t="shared" si="9"/>
        <v>100</v>
      </c>
      <c r="BQ9" s="247"/>
      <c r="BR9" s="42"/>
      <c r="BS9" s="42"/>
      <c r="BT9" s="83" t="e">
        <f t="shared" si="10"/>
        <v>#DIV/0!</v>
      </c>
      <c r="BU9" s="247">
        <v>465</v>
      </c>
      <c r="BV9" s="42">
        <v>444</v>
      </c>
      <c r="BW9" s="42">
        <v>444</v>
      </c>
      <c r="BX9" s="83">
        <f t="shared" si="11"/>
        <v>100</v>
      </c>
      <c r="BY9" s="247">
        <v>465</v>
      </c>
      <c r="BZ9" s="42">
        <v>444</v>
      </c>
      <c r="CA9" s="42">
        <v>444</v>
      </c>
      <c r="CB9" s="83">
        <f t="shared" si="12"/>
        <v>100</v>
      </c>
      <c r="CC9" s="247">
        <v>465</v>
      </c>
      <c r="CD9" s="42">
        <v>469</v>
      </c>
      <c r="CE9" s="42">
        <v>469</v>
      </c>
      <c r="CF9" s="83">
        <f t="shared" si="13"/>
        <v>100</v>
      </c>
      <c r="CG9" s="247">
        <v>465</v>
      </c>
      <c r="CH9" s="42">
        <v>444</v>
      </c>
      <c r="CI9" s="42">
        <v>444</v>
      </c>
      <c r="CJ9" s="83">
        <f t="shared" si="25"/>
        <v>100</v>
      </c>
      <c r="CK9" s="247">
        <v>465</v>
      </c>
      <c r="CL9" s="42">
        <v>469</v>
      </c>
      <c r="CM9" s="42">
        <v>346</v>
      </c>
      <c r="CN9" s="83">
        <f t="shared" si="14"/>
        <v>73.77</v>
      </c>
      <c r="CO9" s="247">
        <v>465</v>
      </c>
      <c r="CP9" s="42">
        <v>444</v>
      </c>
      <c r="CQ9" s="201">
        <v>434</v>
      </c>
      <c r="CR9" s="83">
        <f t="shared" si="15"/>
        <v>97.75</v>
      </c>
      <c r="CS9" s="280">
        <v>465</v>
      </c>
      <c r="CT9" s="83">
        <v>444</v>
      </c>
      <c r="CU9" s="83">
        <v>444</v>
      </c>
      <c r="CV9" s="83">
        <f t="shared" si="26"/>
        <v>100</v>
      </c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</row>
    <row r="10" spans="1:275" s="6" customFormat="1" ht="39.75" customHeight="1" x14ac:dyDescent="0.2">
      <c r="A10" s="100" t="s">
        <v>139</v>
      </c>
      <c r="B10" s="192" t="s">
        <v>118</v>
      </c>
      <c r="C10" s="12" t="s">
        <v>72</v>
      </c>
      <c r="D10" s="12" t="s">
        <v>33</v>
      </c>
      <c r="E10" s="12" t="s">
        <v>20</v>
      </c>
      <c r="F10" s="12" t="s">
        <v>63</v>
      </c>
      <c r="G10" s="12" t="s">
        <v>6</v>
      </c>
      <c r="H10" s="125" t="s">
        <v>4</v>
      </c>
      <c r="I10" s="163">
        <f t="shared" si="16"/>
        <v>60</v>
      </c>
      <c r="J10" s="163">
        <f t="shared" si="17"/>
        <v>60</v>
      </c>
      <c r="K10" s="300">
        <f t="shared" si="18"/>
        <v>60</v>
      </c>
      <c r="L10" s="159">
        <f t="shared" si="1"/>
        <v>100</v>
      </c>
      <c r="M10" s="222">
        <v>9.3000000000000007</v>
      </c>
      <c r="N10" s="138">
        <v>9.3000000000000007</v>
      </c>
      <c r="O10" s="138">
        <v>9.3000000000000007</v>
      </c>
      <c r="P10" s="159">
        <f t="shared" si="19"/>
        <v>100</v>
      </c>
      <c r="Q10" s="247">
        <v>1.3</v>
      </c>
      <c r="R10" s="42">
        <v>1.3</v>
      </c>
      <c r="S10" s="42">
        <v>1.3</v>
      </c>
      <c r="T10" s="201">
        <f t="shared" si="20"/>
        <v>100</v>
      </c>
      <c r="U10" s="247">
        <v>1.3</v>
      </c>
      <c r="V10" s="138">
        <v>1.3</v>
      </c>
      <c r="W10" s="138">
        <v>1.3</v>
      </c>
      <c r="X10" s="159">
        <f t="shared" si="21"/>
        <v>100</v>
      </c>
      <c r="Y10" s="247">
        <v>2</v>
      </c>
      <c r="Z10" s="42">
        <v>2</v>
      </c>
      <c r="AA10" s="42">
        <v>2</v>
      </c>
      <c r="AB10" s="83">
        <f t="shared" si="22"/>
        <v>100</v>
      </c>
      <c r="AC10" s="247">
        <v>1.3</v>
      </c>
      <c r="AD10" s="42">
        <v>1.3</v>
      </c>
      <c r="AE10" s="42">
        <v>1.3</v>
      </c>
      <c r="AF10" s="83">
        <f t="shared" si="23"/>
        <v>100</v>
      </c>
      <c r="AG10" s="247">
        <v>1.7</v>
      </c>
      <c r="AH10" s="138">
        <v>1.7</v>
      </c>
      <c r="AI10" s="138">
        <v>1.7</v>
      </c>
      <c r="AJ10" s="159">
        <f t="shared" si="24"/>
        <v>100</v>
      </c>
      <c r="AK10" s="247">
        <v>1.1000000000000001</v>
      </c>
      <c r="AL10" s="42">
        <v>1.1000000000000001</v>
      </c>
      <c r="AM10" s="42">
        <v>1.1000000000000001</v>
      </c>
      <c r="AN10" s="83">
        <f t="shared" si="2"/>
        <v>100</v>
      </c>
      <c r="AO10" s="247">
        <v>2.2000000000000002</v>
      </c>
      <c r="AP10" s="42">
        <v>2.2000000000000002</v>
      </c>
      <c r="AQ10" s="42">
        <v>2.2000000000000002</v>
      </c>
      <c r="AR10" s="83">
        <f t="shared" si="3"/>
        <v>100</v>
      </c>
      <c r="AS10" s="247">
        <v>0.9</v>
      </c>
      <c r="AT10" s="42">
        <v>0.9</v>
      </c>
      <c r="AU10" s="42">
        <v>0.9</v>
      </c>
      <c r="AV10" s="83">
        <f t="shared" si="4"/>
        <v>100</v>
      </c>
      <c r="AW10" s="247">
        <v>1.2</v>
      </c>
      <c r="AX10" s="42">
        <v>1.2</v>
      </c>
      <c r="AY10" s="42">
        <v>1.2</v>
      </c>
      <c r="AZ10" s="83">
        <f t="shared" si="5"/>
        <v>100</v>
      </c>
      <c r="BA10" s="247">
        <v>0.7</v>
      </c>
      <c r="BB10" s="42">
        <v>0.7</v>
      </c>
      <c r="BC10" s="42">
        <v>0.7</v>
      </c>
      <c r="BD10" s="83">
        <f t="shared" si="6"/>
        <v>100</v>
      </c>
      <c r="BE10" s="247">
        <v>0.7</v>
      </c>
      <c r="BF10" s="42">
        <v>0.7</v>
      </c>
      <c r="BG10" s="42">
        <v>0.7</v>
      </c>
      <c r="BH10" s="83">
        <f t="shared" si="7"/>
        <v>100</v>
      </c>
      <c r="BI10" s="247">
        <v>7.1</v>
      </c>
      <c r="BJ10" s="42">
        <v>7.1</v>
      </c>
      <c r="BK10" s="42">
        <v>7.1</v>
      </c>
      <c r="BL10" s="83">
        <f t="shared" si="8"/>
        <v>100</v>
      </c>
      <c r="BM10" s="247">
        <v>2.8</v>
      </c>
      <c r="BN10" s="42">
        <v>2.8</v>
      </c>
      <c r="BO10" s="42">
        <v>2.8</v>
      </c>
      <c r="BP10" s="83">
        <f t="shared" si="9"/>
        <v>100</v>
      </c>
      <c r="BQ10" s="247">
        <v>7.8</v>
      </c>
      <c r="BR10" s="42">
        <v>7.8</v>
      </c>
      <c r="BS10" s="42">
        <v>7.8</v>
      </c>
      <c r="BT10" s="83">
        <f t="shared" si="10"/>
        <v>100</v>
      </c>
      <c r="BU10" s="247">
        <v>2.8</v>
      </c>
      <c r="BV10" s="42">
        <v>2.8</v>
      </c>
      <c r="BW10" s="42">
        <v>2.8</v>
      </c>
      <c r="BX10" s="83">
        <f t="shared" si="11"/>
        <v>100</v>
      </c>
      <c r="BY10" s="247">
        <v>0.8</v>
      </c>
      <c r="BZ10" s="42">
        <v>0.8</v>
      </c>
      <c r="CA10" s="42">
        <v>0.8</v>
      </c>
      <c r="CB10" s="83">
        <f t="shared" si="12"/>
        <v>100</v>
      </c>
      <c r="CC10" s="247">
        <v>4.2</v>
      </c>
      <c r="CD10" s="42">
        <v>4.2</v>
      </c>
      <c r="CE10" s="42">
        <v>4.2</v>
      </c>
      <c r="CF10" s="83">
        <f t="shared" si="13"/>
        <v>100</v>
      </c>
      <c r="CG10" s="247">
        <v>2.4</v>
      </c>
      <c r="CH10" s="42">
        <v>2.4</v>
      </c>
      <c r="CI10" s="42">
        <v>2.4</v>
      </c>
      <c r="CJ10" s="83">
        <f t="shared" si="25"/>
        <v>100</v>
      </c>
      <c r="CK10" s="247">
        <v>2.8</v>
      </c>
      <c r="CL10" s="42">
        <v>2.8</v>
      </c>
      <c r="CM10" s="42">
        <v>2.8</v>
      </c>
      <c r="CN10" s="83">
        <f t="shared" si="14"/>
        <v>100</v>
      </c>
      <c r="CO10" s="247">
        <v>2.2000000000000002</v>
      </c>
      <c r="CP10" s="42">
        <v>2.2000000000000002</v>
      </c>
      <c r="CQ10" s="201">
        <v>2.2000000000000002</v>
      </c>
      <c r="CR10" s="83">
        <f t="shared" si="15"/>
        <v>100</v>
      </c>
      <c r="CS10" s="280">
        <v>3.4</v>
      </c>
      <c r="CT10" s="83">
        <v>3.4</v>
      </c>
      <c r="CU10" s="83">
        <v>3.4</v>
      </c>
      <c r="CV10" s="83">
        <f t="shared" si="26"/>
        <v>100</v>
      </c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</row>
    <row r="11" spans="1:275" s="6" customFormat="1" ht="48.75" customHeight="1" x14ac:dyDescent="0.2">
      <c r="A11" s="194" t="s">
        <v>183</v>
      </c>
      <c r="B11" s="361" t="s">
        <v>118</v>
      </c>
      <c r="C11" s="12" t="s">
        <v>72</v>
      </c>
      <c r="D11" s="12" t="s">
        <v>33</v>
      </c>
      <c r="E11" s="12" t="s">
        <v>20</v>
      </c>
      <c r="F11" s="12" t="s">
        <v>61</v>
      </c>
      <c r="G11" s="12" t="s">
        <v>6</v>
      </c>
      <c r="H11" s="124" t="s">
        <v>4</v>
      </c>
      <c r="I11" s="163">
        <f t="shared" si="16"/>
        <v>12643</v>
      </c>
      <c r="J11" s="163">
        <f t="shared" si="17"/>
        <v>12741</v>
      </c>
      <c r="K11" s="300">
        <f t="shared" si="18"/>
        <v>12719</v>
      </c>
      <c r="L11" s="159">
        <f t="shared" si="1"/>
        <v>99.83</v>
      </c>
      <c r="M11" s="222">
        <v>800</v>
      </c>
      <c r="N11" s="138">
        <v>806</v>
      </c>
      <c r="O11" s="138">
        <v>806</v>
      </c>
      <c r="P11" s="159">
        <f t="shared" si="19"/>
        <v>100</v>
      </c>
      <c r="Q11" s="247">
        <v>500</v>
      </c>
      <c r="R11" s="42">
        <v>504</v>
      </c>
      <c r="S11" s="42">
        <v>504</v>
      </c>
      <c r="T11" s="201">
        <f t="shared" si="20"/>
        <v>100</v>
      </c>
      <c r="U11" s="247">
        <v>401</v>
      </c>
      <c r="V11" s="138">
        <v>404</v>
      </c>
      <c r="W11" s="138">
        <v>404</v>
      </c>
      <c r="X11" s="159">
        <f t="shared" si="21"/>
        <v>100</v>
      </c>
      <c r="Y11" s="247">
        <v>500</v>
      </c>
      <c r="Z11" s="42">
        <v>504</v>
      </c>
      <c r="AA11" s="42">
        <v>504</v>
      </c>
      <c r="AB11" s="83">
        <f t="shared" si="22"/>
        <v>100</v>
      </c>
      <c r="AC11" s="247">
        <v>372</v>
      </c>
      <c r="AD11" s="42">
        <v>375</v>
      </c>
      <c r="AE11" s="42">
        <v>375</v>
      </c>
      <c r="AF11" s="83">
        <f t="shared" si="23"/>
        <v>100</v>
      </c>
      <c r="AG11" s="247">
        <v>720</v>
      </c>
      <c r="AH11" s="138">
        <v>726</v>
      </c>
      <c r="AI11" s="138">
        <v>726</v>
      </c>
      <c r="AJ11" s="159">
        <f t="shared" si="24"/>
        <v>100</v>
      </c>
      <c r="AK11" s="247">
        <v>401</v>
      </c>
      <c r="AL11" s="42">
        <v>404</v>
      </c>
      <c r="AM11" s="42">
        <v>382</v>
      </c>
      <c r="AN11" s="83">
        <f t="shared" si="2"/>
        <v>94.55</v>
      </c>
      <c r="AO11" s="247">
        <v>401</v>
      </c>
      <c r="AP11" s="42">
        <v>404</v>
      </c>
      <c r="AQ11" s="42">
        <v>404</v>
      </c>
      <c r="AR11" s="83">
        <f t="shared" si="3"/>
        <v>100</v>
      </c>
      <c r="AS11" s="247">
        <v>500</v>
      </c>
      <c r="AT11" s="42">
        <v>504</v>
      </c>
      <c r="AU11" s="42">
        <v>504</v>
      </c>
      <c r="AV11" s="83">
        <f t="shared" si="4"/>
        <v>100</v>
      </c>
      <c r="AW11" s="247">
        <v>401</v>
      </c>
      <c r="AX11" s="42">
        <v>404</v>
      </c>
      <c r="AY11" s="42">
        <v>404</v>
      </c>
      <c r="AZ11" s="83">
        <f t="shared" si="5"/>
        <v>100</v>
      </c>
      <c r="BA11" s="247">
        <v>401</v>
      </c>
      <c r="BB11" s="42">
        <v>404</v>
      </c>
      <c r="BC11" s="42">
        <v>404</v>
      </c>
      <c r="BD11" s="83">
        <f t="shared" si="6"/>
        <v>100</v>
      </c>
      <c r="BE11" s="247">
        <v>500</v>
      </c>
      <c r="BF11" s="42">
        <v>504</v>
      </c>
      <c r="BG11" s="42">
        <v>504</v>
      </c>
      <c r="BH11" s="83">
        <f t="shared" si="7"/>
        <v>100</v>
      </c>
      <c r="BI11" s="247">
        <v>401</v>
      </c>
      <c r="BJ11" s="42">
        <v>404</v>
      </c>
      <c r="BK11" s="42">
        <v>404</v>
      </c>
      <c r="BL11" s="83">
        <f t="shared" si="8"/>
        <v>100</v>
      </c>
      <c r="BM11" s="247">
        <v>370</v>
      </c>
      <c r="BN11" s="42">
        <v>373</v>
      </c>
      <c r="BO11" s="42">
        <v>373</v>
      </c>
      <c r="BP11" s="83">
        <f t="shared" si="9"/>
        <v>100</v>
      </c>
      <c r="BQ11" s="247">
        <v>1197</v>
      </c>
      <c r="BR11" s="42">
        <v>1206</v>
      </c>
      <c r="BS11" s="42">
        <v>1206</v>
      </c>
      <c r="BT11" s="83">
        <f t="shared" si="10"/>
        <v>100</v>
      </c>
      <c r="BU11" s="247">
        <v>426</v>
      </c>
      <c r="BV11" s="42">
        <v>429</v>
      </c>
      <c r="BW11" s="42">
        <v>429</v>
      </c>
      <c r="BX11" s="83">
        <f t="shared" si="11"/>
        <v>100</v>
      </c>
      <c r="BY11" s="247">
        <v>372</v>
      </c>
      <c r="BZ11" s="42">
        <v>375</v>
      </c>
      <c r="CA11" s="42">
        <v>375</v>
      </c>
      <c r="CB11" s="83">
        <f t="shared" si="12"/>
        <v>100</v>
      </c>
      <c r="CC11" s="247">
        <v>1175</v>
      </c>
      <c r="CD11" s="42">
        <v>1185</v>
      </c>
      <c r="CE11" s="42">
        <v>1185</v>
      </c>
      <c r="CF11" s="83">
        <f t="shared" si="13"/>
        <v>100</v>
      </c>
      <c r="CG11" s="247">
        <v>547</v>
      </c>
      <c r="CH11" s="42">
        <v>551</v>
      </c>
      <c r="CI11" s="42">
        <v>551</v>
      </c>
      <c r="CJ11" s="83">
        <f t="shared" si="25"/>
        <v>100</v>
      </c>
      <c r="CK11" s="247">
        <v>1258</v>
      </c>
      <c r="CL11" s="42">
        <v>1267</v>
      </c>
      <c r="CM11" s="42">
        <v>1267</v>
      </c>
      <c r="CN11" s="83">
        <f t="shared" si="14"/>
        <v>100</v>
      </c>
      <c r="CO11" s="247">
        <v>500</v>
      </c>
      <c r="CP11" s="42">
        <v>504</v>
      </c>
      <c r="CQ11" s="201">
        <v>504</v>
      </c>
      <c r="CR11" s="83">
        <f t="shared" si="15"/>
        <v>100</v>
      </c>
      <c r="CS11" s="280">
        <v>500</v>
      </c>
      <c r="CT11" s="83">
        <v>504</v>
      </c>
      <c r="CU11" s="83">
        <v>504</v>
      </c>
      <c r="CV11" s="83">
        <f t="shared" si="26"/>
        <v>100</v>
      </c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</row>
    <row r="12" spans="1:275" s="10" customFormat="1" ht="64.5" customHeight="1" x14ac:dyDescent="0.2">
      <c r="A12" s="194" t="s">
        <v>184</v>
      </c>
      <c r="B12" s="361" t="s">
        <v>118</v>
      </c>
      <c r="C12" s="12" t="s">
        <v>72</v>
      </c>
      <c r="D12" s="12" t="s">
        <v>33</v>
      </c>
      <c r="E12" s="12" t="s">
        <v>20</v>
      </c>
      <c r="F12" s="12" t="s">
        <v>60</v>
      </c>
      <c r="G12" s="12" t="s">
        <v>6</v>
      </c>
      <c r="H12" s="124" t="s">
        <v>4</v>
      </c>
      <c r="I12" s="163">
        <f t="shared" si="16"/>
        <v>28886</v>
      </c>
      <c r="J12" s="163">
        <f t="shared" si="17"/>
        <v>29140</v>
      </c>
      <c r="K12" s="300">
        <f t="shared" si="18"/>
        <v>29098</v>
      </c>
      <c r="L12" s="159">
        <f t="shared" si="1"/>
        <v>99.86</v>
      </c>
      <c r="M12" s="222">
        <v>2053</v>
      </c>
      <c r="N12" s="138">
        <v>2071</v>
      </c>
      <c r="O12" s="138">
        <v>2071</v>
      </c>
      <c r="P12" s="159">
        <f t="shared" si="19"/>
        <v>100</v>
      </c>
      <c r="Q12" s="247">
        <v>1007</v>
      </c>
      <c r="R12" s="42">
        <v>1016</v>
      </c>
      <c r="S12" s="42">
        <v>1016</v>
      </c>
      <c r="T12" s="201">
        <f t="shared" si="20"/>
        <v>100</v>
      </c>
      <c r="U12" s="247">
        <v>665</v>
      </c>
      <c r="V12" s="138">
        <v>671</v>
      </c>
      <c r="W12" s="138">
        <v>671</v>
      </c>
      <c r="X12" s="159">
        <f t="shared" si="21"/>
        <v>100</v>
      </c>
      <c r="Y12" s="247">
        <v>891</v>
      </c>
      <c r="Z12" s="42">
        <v>899</v>
      </c>
      <c r="AA12" s="42">
        <v>899</v>
      </c>
      <c r="AB12" s="83">
        <f t="shared" si="22"/>
        <v>100</v>
      </c>
      <c r="AC12" s="247">
        <v>317</v>
      </c>
      <c r="AD12" s="42">
        <v>320</v>
      </c>
      <c r="AE12" s="42">
        <v>320</v>
      </c>
      <c r="AF12" s="83">
        <f t="shared" si="23"/>
        <v>100</v>
      </c>
      <c r="AG12" s="247">
        <v>1106</v>
      </c>
      <c r="AH12" s="138">
        <v>1115</v>
      </c>
      <c r="AI12" s="138">
        <v>1115</v>
      </c>
      <c r="AJ12" s="159">
        <f t="shared" si="24"/>
        <v>100</v>
      </c>
      <c r="AK12" s="247">
        <v>445</v>
      </c>
      <c r="AL12" s="42">
        <v>449</v>
      </c>
      <c r="AM12" s="42">
        <v>449</v>
      </c>
      <c r="AN12" s="83">
        <f t="shared" si="2"/>
        <v>100</v>
      </c>
      <c r="AO12" s="247">
        <v>885</v>
      </c>
      <c r="AP12" s="42">
        <v>893</v>
      </c>
      <c r="AQ12" s="42">
        <v>893</v>
      </c>
      <c r="AR12" s="83">
        <f t="shared" si="3"/>
        <v>100</v>
      </c>
      <c r="AS12" s="247">
        <v>346</v>
      </c>
      <c r="AT12" s="42">
        <v>349</v>
      </c>
      <c r="AU12" s="42">
        <v>349</v>
      </c>
      <c r="AV12" s="83">
        <f t="shared" si="4"/>
        <v>100</v>
      </c>
      <c r="AW12" s="247">
        <v>687</v>
      </c>
      <c r="AX12" s="42">
        <v>693</v>
      </c>
      <c r="AY12" s="42">
        <v>693</v>
      </c>
      <c r="AZ12" s="83">
        <f t="shared" si="5"/>
        <v>100</v>
      </c>
      <c r="BA12" s="247">
        <v>1007</v>
      </c>
      <c r="BB12" s="42">
        <v>1016</v>
      </c>
      <c r="BC12" s="42">
        <v>1016</v>
      </c>
      <c r="BD12" s="83">
        <f t="shared" si="6"/>
        <v>100</v>
      </c>
      <c r="BE12" s="247">
        <v>445</v>
      </c>
      <c r="BF12" s="42">
        <v>449</v>
      </c>
      <c r="BG12" s="42">
        <v>449</v>
      </c>
      <c r="BH12" s="83">
        <f t="shared" si="7"/>
        <v>100</v>
      </c>
      <c r="BI12" s="247">
        <v>769</v>
      </c>
      <c r="BJ12" s="42">
        <v>776</v>
      </c>
      <c r="BK12" s="42">
        <v>776</v>
      </c>
      <c r="BL12" s="83">
        <f t="shared" si="8"/>
        <v>100</v>
      </c>
      <c r="BM12" s="247">
        <v>1016</v>
      </c>
      <c r="BN12" s="42">
        <v>1025</v>
      </c>
      <c r="BO12" s="42">
        <v>1025</v>
      </c>
      <c r="BP12" s="83">
        <f t="shared" si="9"/>
        <v>100</v>
      </c>
      <c r="BQ12" s="247">
        <v>5740</v>
      </c>
      <c r="BR12" s="42">
        <v>5790</v>
      </c>
      <c r="BS12" s="42">
        <v>5790</v>
      </c>
      <c r="BT12" s="83">
        <f t="shared" si="10"/>
        <v>100</v>
      </c>
      <c r="BU12" s="247">
        <v>1240</v>
      </c>
      <c r="BV12" s="42">
        <v>1251</v>
      </c>
      <c r="BW12" s="42">
        <v>1251</v>
      </c>
      <c r="BX12" s="83">
        <f t="shared" si="11"/>
        <v>100</v>
      </c>
      <c r="BY12" s="247">
        <v>317</v>
      </c>
      <c r="BZ12" s="42">
        <v>320</v>
      </c>
      <c r="CA12" s="42">
        <v>320</v>
      </c>
      <c r="CB12" s="83">
        <f t="shared" si="12"/>
        <v>100</v>
      </c>
      <c r="CC12" s="247">
        <v>1823</v>
      </c>
      <c r="CD12" s="42">
        <v>1839</v>
      </c>
      <c r="CE12" s="42">
        <v>1839</v>
      </c>
      <c r="CF12" s="83">
        <f t="shared" si="13"/>
        <v>100</v>
      </c>
      <c r="CG12" s="247">
        <v>815</v>
      </c>
      <c r="CH12" s="42">
        <v>822</v>
      </c>
      <c r="CI12" s="42">
        <v>822</v>
      </c>
      <c r="CJ12" s="83">
        <f t="shared" si="25"/>
        <v>100</v>
      </c>
      <c r="CK12" s="247">
        <v>4821</v>
      </c>
      <c r="CL12" s="42">
        <v>4863</v>
      </c>
      <c r="CM12" s="42">
        <v>4821</v>
      </c>
      <c r="CN12" s="83">
        <f t="shared" si="14"/>
        <v>99.14</v>
      </c>
      <c r="CO12" s="247">
        <v>1149</v>
      </c>
      <c r="CP12" s="42">
        <v>1159</v>
      </c>
      <c r="CQ12" s="201">
        <v>1159</v>
      </c>
      <c r="CR12" s="83">
        <f t="shared" si="15"/>
        <v>100</v>
      </c>
      <c r="CS12" s="280">
        <v>1342</v>
      </c>
      <c r="CT12" s="83">
        <v>1354</v>
      </c>
      <c r="CU12" s="83">
        <v>1354</v>
      </c>
      <c r="CV12" s="83">
        <f t="shared" si="26"/>
        <v>100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</row>
    <row r="13" spans="1:275" s="6" customFormat="1" ht="57.75" customHeight="1" x14ac:dyDescent="0.2">
      <c r="A13" s="349" t="s">
        <v>140</v>
      </c>
      <c r="B13" s="361" t="s">
        <v>118</v>
      </c>
      <c r="C13" s="12" t="s">
        <v>76</v>
      </c>
      <c r="D13" s="12" t="s">
        <v>0</v>
      </c>
      <c r="E13" s="12" t="s">
        <v>1</v>
      </c>
      <c r="F13" s="12" t="s">
        <v>2</v>
      </c>
      <c r="G13" s="12" t="s">
        <v>6</v>
      </c>
      <c r="H13" s="125" t="s">
        <v>4</v>
      </c>
      <c r="I13" s="163">
        <f t="shared" si="16"/>
        <v>21842</v>
      </c>
      <c r="J13" s="163">
        <f t="shared" si="17"/>
        <v>22016</v>
      </c>
      <c r="K13" s="300">
        <f t="shared" si="18"/>
        <v>20998</v>
      </c>
      <c r="L13" s="159">
        <f t="shared" si="1"/>
        <v>95.38</v>
      </c>
      <c r="M13" s="222">
        <v>1811</v>
      </c>
      <c r="N13" s="138">
        <v>1826</v>
      </c>
      <c r="O13" s="138">
        <v>1826</v>
      </c>
      <c r="P13" s="159">
        <f t="shared" si="19"/>
        <v>100</v>
      </c>
      <c r="Q13" s="247">
        <v>522</v>
      </c>
      <c r="R13" s="42">
        <v>526</v>
      </c>
      <c r="S13" s="42">
        <v>526</v>
      </c>
      <c r="T13" s="201">
        <f t="shared" si="20"/>
        <v>100</v>
      </c>
      <c r="U13" s="247">
        <v>427</v>
      </c>
      <c r="V13" s="138">
        <v>431</v>
      </c>
      <c r="W13" s="138">
        <v>431</v>
      </c>
      <c r="X13" s="159">
        <f t="shared" si="21"/>
        <v>100</v>
      </c>
      <c r="Y13" s="247">
        <v>608</v>
      </c>
      <c r="Z13" s="42">
        <v>613</v>
      </c>
      <c r="AA13" s="42">
        <v>612</v>
      </c>
      <c r="AB13" s="83">
        <f t="shared" si="22"/>
        <v>99.84</v>
      </c>
      <c r="AC13" s="247">
        <v>542</v>
      </c>
      <c r="AD13" s="42">
        <v>546</v>
      </c>
      <c r="AE13" s="42">
        <v>546</v>
      </c>
      <c r="AF13" s="83">
        <f t="shared" si="23"/>
        <v>100</v>
      </c>
      <c r="AG13" s="247">
        <v>762</v>
      </c>
      <c r="AH13" s="138">
        <v>768</v>
      </c>
      <c r="AI13" s="138">
        <v>768</v>
      </c>
      <c r="AJ13" s="159">
        <f t="shared" si="24"/>
        <v>100</v>
      </c>
      <c r="AK13" s="247">
        <v>416</v>
      </c>
      <c r="AL13" s="42">
        <v>419</v>
      </c>
      <c r="AM13" s="42">
        <v>393</v>
      </c>
      <c r="AN13" s="83">
        <f t="shared" si="2"/>
        <v>93.79</v>
      </c>
      <c r="AO13" s="247">
        <v>560</v>
      </c>
      <c r="AP13" s="42">
        <v>565</v>
      </c>
      <c r="AQ13" s="42">
        <v>565</v>
      </c>
      <c r="AR13" s="83">
        <f t="shared" si="3"/>
        <v>100</v>
      </c>
      <c r="AS13" s="247">
        <v>647</v>
      </c>
      <c r="AT13" s="42">
        <v>652</v>
      </c>
      <c r="AU13" s="42">
        <v>652</v>
      </c>
      <c r="AV13" s="83">
        <f t="shared" si="4"/>
        <v>100</v>
      </c>
      <c r="AW13" s="247">
        <v>560</v>
      </c>
      <c r="AX13" s="42">
        <v>564</v>
      </c>
      <c r="AY13" s="42">
        <v>516</v>
      </c>
      <c r="AZ13" s="83">
        <f t="shared" si="5"/>
        <v>91.49</v>
      </c>
      <c r="BA13" s="247">
        <v>652</v>
      </c>
      <c r="BB13" s="42">
        <v>658</v>
      </c>
      <c r="BC13" s="42">
        <v>635</v>
      </c>
      <c r="BD13" s="83">
        <f t="shared" si="6"/>
        <v>96.5</v>
      </c>
      <c r="BE13" s="247">
        <v>484</v>
      </c>
      <c r="BF13" s="42">
        <v>488</v>
      </c>
      <c r="BG13" s="42">
        <v>488</v>
      </c>
      <c r="BH13" s="83">
        <f t="shared" si="7"/>
        <v>100</v>
      </c>
      <c r="BI13" s="247">
        <v>800</v>
      </c>
      <c r="BJ13" s="42">
        <v>807</v>
      </c>
      <c r="BK13" s="42">
        <v>807</v>
      </c>
      <c r="BL13" s="83">
        <f t="shared" si="8"/>
        <v>100</v>
      </c>
      <c r="BM13" s="247">
        <v>1100</v>
      </c>
      <c r="BN13" s="42">
        <v>1109</v>
      </c>
      <c r="BO13" s="42">
        <v>799</v>
      </c>
      <c r="BP13" s="83">
        <f t="shared" si="9"/>
        <v>72.05</v>
      </c>
      <c r="BQ13" s="247">
        <v>3218</v>
      </c>
      <c r="BR13" s="42">
        <v>3244</v>
      </c>
      <c r="BS13" s="42">
        <v>2986</v>
      </c>
      <c r="BT13" s="83">
        <f t="shared" si="10"/>
        <v>92.05</v>
      </c>
      <c r="BU13" s="247">
        <v>1062</v>
      </c>
      <c r="BV13" s="42">
        <v>1070</v>
      </c>
      <c r="BW13" s="42">
        <v>1070</v>
      </c>
      <c r="BX13" s="83">
        <f t="shared" si="11"/>
        <v>100</v>
      </c>
      <c r="BY13" s="247">
        <v>624</v>
      </c>
      <c r="BZ13" s="42">
        <v>629</v>
      </c>
      <c r="CA13" s="42">
        <v>629</v>
      </c>
      <c r="CB13" s="83">
        <f t="shared" si="12"/>
        <v>100</v>
      </c>
      <c r="CC13" s="247">
        <v>1678</v>
      </c>
      <c r="CD13" s="42">
        <v>1692</v>
      </c>
      <c r="CE13" s="42">
        <v>1692</v>
      </c>
      <c r="CF13" s="83">
        <f t="shared" si="13"/>
        <v>100</v>
      </c>
      <c r="CG13" s="247">
        <v>869</v>
      </c>
      <c r="CH13" s="42">
        <v>875</v>
      </c>
      <c r="CI13" s="42">
        <v>875</v>
      </c>
      <c r="CJ13" s="83">
        <f t="shared" si="25"/>
        <v>100</v>
      </c>
      <c r="CK13" s="247">
        <v>2197</v>
      </c>
      <c r="CL13" s="42">
        <v>2214</v>
      </c>
      <c r="CM13" s="42">
        <v>1862</v>
      </c>
      <c r="CN13" s="83">
        <f t="shared" si="14"/>
        <v>84.1</v>
      </c>
      <c r="CO13" s="247">
        <v>1093</v>
      </c>
      <c r="CP13" s="42">
        <v>1101</v>
      </c>
      <c r="CQ13" s="201">
        <v>1101</v>
      </c>
      <c r="CR13" s="83">
        <f t="shared" si="15"/>
        <v>100</v>
      </c>
      <c r="CS13" s="280">
        <v>1210</v>
      </c>
      <c r="CT13" s="83">
        <v>1219</v>
      </c>
      <c r="CU13" s="83">
        <v>1219</v>
      </c>
      <c r="CV13" s="83">
        <f t="shared" si="26"/>
        <v>100</v>
      </c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</row>
    <row r="14" spans="1:275" s="6" customFormat="1" ht="47.25" customHeight="1" x14ac:dyDescent="0.2">
      <c r="A14" s="349" t="s">
        <v>141</v>
      </c>
      <c r="B14" s="361" t="s">
        <v>118</v>
      </c>
      <c r="C14" s="12" t="s">
        <v>72</v>
      </c>
      <c r="D14" s="12" t="s">
        <v>33</v>
      </c>
      <c r="E14" s="12" t="s">
        <v>20</v>
      </c>
      <c r="F14" s="12" t="s">
        <v>59</v>
      </c>
      <c r="G14" s="12" t="s">
        <v>6</v>
      </c>
      <c r="H14" s="124" t="s">
        <v>4</v>
      </c>
      <c r="I14" s="163">
        <f t="shared" si="16"/>
        <v>212146</v>
      </c>
      <c r="J14" s="163">
        <f t="shared" si="17"/>
        <v>213989</v>
      </c>
      <c r="K14" s="300">
        <f t="shared" si="18"/>
        <v>213443</v>
      </c>
      <c r="L14" s="159">
        <f t="shared" si="1"/>
        <v>99.74</v>
      </c>
      <c r="M14" s="222">
        <v>12777</v>
      </c>
      <c r="N14" s="138">
        <v>12889</v>
      </c>
      <c r="O14" s="138">
        <v>12889</v>
      </c>
      <c r="P14" s="159">
        <f t="shared" si="19"/>
        <v>100</v>
      </c>
      <c r="Q14" s="247">
        <v>8537</v>
      </c>
      <c r="R14" s="42">
        <v>8609</v>
      </c>
      <c r="S14" s="42">
        <v>8609</v>
      </c>
      <c r="T14" s="201">
        <f t="shared" si="20"/>
        <v>100</v>
      </c>
      <c r="U14" s="247">
        <v>6847</v>
      </c>
      <c r="V14" s="138">
        <v>6907</v>
      </c>
      <c r="W14" s="138">
        <v>6907</v>
      </c>
      <c r="X14" s="159">
        <f t="shared" si="21"/>
        <v>100</v>
      </c>
      <c r="Y14" s="247">
        <v>5549</v>
      </c>
      <c r="Z14" s="42">
        <v>5597</v>
      </c>
      <c r="AA14" s="42">
        <v>5597</v>
      </c>
      <c r="AB14" s="83">
        <f t="shared" si="22"/>
        <v>100</v>
      </c>
      <c r="AC14" s="247">
        <v>6859</v>
      </c>
      <c r="AD14" s="42">
        <v>6917</v>
      </c>
      <c r="AE14" s="42">
        <v>6917</v>
      </c>
      <c r="AF14" s="83">
        <f t="shared" si="23"/>
        <v>100</v>
      </c>
      <c r="AG14" s="247">
        <v>7633</v>
      </c>
      <c r="AH14" s="138">
        <v>7700</v>
      </c>
      <c r="AI14" s="138">
        <v>7700</v>
      </c>
      <c r="AJ14" s="159">
        <f t="shared" si="24"/>
        <v>100</v>
      </c>
      <c r="AK14" s="247">
        <v>4847</v>
      </c>
      <c r="AL14" s="42">
        <v>4889</v>
      </c>
      <c r="AM14" s="42">
        <v>4369</v>
      </c>
      <c r="AN14" s="83">
        <f t="shared" si="2"/>
        <v>89.36</v>
      </c>
      <c r="AO14" s="247">
        <v>8562</v>
      </c>
      <c r="AP14" s="42">
        <v>8636</v>
      </c>
      <c r="AQ14" s="42">
        <v>8636</v>
      </c>
      <c r="AR14" s="83">
        <f t="shared" si="3"/>
        <v>100</v>
      </c>
      <c r="AS14" s="247">
        <v>6201</v>
      </c>
      <c r="AT14" s="42">
        <v>6256</v>
      </c>
      <c r="AU14" s="42">
        <v>6256</v>
      </c>
      <c r="AV14" s="83">
        <f t="shared" si="4"/>
        <v>100</v>
      </c>
      <c r="AW14" s="247">
        <v>7767</v>
      </c>
      <c r="AX14" s="42">
        <v>7835</v>
      </c>
      <c r="AY14" s="42">
        <v>7835</v>
      </c>
      <c r="AZ14" s="83">
        <f t="shared" si="5"/>
        <v>100</v>
      </c>
      <c r="BA14" s="247">
        <v>6447</v>
      </c>
      <c r="BB14" s="42">
        <v>6503</v>
      </c>
      <c r="BC14" s="42">
        <v>6503</v>
      </c>
      <c r="BD14" s="83">
        <f t="shared" si="6"/>
        <v>100</v>
      </c>
      <c r="BE14" s="247">
        <v>5851</v>
      </c>
      <c r="BF14" s="42">
        <v>5902</v>
      </c>
      <c r="BG14" s="42">
        <v>5902</v>
      </c>
      <c r="BH14" s="83">
        <f t="shared" si="7"/>
        <v>100</v>
      </c>
      <c r="BI14" s="247">
        <v>9977</v>
      </c>
      <c r="BJ14" s="42">
        <v>10064</v>
      </c>
      <c r="BK14" s="42">
        <v>10064</v>
      </c>
      <c r="BL14" s="83">
        <f t="shared" si="8"/>
        <v>100</v>
      </c>
      <c r="BM14" s="247">
        <v>13133</v>
      </c>
      <c r="BN14" s="42">
        <v>13247</v>
      </c>
      <c r="BO14" s="42">
        <v>13247</v>
      </c>
      <c r="BP14" s="83">
        <f t="shared" si="9"/>
        <v>100</v>
      </c>
      <c r="BQ14" s="247">
        <v>12868</v>
      </c>
      <c r="BR14" s="42">
        <v>12981</v>
      </c>
      <c r="BS14" s="42">
        <v>12981</v>
      </c>
      <c r="BT14" s="83">
        <f t="shared" si="10"/>
        <v>100</v>
      </c>
      <c r="BU14" s="247">
        <v>15024</v>
      </c>
      <c r="BV14" s="42">
        <v>15155</v>
      </c>
      <c r="BW14" s="42">
        <v>15155</v>
      </c>
      <c r="BX14" s="83">
        <f t="shared" si="11"/>
        <v>100</v>
      </c>
      <c r="BY14" s="247">
        <v>7713</v>
      </c>
      <c r="BZ14" s="42">
        <v>7781</v>
      </c>
      <c r="CA14" s="42">
        <v>7781</v>
      </c>
      <c r="CB14" s="83">
        <f t="shared" si="12"/>
        <v>100</v>
      </c>
      <c r="CC14" s="247">
        <v>11409</v>
      </c>
      <c r="CD14" s="42">
        <v>11505</v>
      </c>
      <c r="CE14" s="42">
        <v>11505</v>
      </c>
      <c r="CF14" s="83">
        <f t="shared" si="13"/>
        <v>100</v>
      </c>
      <c r="CG14" s="247">
        <v>8775</v>
      </c>
      <c r="CH14" s="42">
        <v>8851</v>
      </c>
      <c r="CI14" s="42">
        <v>8851</v>
      </c>
      <c r="CJ14" s="83">
        <f t="shared" si="25"/>
        <v>100</v>
      </c>
      <c r="CK14" s="247">
        <v>23113</v>
      </c>
      <c r="CL14" s="42">
        <v>23313</v>
      </c>
      <c r="CM14" s="42">
        <v>23313</v>
      </c>
      <c r="CN14" s="83">
        <f t="shared" si="14"/>
        <v>100</v>
      </c>
      <c r="CO14" s="247">
        <v>14271</v>
      </c>
      <c r="CP14" s="42">
        <v>14396</v>
      </c>
      <c r="CQ14" s="201">
        <v>14370</v>
      </c>
      <c r="CR14" s="83">
        <f t="shared" si="15"/>
        <v>99.82</v>
      </c>
      <c r="CS14" s="280">
        <v>7986</v>
      </c>
      <c r="CT14" s="83">
        <v>8056</v>
      </c>
      <c r="CU14" s="83">
        <v>8056</v>
      </c>
      <c r="CV14" s="83">
        <f t="shared" si="26"/>
        <v>100</v>
      </c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</row>
    <row r="15" spans="1:275" s="6" customFormat="1" ht="41.25" customHeight="1" x14ac:dyDescent="0.2">
      <c r="A15" s="349" t="s">
        <v>142</v>
      </c>
      <c r="B15" s="361" t="s">
        <v>118</v>
      </c>
      <c r="C15" s="12" t="s">
        <v>78</v>
      </c>
      <c r="D15" s="12" t="s">
        <v>1</v>
      </c>
      <c r="E15" s="12" t="s">
        <v>0</v>
      </c>
      <c r="F15" s="12" t="s">
        <v>13</v>
      </c>
      <c r="G15" s="12" t="s">
        <v>6</v>
      </c>
      <c r="H15" s="125" t="s">
        <v>4</v>
      </c>
      <c r="I15" s="163">
        <f t="shared" si="16"/>
        <v>10835</v>
      </c>
      <c r="J15" s="163">
        <f t="shared" si="17"/>
        <v>10781</v>
      </c>
      <c r="K15" s="300">
        <f t="shared" si="18"/>
        <v>10305</v>
      </c>
      <c r="L15" s="159">
        <f t="shared" si="1"/>
        <v>95.58</v>
      </c>
      <c r="M15" s="222">
        <v>440</v>
      </c>
      <c r="N15" s="138">
        <v>444</v>
      </c>
      <c r="O15" s="138">
        <v>444</v>
      </c>
      <c r="P15" s="159">
        <f t="shared" si="19"/>
        <v>100</v>
      </c>
      <c r="Q15" s="247">
        <v>440</v>
      </c>
      <c r="R15" s="42">
        <v>444</v>
      </c>
      <c r="S15" s="42">
        <v>444</v>
      </c>
      <c r="T15" s="201">
        <f t="shared" si="20"/>
        <v>100</v>
      </c>
      <c r="U15" s="247">
        <v>440</v>
      </c>
      <c r="V15" s="138">
        <v>444</v>
      </c>
      <c r="W15" s="138">
        <v>444</v>
      </c>
      <c r="X15" s="159">
        <f t="shared" si="21"/>
        <v>100</v>
      </c>
      <c r="Y15" s="247">
        <v>440</v>
      </c>
      <c r="Z15" s="42">
        <v>444</v>
      </c>
      <c r="AA15" s="42">
        <v>444</v>
      </c>
      <c r="AB15" s="83">
        <f t="shared" si="22"/>
        <v>100</v>
      </c>
      <c r="AC15" s="247">
        <v>440</v>
      </c>
      <c r="AD15" s="42">
        <v>444</v>
      </c>
      <c r="AE15" s="42">
        <v>444</v>
      </c>
      <c r="AF15" s="83">
        <f t="shared" si="23"/>
        <v>100</v>
      </c>
      <c r="AG15" s="247">
        <v>440</v>
      </c>
      <c r="AH15" s="138">
        <v>444</v>
      </c>
      <c r="AI15" s="138">
        <v>413</v>
      </c>
      <c r="AJ15" s="159">
        <f t="shared" si="24"/>
        <v>93.02</v>
      </c>
      <c r="AK15" s="247">
        <v>440</v>
      </c>
      <c r="AL15" s="42">
        <v>444</v>
      </c>
      <c r="AM15" s="42">
        <v>344</v>
      </c>
      <c r="AN15" s="83">
        <f t="shared" si="2"/>
        <v>77.48</v>
      </c>
      <c r="AO15" s="247">
        <v>440</v>
      </c>
      <c r="AP15" s="42">
        <v>444</v>
      </c>
      <c r="AQ15" s="42">
        <v>424</v>
      </c>
      <c r="AR15" s="83">
        <f t="shared" si="3"/>
        <v>95.5</v>
      </c>
      <c r="AS15" s="247">
        <v>440</v>
      </c>
      <c r="AT15" s="42">
        <v>444</v>
      </c>
      <c r="AU15" s="42">
        <v>376</v>
      </c>
      <c r="AV15" s="83">
        <f t="shared" si="4"/>
        <v>84.68</v>
      </c>
      <c r="AW15" s="247">
        <v>440</v>
      </c>
      <c r="AX15" s="42">
        <v>444</v>
      </c>
      <c r="AY15" s="42">
        <v>444</v>
      </c>
      <c r="AZ15" s="83">
        <f t="shared" si="5"/>
        <v>100</v>
      </c>
      <c r="BA15" s="247">
        <v>440</v>
      </c>
      <c r="BB15" s="42">
        <v>444</v>
      </c>
      <c r="BC15" s="42">
        <v>444</v>
      </c>
      <c r="BD15" s="83">
        <f t="shared" si="6"/>
        <v>100</v>
      </c>
      <c r="BE15" s="247">
        <v>440</v>
      </c>
      <c r="BF15" s="42">
        <v>444</v>
      </c>
      <c r="BG15" s="42">
        <v>262</v>
      </c>
      <c r="BH15" s="83">
        <f t="shared" si="7"/>
        <v>59.01</v>
      </c>
      <c r="BI15" s="247">
        <v>440</v>
      </c>
      <c r="BJ15" s="42">
        <v>444</v>
      </c>
      <c r="BK15" s="42">
        <v>444</v>
      </c>
      <c r="BL15" s="83">
        <f t="shared" si="8"/>
        <v>100</v>
      </c>
      <c r="BM15" s="247">
        <v>465</v>
      </c>
      <c r="BN15" s="42">
        <v>444</v>
      </c>
      <c r="BO15" s="42">
        <v>444</v>
      </c>
      <c r="BP15" s="83">
        <f t="shared" si="9"/>
        <v>100</v>
      </c>
      <c r="BQ15" s="247">
        <v>1395</v>
      </c>
      <c r="BR15" s="42">
        <v>1407</v>
      </c>
      <c r="BS15" s="42">
        <v>1407</v>
      </c>
      <c r="BT15" s="83">
        <f t="shared" si="10"/>
        <v>100</v>
      </c>
      <c r="BU15" s="247">
        <v>465</v>
      </c>
      <c r="BV15" s="42">
        <v>444</v>
      </c>
      <c r="BW15" s="42">
        <v>444</v>
      </c>
      <c r="BX15" s="83">
        <f t="shared" si="11"/>
        <v>100</v>
      </c>
      <c r="BY15" s="247">
        <v>465</v>
      </c>
      <c r="BZ15" s="42">
        <v>444</v>
      </c>
      <c r="CA15" s="42">
        <v>444</v>
      </c>
      <c r="CB15" s="83">
        <f t="shared" si="12"/>
        <v>100</v>
      </c>
      <c r="CC15" s="247">
        <v>465</v>
      </c>
      <c r="CD15" s="42">
        <v>469</v>
      </c>
      <c r="CE15" s="42">
        <v>469</v>
      </c>
      <c r="CF15" s="83">
        <f t="shared" si="13"/>
        <v>100</v>
      </c>
      <c r="CG15" s="247">
        <v>465</v>
      </c>
      <c r="CH15" s="42">
        <v>444</v>
      </c>
      <c r="CI15" s="42">
        <v>444</v>
      </c>
      <c r="CJ15" s="83">
        <f t="shared" si="25"/>
        <v>100</v>
      </c>
      <c r="CK15" s="247">
        <v>465</v>
      </c>
      <c r="CL15" s="42">
        <v>469</v>
      </c>
      <c r="CM15" s="42">
        <v>394</v>
      </c>
      <c r="CN15" s="83">
        <f t="shared" si="14"/>
        <v>84.01</v>
      </c>
      <c r="CO15" s="247">
        <v>465</v>
      </c>
      <c r="CP15" s="42">
        <v>444</v>
      </c>
      <c r="CQ15" s="201">
        <v>444</v>
      </c>
      <c r="CR15" s="83">
        <f t="shared" si="15"/>
        <v>100</v>
      </c>
      <c r="CS15" s="280">
        <v>465</v>
      </c>
      <c r="CT15" s="83">
        <v>444</v>
      </c>
      <c r="CU15" s="83">
        <v>444</v>
      </c>
      <c r="CV15" s="83">
        <f t="shared" si="26"/>
        <v>100</v>
      </c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</row>
    <row r="16" spans="1:275" s="6" customFormat="1" ht="48.75" customHeight="1" x14ac:dyDescent="0.2">
      <c r="A16" s="195" t="s">
        <v>143</v>
      </c>
      <c r="B16" s="361" t="s">
        <v>118</v>
      </c>
      <c r="C16" s="12" t="s">
        <v>72</v>
      </c>
      <c r="D16" s="12" t="s">
        <v>33</v>
      </c>
      <c r="E16" s="12" t="s">
        <v>20</v>
      </c>
      <c r="F16" s="12" t="s">
        <v>62</v>
      </c>
      <c r="G16" s="12" t="s">
        <v>6</v>
      </c>
      <c r="H16" s="125" t="s">
        <v>4</v>
      </c>
      <c r="I16" s="163">
        <f t="shared" si="16"/>
        <v>40914</v>
      </c>
      <c r="J16" s="163">
        <f t="shared" si="17"/>
        <v>41231</v>
      </c>
      <c r="K16" s="300">
        <f t="shared" si="18"/>
        <v>41221</v>
      </c>
      <c r="L16" s="159">
        <f t="shared" si="1"/>
        <v>99.98</v>
      </c>
      <c r="M16" s="222">
        <v>2865</v>
      </c>
      <c r="N16" s="138">
        <v>2888</v>
      </c>
      <c r="O16" s="138">
        <v>2888</v>
      </c>
      <c r="P16" s="159">
        <f t="shared" si="19"/>
        <v>100</v>
      </c>
      <c r="Q16" s="247">
        <v>1152</v>
      </c>
      <c r="R16" s="42">
        <v>1161</v>
      </c>
      <c r="S16" s="42">
        <v>1161</v>
      </c>
      <c r="T16" s="201">
        <f t="shared" si="20"/>
        <v>100</v>
      </c>
      <c r="U16" s="247">
        <v>1152</v>
      </c>
      <c r="V16" s="138">
        <v>1161</v>
      </c>
      <c r="W16" s="138">
        <v>1161</v>
      </c>
      <c r="X16" s="159">
        <f t="shared" si="21"/>
        <v>100</v>
      </c>
      <c r="Y16" s="247">
        <v>1470</v>
      </c>
      <c r="Z16" s="42">
        <v>1482</v>
      </c>
      <c r="AA16" s="42">
        <v>1482</v>
      </c>
      <c r="AB16" s="83">
        <f t="shared" si="22"/>
        <v>100</v>
      </c>
      <c r="AC16" s="247">
        <v>775</v>
      </c>
      <c r="AD16" s="42">
        <v>780</v>
      </c>
      <c r="AE16" s="42">
        <v>780</v>
      </c>
      <c r="AF16" s="83">
        <f t="shared" si="23"/>
        <v>100</v>
      </c>
      <c r="AG16" s="247">
        <v>1668</v>
      </c>
      <c r="AH16" s="138">
        <v>1681</v>
      </c>
      <c r="AI16" s="138">
        <v>1681</v>
      </c>
      <c r="AJ16" s="159">
        <f t="shared" si="24"/>
        <v>100</v>
      </c>
      <c r="AK16" s="247">
        <v>783</v>
      </c>
      <c r="AL16" s="42">
        <v>789</v>
      </c>
      <c r="AM16" s="42">
        <v>789</v>
      </c>
      <c r="AN16" s="83">
        <f t="shared" si="2"/>
        <v>100</v>
      </c>
      <c r="AO16" s="247">
        <v>1264</v>
      </c>
      <c r="AP16" s="42">
        <v>1274</v>
      </c>
      <c r="AQ16" s="42">
        <v>1274</v>
      </c>
      <c r="AR16" s="83">
        <f t="shared" si="3"/>
        <v>100</v>
      </c>
      <c r="AS16" s="247">
        <v>1128</v>
      </c>
      <c r="AT16" s="42">
        <v>1137</v>
      </c>
      <c r="AU16" s="42">
        <v>1137</v>
      </c>
      <c r="AV16" s="83">
        <f t="shared" si="4"/>
        <v>100</v>
      </c>
      <c r="AW16" s="247">
        <v>922</v>
      </c>
      <c r="AX16" s="42">
        <v>929</v>
      </c>
      <c r="AY16" s="42">
        <v>929</v>
      </c>
      <c r="AZ16" s="83">
        <f t="shared" si="5"/>
        <v>100</v>
      </c>
      <c r="BA16" s="247">
        <v>1251</v>
      </c>
      <c r="BB16" s="42">
        <v>1260</v>
      </c>
      <c r="BC16" s="42">
        <v>1260</v>
      </c>
      <c r="BD16" s="83">
        <f t="shared" si="6"/>
        <v>100</v>
      </c>
      <c r="BE16" s="247">
        <v>981</v>
      </c>
      <c r="BF16" s="42">
        <v>989</v>
      </c>
      <c r="BG16" s="42">
        <v>989</v>
      </c>
      <c r="BH16" s="83">
        <f t="shared" si="7"/>
        <v>100</v>
      </c>
      <c r="BI16" s="247">
        <v>1018</v>
      </c>
      <c r="BJ16" s="42">
        <v>1026</v>
      </c>
      <c r="BK16" s="42">
        <v>1026</v>
      </c>
      <c r="BL16" s="83">
        <f t="shared" si="8"/>
        <v>100</v>
      </c>
      <c r="BM16" s="247">
        <v>1663</v>
      </c>
      <c r="BN16" s="42">
        <v>1675</v>
      </c>
      <c r="BO16" s="42">
        <v>1675</v>
      </c>
      <c r="BP16" s="83">
        <f t="shared" si="9"/>
        <v>100</v>
      </c>
      <c r="BQ16" s="247">
        <v>6974</v>
      </c>
      <c r="BR16" s="42">
        <v>7028</v>
      </c>
      <c r="BS16" s="42">
        <v>7028</v>
      </c>
      <c r="BT16" s="83">
        <f t="shared" si="10"/>
        <v>100</v>
      </c>
      <c r="BU16" s="247">
        <v>1956</v>
      </c>
      <c r="BV16" s="42">
        <v>1971</v>
      </c>
      <c r="BW16" s="42">
        <v>1971</v>
      </c>
      <c r="BX16" s="83">
        <f t="shared" si="11"/>
        <v>100</v>
      </c>
      <c r="BY16" s="247">
        <v>894</v>
      </c>
      <c r="BZ16" s="42">
        <v>900</v>
      </c>
      <c r="CA16" s="42">
        <v>900</v>
      </c>
      <c r="CB16" s="83">
        <f t="shared" si="12"/>
        <v>100</v>
      </c>
      <c r="CC16" s="247">
        <v>2101</v>
      </c>
      <c r="CD16" s="42">
        <v>2117</v>
      </c>
      <c r="CE16" s="42">
        <v>2117</v>
      </c>
      <c r="CF16" s="83">
        <f t="shared" si="13"/>
        <v>100</v>
      </c>
      <c r="CG16" s="247">
        <v>1390</v>
      </c>
      <c r="CH16" s="42">
        <v>1401</v>
      </c>
      <c r="CI16" s="42">
        <v>1401</v>
      </c>
      <c r="CJ16" s="83">
        <f t="shared" si="25"/>
        <v>100</v>
      </c>
      <c r="CK16" s="247">
        <v>4363</v>
      </c>
      <c r="CL16" s="42">
        <v>4397</v>
      </c>
      <c r="CM16" s="42">
        <v>4397</v>
      </c>
      <c r="CN16" s="83">
        <f t="shared" si="14"/>
        <v>100</v>
      </c>
      <c r="CO16" s="247">
        <v>2669</v>
      </c>
      <c r="CP16" s="42">
        <v>2690</v>
      </c>
      <c r="CQ16" s="201">
        <v>2680</v>
      </c>
      <c r="CR16" s="83">
        <f t="shared" si="15"/>
        <v>99.63</v>
      </c>
      <c r="CS16" s="280">
        <v>2475</v>
      </c>
      <c r="CT16" s="83">
        <v>2495</v>
      </c>
      <c r="CU16" s="83">
        <v>2495</v>
      </c>
      <c r="CV16" s="83">
        <f t="shared" si="26"/>
        <v>100</v>
      </c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</row>
    <row r="17" spans="1:275" s="10" customFormat="1" ht="37.5" customHeight="1" x14ac:dyDescent="0.2">
      <c r="A17" s="357" t="s">
        <v>144</v>
      </c>
      <c r="B17" s="361" t="s">
        <v>74</v>
      </c>
      <c r="C17" s="12" t="s">
        <v>79</v>
      </c>
      <c r="D17" s="12" t="s">
        <v>11</v>
      </c>
      <c r="E17" s="12" t="s">
        <v>1</v>
      </c>
      <c r="F17" s="12" t="s">
        <v>8</v>
      </c>
      <c r="G17" s="12" t="s">
        <v>6</v>
      </c>
      <c r="H17" s="124" t="s">
        <v>4</v>
      </c>
      <c r="I17" s="163">
        <f t="shared" si="16"/>
        <v>69642</v>
      </c>
      <c r="J17" s="163">
        <f t="shared" si="17"/>
        <v>71647</v>
      </c>
      <c r="K17" s="300">
        <f t="shared" si="18"/>
        <v>71647</v>
      </c>
      <c r="L17" s="159">
        <f t="shared" si="1"/>
        <v>100</v>
      </c>
      <c r="M17" s="222">
        <v>3523</v>
      </c>
      <c r="N17" s="138">
        <v>3573</v>
      </c>
      <c r="O17" s="138">
        <v>3573</v>
      </c>
      <c r="P17" s="159">
        <f t="shared" si="19"/>
        <v>100</v>
      </c>
      <c r="Q17" s="247">
        <v>1620</v>
      </c>
      <c r="R17" s="42">
        <v>1790</v>
      </c>
      <c r="S17" s="42">
        <v>3452</v>
      </c>
      <c r="T17" s="201">
        <f t="shared" si="20"/>
        <v>192.85</v>
      </c>
      <c r="U17" s="247">
        <v>1485</v>
      </c>
      <c r="V17" s="138">
        <v>1485</v>
      </c>
      <c r="W17" s="138">
        <v>1485</v>
      </c>
      <c r="X17" s="159">
        <f t="shared" si="21"/>
        <v>100</v>
      </c>
      <c r="Y17" s="247">
        <v>1528</v>
      </c>
      <c r="Z17" s="42">
        <v>1538</v>
      </c>
      <c r="AA17" s="42">
        <v>1538</v>
      </c>
      <c r="AB17" s="83">
        <f t="shared" si="22"/>
        <v>100</v>
      </c>
      <c r="AC17" s="247">
        <v>1532</v>
      </c>
      <c r="AD17" s="42">
        <v>1602</v>
      </c>
      <c r="AE17" s="42">
        <v>1602</v>
      </c>
      <c r="AF17" s="83">
        <f t="shared" si="23"/>
        <v>100</v>
      </c>
      <c r="AG17" s="247">
        <v>1875</v>
      </c>
      <c r="AH17" s="138">
        <v>2015</v>
      </c>
      <c r="AI17" s="138">
        <v>2015</v>
      </c>
      <c r="AJ17" s="159">
        <f t="shared" si="24"/>
        <v>100</v>
      </c>
      <c r="AK17" s="247">
        <v>1286</v>
      </c>
      <c r="AL17" s="42">
        <v>1286</v>
      </c>
      <c r="AM17" s="42">
        <v>1286</v>
      </c>
      <c r="AN17" s="83">
        <f t="shared" si="2"/>
        <v>100</v>
      </c>
      <c r="AO17" s="247">
        <v>2506</v>
      </c>
      <c r="AP17" s="42">
        <v>2676</v>
      </c>
      <c r="AQ17" s="42">
        <v>2676</v>
      </c>
      <c r="AR17" s="83">
        <f t="shared" si="3"/>
        <v>100</v>
      </c>
      <c r="AS17" s="247">
        <v>1213</v>
      </c>
      <c r="AT17" s="42">
        <v>1228</v>
      </c>
      <c r="AU17" s="42">
        <v>1228</v>
      </c>
      <c r="AV17" s="83">
        <f t="shared" si="4"/>
        <v>100</v>
      </c>
      <c r="AW17" s="247">
        <v>2014</v>
      </c>
      <c r="AX17" s="42">
        <f>2084+5</f>
        <v>2089</v>
      </c>
      <c r="AY17" s="42">
        <v>2089</v>
      </c>
      <c r="AZ17" s="83">
        <f t="shared" si="5"/>
        <v>100</v>
      </c>
      <c r="BA17" s="247">
        <v>1673</v>
      </c>
      <c r="BB17" s="42">
        <v>1813</v>
      </c>
      <c r="BC17" s="42">
        <v>1813</v>
      </c>
      <c r="BD17" s="83">
        <f t="shared" si="6"/>
        <v>100</v>
      </c>
      <c r="BE17" s="247">
        <v>1350</v>
      </c>
      <c r="BF17" s="42">
        <v>1450</v>
      </c>
      <c r="BG17" s="42">
        <v>1450</v>
      </c>
      <c r="BH17" s="83">
        <f t="shared" si="7"/>
        <v>100</v>
      </c>
      <c r="BI17" s="247">
        <v>1566</v>
      </c>
      <c r="BJ17" s="42">
        <v>1596</v>
      </c>
      <c r="BK17" s="42">
        <v>1596</v>
      </c>
      <c r="BL17" s="83">
        <f t="shared" si="8"/>
        <v>100</v>
      </c>
      <c r="BM17" s="247">
        <v>2824</v>
      </c>
      <c r="BN17" s="42">
        <v>2902</v>
      </c>
      <c r="BO17" s="42">
        <v>2902</v>
      </c>
      <c r="BP17" s="83">
        <f t="shared" si="9"/>
        <v>100</v>
      </c>
      <c r="BQ17" s="247">
        <v>13684</v>
      </c>
      <c r="BR17" s="42">
        <v>14084</v>
      </c>
      <c r="BS17" s="42">
        <v>14084</v>
      </c>
      <c r="BT17" s="83">
        <f t="shared" si="10"/>
        <v>100</v>
      </c>
      <c r="BU17" s="247">
        <v>3452</v>
      </c>
      <c r="BV17" s="42">
        <v>3452</v>
      </c>
      <c r="BW17" s="42">
        <v>1790</v>
      </c>
      <c r="BX17" s="83">
        <f t="shared" si="11"/>
        <v>51.85</v>
      </c>
      <c r="BY17" s="247">
        <v>1664</v>
      </c>
      <c r="BZ17" s="42">
        <v>1802</v>
      </c>
      <c r="CA17" s="42">
        <v>1802</v>
      </c>
      <c r="CB17" s="83">
        <f t="shared" si="12"/>
        <v>100</v>
      </c>
      <c r="CC17" s="247">
        <v>5000</v>
      </c>
      <c r="CD17" s="42">
        <v>5000</v>
      </c>
      <c r="CE17" s="42">
        <v>5000</v>
      </c>
      <c r="CF17" s="83">
        <f t="shared" si="13"/>
        <v>100</v>
      </c>
      <c r="CG17" s="247">
        <v>2193</v>
      </c>
      <c r="CH17" s="42">
        <v>2263</v>
      </c>
      <c r="CI17" s="42">
        <v>2263</v>
      </c>
      <c r="CJ17" s="83">
        <f t="shared" si="25"/>
        <v>100</v>
      </c>
      <c r="CK17" s="247">
        <v>10758</v>
      </c>
      <c r="CL17" s="42">
        <v>11107</v>
      </c>
      <c r="CM17" s="42">
        <v>11107</v>
      </c>
      <c r="CN17" s="83">
        <f t="shared" si="14"/>
        <v>100</v>
      </c>
      <c r="CO17" s="247">
        <v>4013</v>
      </c>
      <c r="CP17" s="42">
        <v>4013</v>
      </c>
      <c r="CQ17" s="201">
        <v>4013</v>
      </c>
      <c r="CR17" s="83">
        <f t="shared" si="15"/>
        <v>100</v>
      </c>
      <c r="CS17" s="280">
        <v>2883</v>
      </c>
      <c r="CT17" s="83">
        <v>2883</v>
      </c>
      <c r="CU17" s="83">
        <v>2883</v>
      </c>
      <c r="CV17" s="83">
        <f t="shared" si="26"/>
        <v>100</v>
      </c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</row>
    <row r="18" spans="1:275" s="6" customFormat="1" ht="44.25" customHeight="1" x14ac:dyDescent="0.2">
      <c r="A18" s="349" t="s">
        <v>145</v>
      </c>
      <c r="B18" s="361" t="s">
        <v>118</v>
      </c>
      <c r="C18" s="12" t="s">
        <v>73</v>
      </c>
      <c r="D18" s="12" t="s">
        <v>23</v>
      </c>
      <c r="E18" s="12" t="s">
        <v>10</v>
      </c>
      <c r="F18" s="12" t="s">
        <v>26</v>
      </c>
      <c r="G18" s="12" t="s">
        <v>6</v>
      </c>
      <c r="H18" s="124" t="s">
        <v>4</v>
      </c>
      <c r="I18" s="163">
        <f t="shared" si="16"/>
        <v>9701810</v>
      </c>
      <c r="J18" s="163">
        <f t="shared" si="17"/>
        <v>10242891.699999999</v>
      </c>
      <c r="K18" s="300">
        <f t="shared" si="18"/>
        <v>10167548</v>
      </c>
      <c r="L18" s="159">
        <f t="shared" si="1"/>
        <v>99.26</v>
      </c>
      <c r="M18" s="222">
        <v>867209</v>
      </c>
      <c r="N18" s="138">
        <v>906122.7</v>
      </c>
      <c r="O18" s="138">
        <v>904818</v>
      </c>
      <c r="P18" s="159">
        <f t="shared" si="19"/>
        <v>99.86</v>
      </c>
      <c r="Q18" s="247">
        <v>184512</v>
      </c>
      <c r="R18" s="42">
        <v>191419</v>
      </c>
      <c r="S18" s="42">
        <v>186013</v>
      </c>
      <c r="T18" s="201">
        <f t="shared" si="20"/>
        <v>97.18</v>
      </c>
      <c r="U18" s="247">
        <v>186122</v>
      </c>
      <c r="V18" s="138">
        <v>187764</v>
      </c>
      <c r="W18" s="138">
        <v>185627</v>
      </c>
      <c r="X18" s="159">
        <f t="shared" si="21"/>
        <v>98.86</v>
      </c>
      <c r="Y18" s="247">
        <v>215790</v>
      </c>
      <c r="Z18" s="42">
        <v>235205</v>
      </c>
      <c r="AA18" s="42">
        <v>235153</v>
      </c>
      <c r="AB18" s="83">
        <f t="shared" si="22"/>
        <v>99.98</v>
      </c>
      <c r="AC18" s="247">
        <v>208060</v>
      </c>
      <c r="AD18" s="42">
        <v>219920</v>
      </c>
      <c r="AE18" s="42">
        <v>219781</v>
      </c>
      <c r="AF18" s="83">
        <f t="shared" si="23"/>
        <v>99.94</v>
      </c>
      <c r="AG18" s="247">
        <v>286401</v>
      </c>
      <c r="AH18" s="138">
        <v>307326</v>
      </c>
      <c r="AI18" s="138">
        <v>305430</v>
      </c>
      <c r="AJ18" s="159">
        <f t="shared" si="24"/>
        <v>99.38</v>
      </c>
      <c r="AK18" s="247">
        <v>119316</v>
      </c>
      <c r="AL18" s="42">
        <v>130176</v>
      </c>
      <c r="AM18" s="42">
        <v>128443</v>
      </c>
      <c r="AN18" s="83">
        <f t="shared" si="2"/>
        <v>98.67</v>
      </c>
      <c r="AO18" s="247">
        <v>314384</v>
      </c>
      <c r="AP18" s="42">
        <v>331648</v>
      </c>
      <c r="AQ18" s="42">
        <v>327324</v>
      </c>
      <c r="AR18" s="83">
        <f t="shared" si="3"/>
        <v>98.7</v>
      </c>
      <c r="AS18" s="247">
        <v>139203</v>
      </c>
      <c r="AT18" s="42">
        <v>147024</v>
      </c>
      <c r="AU18" s="42">
        <v>146289</v>
      </c>
      <c r="AV18" s="83">
        <f t="shared" si="4"/>
        <v>99.5</v>
      </c>
      <c r="AW18" s="247">
        <v>222711</v>
      </c>
      <c r="AX18" s="42">
        <v>239224</v>
      </c>
      <c r="AY18" s="42">
        <v>236805</v>
      </c>
      <c r="AZ18" s="83">
        <f t="shared" si="5"/>
        <v>98.99</v>
      </c>
      <c r="BA18" s="247">
        <v>226709</v>
      </c>
      <c r="BB18" s="42">
        <v>230269</v>
      </c>
      <c r="BC18" s="42">
        <v>224385</v>
      </c>
      <c r="BD18" s="83">
        <f t="shared" si="6"/>
        <v>97.44</v>
      </c>
      <c r="BE18" s="247">
        <v>203945</v>
      </c>
      <c r="BF18" s="42">
        <v>209060</v>
      </c>
      <c r="BG18" s="42">
        <v>209057</v>
      </c>
      <c r="BH18" s="83">
        <f t="shared" si="7"/>
        <v>100</v>
      </c>
      <c r="BI18" s="247">
        <v>262549</v>
      </c>
      <c r="BJ18" s="42">
        <v>274962</v>
      </c>
      <c r="BK18" s="42">
        <v>270064</v>
      </c>
      <c r="BL18" s="83">
        <f t="shared" si="8"/>
        <v>98.22</v>
      </c>
      <c r="BM18" s="247">
        <v>402597</v>
      </c>
      <c r="BN18" s="42">
        <v>427862</v>
      </c>
      <c r="BO18" s="42">
        <v>424934</v>
      </c>
      <c r="BP18" s="83">
        <f t="shared" si="9"/>
        <v>99.32</v>
      </c>
      <c r="BQ18" s="247">
        <v>1915213</v>
      </c>
      <c r="BR18" s="42">
        <v>2045467</v>
      </c>
      <c r="BS18" s="42">
        <v>2044582</v>
      </c>
      <c r="BT18" s="83">
        <f t="shared" si="10"/>
        <v>99.96</v>
      </c>
      <c r="BU18" s="247">
        <v>438742</v>
      </c>
      <c r="BV18" s="42">
        <v>453966</v>
      </c>
      <c r="BW18" s="42">
        <v>449419</v>
      </c>
      <c r="BX18" s="83">
        <f t="shared" si="11"/>
        <v>99</v>
      </c>
      <c r="BY18" s="247">
        <v>262914</v>
      </c>
      <c r="BZ18" s="42">
        <v>265870</v>
      </c>
      <c r="CA18" s="42">
        <v>259897</v>
      </c>
      <c r="CB18" s="83">
        <f t="shared" si="12"/>
        <v>97.75</v>
      </c>
      <c r="CC18" s="247">
        <v>621183</v>
      </c>
      <c r="CD18" s="42">
        <v>663919</v>
      </c>
      <c r="CE18" s="42">
        <v>652904</v>
      </c>
      <c r="CF18" s="83">
        <f t="shared" si="13"/>
        <v>98.34</v>
      </c>
      <c r="CG18" s="247">
        <v>306732</v>
      </c>
      <c r="CH18" s="42">
        <v>318531</v>
      </c>
      <c r="CI18" s="42">
        <v>306327</v>
      </c>
      <c r="CJ18" s="83">
        <f t="shared" si="25"/>
        <v>96.17</v>
      </c>
      <c r="CK18" s="247">
        <v>1336186</v>
      </c>
      <c r="CL18" s="42">
        <v>1419929</v>
      </c>
      <c r="CM18" s="42">
        <v>1418703</v>
      </c>
      <c r="CN18" s="83">
        <f t="shared" si="14"/>
        <v>99.91</v>
      </c>
      <c r="CO18" s="247">
        <v>574327</v>
      </c>
      <c r="CP18" s="42">
        <v>606799</v>
      </c>
      <c r="CQ18" s="201">
        <v>604278</v>
      </c>
      <c r="CR18" s="83">
        <f t="shared" si="15"/>
        <v>99.58</v>
      </c>
      <c r="CS18" s="280">
        <v>407005</v>
      </c>
      <c r="CT18" s="83">
        <v>430429</v>
      </c>
      <c r="CU18" s="83">
        <v>427315</v>
      </c>
      <c r="CV18" s="83">
        <f t="shared" si="26"/>
        <v>99.28</v>
      </c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</row>
    <row r="19" spans="1:275" s="4" customFormat="1" ht="60.75" customHeight="1" x14ac:dyDescent="0.2">
      <c r="A19" s="196" t="s">
        <v>147</v>
      </c>
      <c r="B19" s="361" t="s">
        <v>118</v>
      </c>
      <c r="C19" s="12" t="s">
        <v>73</v>
      </c>
      <c r="D19" s="12" t="s">
        <v>23</v>
      </c>
      <c r="E19" s="12" t="s">
        <v>0</v>
      </c>
      <c r="F19" s="12" t="s">
        <v>24</v>
      </c>
      <c r="G19" s="12" t="s">
        <v>6</v>
      </c>
      <c r="H19" s="125" t="s">
        <v>4</v>
      </c>
      <c r="I19" s="163">
        <f t="shared" si="16"/>
        <v>3204631</v>
      </c>
      <c r="J19" s="163">
        <f t="shared" si="17"/>
        <v>3466268.5</v>
      </c>
      <c r="K19" s="300">
        <f t="shared" si="18"/>
        <v>3362594</v>
      </c>
      <c r="L19" s="159">
        <f t="shared" si="1"/>
        <v>97.01</v>
      </c>
      <c r="M19" s="222">
        <v>243602</v>
      </c>
      <c r="N19" s="138">
        <v>261074.5</v>
      </c>
      <c r="O19" s="138">
        <v>258040</v>
      </c>
      <c r="P19" s="159">
        <f t="shared" si="19"/>
        <v>98.84</v>
      </c>
      <c r="Q19" s="247">
        <v>43705</v>
      </c>
      <c r="R19" s="42">
        <v>49457</v>
      </c>
      <c r="S19" s="42">
        <v>48742</v>
      </c>
      <c r="T19" s="201">
        <f t="shared" si="20"/>
        <v>98.55</v>
      </c>
      <c r="U19" s="247">
        <v>35245</v>
      </c>
      <c r="V19" s="138">
        <v>38653</v>
      </c>
      <c r="W19" s="138">
        <v>38652</v>
      </c>
      <c r="X19" s="159">
        <f t="shared" si="21"/>
        <v>100</v>
      </c>
      <c r="Y19" s="247">
        <v>37384</v>
      </c>
      <c r="Z19" s="42">
        <v>40463</v>
      </c>
      <c r="AA19" s="42">
        <v>40118</v>
      </c>
      <c r="AB19" s="83">
        <f t="shared" si="22"/>
        <v>99.15</v>
      </c>
      <c r="AC19" s="247">
        <v>33347</v>
      </c>
      <c r="AD19" s="42">
        <v>36093</v>
      </c>
      <c r="AE19" s="42">
        <v>34542</v>
      </c>
      <c r="AF19" s="83">
        <f t="shared" si="23"/>
        <v>95.7</v>
      </c>
      <c r="AG19" s="247">
        <v>48134</v>
      </c>
      <c r="AH19" s="138">
        <v>52084</v>
      </c>
      <c r="AI19" s="138">
        <v>50086</v>
      </c>
      <c r="AJ19" s="159">
        <f t="shared" si="24"/>
        <v>96.16</v>
      </c>
      <c r="AK19" s="247">
        <v>21257</v>
      </c>
      <c r="AL19" s="42">
        <v>23011</v>
      </c>
      <c r="AM19" s="42">
        <v>20742</v>
      </c>
      <c r="AN19" s="83">
        <f t="shared" si="2"/>
        <v>90.14</v>
      </c>
      <c r="AO19" s="247">
        <v>53438</v>
      </c>
      <c r="AP19" s="42">
        <v>58644</v>
      </c>
      <c r="AQ19" s="42">
        <v>56200</v>
      </c>
      <c r="AR19" s="83">
        <f t="shared" si="3"/>
        <v>95.83</v>
      </c>
      <c r="AS19" s="247">
        <v>38894</v>
      </c>
      <c r="AT19" s="42">
        <v>42105</v>
      </c>
      <c r="AU19" s="42">
        <v>40498</v>
      </c>
      <c r="AV19" s="83">
        <f t="shared" si="4"/>
        <v>96.18</v>
      </c>
      <c r="AW19" s="247">
        <v>35483</v>
      </c>
      <c r="AX19" s="42">
        <v>38898</v>
      </c>
      <c r="AY19" s="42">
        <v>38299</v>
      </c>
      <c r="AZ19" s="83">
        <f t="shared" si="5"/>
        <v>98.46</v>
      </c>
      <c r="BA19" s="247">
        <v>71585</v>
      </c>
      <c r="BB19" s="42">
        <v>77493</v>
      </c>
      <c r="BC19" s="42">
        <v>69905</v>
      </c>
      <c r="BD19" s="83">
        <f t="shared" si="6"/>
        <v>90.21</v>
      </c>
      <c r="BE19" s="247">
        <v>48313</v>
      </c>
      <c r="BF19" s="42">
        <v>52304</v>
      </c>
      <c r="BG19" s="42">
        <v>50911</v>
      </c>
      <c r="BH19" s="83">
        <f t="shared" si="7"/>
        <v>97.34</v>
      </c>
      <c r="BI19" s="247">
        <v>74635</v>
      </c>
      <c r="BJ19" s="42">
        <v>80795</v>
      </c>
      <c r="BK19" s="42">
        <v>79139</v>
      </c>
      <c r="BL19" s="83">
        <f t="shared" si="8"/>
        <v>97.95</v>
      </c>
      <c r="BM19" s="247">
        <v>139156</v>
      </c>
      <c r="BN19" s="42">
        <v>150639</v>
      </c>
      <c r="BO19" s="42">
        <v>149513</v>
      </c>
      <c r="BP19" s="83">
        <f t="shared" si="9"/>
        <v>99.25</v>
      </c>
      <c r="BQ19" s="247">
        <v>843646</v>
      </c>
      <c r="BR19" s="42">
        <v>918464</v>
      </c>
      <c r="BS19" s="42">
        <v>913686</v>
      </c>
      <c r="BT19" s="83">
        <f t="shared" si="10"/>
        <v>99.48</v>
      </c>
      <c r="BU19" s="247">
        <v>116685</v>
      </c>
      <c r="BV19" s="42">
        <v>126303</v>
      </c>
      <c r="BW19" s="42">
        <v>123796</v>
      </c>
      <c r="BX19" s="83">
        <f t="shared" si="11"/>
        <v>98.02</v>
      </c>
      <c r="BY19" s="247">
        <v>39098</v>
      </c>
      <c r="BZ19" s="42">
        <v>43417</v>
      </c>
      <c r="CA19" s="42">
        <v>39377</v>
      </c>
      <c r="CB19" s="83">
        <f t="shared" si="12"/>
        <v>90.69</v>
      </c>
      <c r="CC19" s="247">
        <v>278520</v>
      </c>
      <c r="CD19" s="42">
        <v>301517</v>
      </c>
      <c r="CE19" s="42">
        <v>290128</v>
      </c>
      <c r="CF19" s="83">
        <f t="shared" si="13"/>
        <v>96.22</v>
      </c>
      <c r="CG19" s="247">
        <v>63448</v>
      </c>
      <c r="CH19" s="42">
        <v>72075</v>
      </c>
      <c r="CI19" s="42">
        <v>71756</v>
      </c>
      <c r="CJ19" s="83">
        <f t="shared" si="25"/>
        <v>99.56</v>
      </c>
      <c r="CK19" s="247">
        <v>659603</v>
      </c>
      <c r="CL19" s="42">
        <v>700301</v>
      </c>
      <c r="CM19" s="42">
        <v>663592</v>
      </c>
      <c r="CN19" s="83">
        <f t="shared" si="14"/>
        <v>94.76</v>
      </c>
      <c r="CO19" s="247">
        <v>149527</v>
      </c>
      <c r="CP19" s="42">
        <v>161852</v>
      </c>
      <c r="CQ19" s="201">
        <v>157302</v>
      </c>
      <c r="CR19" s="83">
        <f t="shared" si="15"/>
        <v>97.19</v>
      </c>
      <c r="CS19" s="280">
        <v>129926</v>
      </c>
      <c r="CT19" s="83">
        <v>140626</v>
      </c>
      <c r="CU19" s="83">
        <v>127570</v>
      </c>
      <c r="CV19" s="83">
        <f t="shared" si="26"/>
        <v>90.72</v>
      </c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</row>
    <row r="20" spans="1:275" s="4" customFormat="1" ht="70.5" customHeight="1" x14ac:dyDescent="0.2">
      <c r="A20" s="196" t="s">
        <v>148</v>
      </c>
      <c r="B20" s="361" t="s">
        <v>118</v>
      </c>
      <c r="C20" s="12" t="s">
        <v>73</v>
      </c>
      <c r="D20" s="12" t="s">
        <v>33</v>
      </c>
      <c r="E20" s="12" t="s">
        <v>1</v>
      </c>
      <c r="F20" s="12" t="s">
        <v>54</v>
      </c>
      <c r="G20" s="12" t="s">
        <v>6</v>
      </c>
      <c r="H20" s="124" t="s">
        <v>4</v>
      </c>
      <c r="I20" s="163">
        <f t="shared" si="16"/>
        <v>360443</v>
      </c>
      <c r="J20" s="163">
        <f t="shared" si="17"/>
        <v>347324.8</v>
      </c>
      <c r="K20" s="300">
        <f t="shared" si="18"/>
        <v>338327</v>
      </c>
      <c r="L20" s="159">
        <f t="shared" si="1"/>
        <v>97.41</v>
      </c>
      <c r="M20" s="222">
        <v>30869</v>
      </c>
      <c r="N20" s="138">
        <v>30869</v>
      </c>
      <c r="O20" s="138">
        <v>30869</v>
      </c>
      <c r="P20" s="159">
        <f t="shared" si="19"/>
        <v>100</v>
      </c>
      <c r="Q20" s="247">
        <v>5059</v>
      </c>
      <c r="R20" s="42">
        <v>5059</v>
      </c>
      <c r="S20" s="42">
        <v>5051</v>
      </c>
      <c r="T20" s="201">
        <f t="shared" si="20"/>
        <v>99.84</v>
      </c>
      <c r="U20" s="247">
        <v>2399</v>
      </c>
      <c r="V20" s="138">
        <v>3281</v>
      </c>
      <c r="W20" s="138">
        <v>3281</v>
      </c>
      <c r="X20" s="159">
        <f t="shared" si="21"/>
        <v>100</v>
      </c>
      <c r="Y20" s="247">
        <v>5174</v>
      </c>
      <c r="Z20" s="42">
        <v>5174</v>
      </c>
      <c r="AA20" s="42">
        <v>5174</v>
      </c>
      <c r="AB20" s="83">
        <f t="shared" si="22"/>
        <v>100</v>
      </c>
      <c r="AC20" s="247">
        <v>4198</v>
      </c>
      <c r="AD20" s="42">
        <v>4198</v>
      </c>
      <c r="AE20" s="42">
        <v>4198</v>
      </c>
      <c r="AF20" s="83">
        <f t="shared" si="23"/>
        <v>100</v>
      </c>
      <c r="AG20" s="247">
        <v>6600</v>
      </c>
      <c r="AH20" s="138">
        <v>6600</v>
      </c>
      <c r="AI20" s="138">
        <v>6510</v>
      </c>
      <c r="AJ20" s="159">
        <f t="shared" si="24"/>
        <v>98.64</v>
      </c>
      <c r="AK20" s="247">
        <v>2556</v>
      </c>
      <c r="AL20" s="42">
        <v>2556</v>
      </c>
      <c r="AM20" s="42">
        <v>2427</v>
      </c>
      <c r="AN20" s="83">
        <f t="shared" si="2"/>
        <v>94.95</v>
      </c>
      <c r="AO20" s="247">
        <v>6879</v>
      </c>
      <c r="AP20" s="42">
        <v>5879</v>
      </c>
      <c r="AQ20" s="42">
        <v>5831</v>
      </c>
      <c r="AR20" s="83">
        <f t="shared" si="3"/>
        <v>99.18</v>
      </c>
      <c r="AS20" s="247">
        <v>3995</v>
      </c>
      <c r="AT20" s="42">
        <v>3995</v>
      </c>
      <c r="AU20" s="42">
        <v>2689</v>
      </c>
      <c r="AV20" s="83">
        <f t="shared" si="4"/>
        <v>67.31</v>
      </c>
      <c r="AW20" s="247">
        <v>4584</v>
      </c>
      <c r="AX20" s="42">
        <v>4584</v>
      </c>
      <c r="AY20" s="42">
        <v>4054</v>
      </c>
      <c r="AZ20" s="83">
        <f t="shared" si="5"/>
        <v>88.44</v>
      </c>
      <c r="BA20" s="247">
        <v>7724</v>
      </c>
      <c r="BB20" s="42">
        <v>7724</v>
      </c>
      <c r="BC20" s="42">
        <v>6185</v>
      </c>
      <c r="BD20" s="83">
        <f t="shared" si="6"/>
        <v>80.08</v>
      </c>
      <c r="BE20" s="247">
        <v>5034</v>
      </c>
      <c r="BF20" s="42">
        <v>5034</v>
      </c>
      <c r="BG20" s="42">
        <v>3834</v>
      </c>
      <c r="BH20" s="83">
        <f t="shared" si="7"/>
        <v>76.16</v>
      </c>
      <c r="BI20" s="247">
        <v>7795</v>
      </c>
      <c r="BJ20" s="42">
        <v>7795</v>
      </c>
      <c r="BK20" s="42">
        <v>7795</v>
      </c>
      <c r="BL20" s="83">
        <f t="shared" si="8"/>
        <v>100</v>
      </c>
      <c r="BM20" s="247">
        <v>10923</v>
      </c>
      <c r="BN20" s="42">
        <v>10623</v>
      </c>
      <c r="BO20" s="42">
        <v>10623</v>
      </c>
      <c r="BP20" s="83">
        <f t="shared" si="9"/>
        <v>100</v>
      </c>
      <c r="BQ20" s="247">
        <v>97189</v>
      </c>
      <c r="BR20" s="42">
        <v>94189</v>
      </c>
      <c r="BS20" s="42">
        <v>94189</v>
      </c>
      <c r="BT20" s="83">
        <f t="shared" si="10"/>
        <v>100</v>
      </c>
      <c r="BU20" s="247">
        <v>13131</v>
      </c>
      <c r="BV20" s="42">
        <v>11631</v>
      </c>
      <c r="BW20" s="42">
        <v>10566</v>
      </c>
      <c r="BX20" s="83">
        <f t="shared" si="11"/>
        <v>90.84</v>
      </c>
      <c r="BY20" s="247">
        <v>3894</v>
      </c>
      <c r="BZ20" s="42">
        <v>3894</v>
      </c>
      <c r="CA20" s="42">
        <v>3850</v>
      </c>
      <c r="CB20" s="83">
        <f t="shared" si="12"/>
        <v>98.87</v>
      </c>
      <c r="CC20" s="247">
        <v>29444</v>
      </c>
      <c r="CD20" s="42">
        <v>25743.8</v>
      </c>
      <c r="CE20" s="42">
        <v>25170</v>
      </c>
      <c r="CF20" s="83">
        <f t="shared" si="13"/>
        <v>97.77</v>
      </c>
      <c r="CG20" s="247">
        <v>8599</v>
      </c>
      <c r="CH20" s="42">
        <v>8599</v>
      </c>
      <c r="CI20" s="42">
        <v>8243</v>
      </c>
      <c r="CJ20" s="83">
        <f t="shared" si="25"/>
        <v>95.86</v>
      </c>
      <c r="CK20" s="247">
        <v>70550</v>
      </c>
      <c r="CL20" s="42">
        <v>67050</v>
      </c>
      <c r="CM20" s="42">
        <v>67050</v>
      </c>
      <c r="CN20" s="83">
        <f t="shared" si="14"/>
        <v>100</v>
      </c>
      <c r="CO20" s="247">
        <v>18988</v>
      </c>
      <c r="CP20" s="42">
        <v>17988</v>
      </c>
      <c r="CQ20" s="201">
        <v>17846</v>
      </c>
      <c r="CR20" s="83">
        <f t="shared" si="15"/>
        <v>99.21</v>
      </c>
      <c r="CS20" s="280">
        <v>14859</v>
      </c>
      <c r="CT20" s="83">
        <v>14859</v>
      </c>
      <c r="CU20" s="83">
        <v>12892</v>
      </c>
      <c r="CV20" s="83">
        <f t="shared" si="26"/>
        <v>86.76</v>
      </c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</row>
    <row r="21" spans="1:275" s="4" customFormat="1" ht="38.25" customHeight="1" x14ac:dyDescent="0.2">
      <c r="A21" s="100" t="s">
        <v>146</v>
      </c>
      <c r="B21" s="361" t="s">
        <v>118</v>
      </c>
      <c r="C21" s="12" t="s">
        <v>73</v>
      </c>
      <c r="D21" s="12" t="s">
        <v>23</v>
      </c>
      <c r="E21" s="12" t="s">
        <v>10</v>
      </c>
      <c r="F21" s="12" t="s">
        <v>27</v>
      </c>
      <c r="G21" s="12" t="s">
        <v>6</v>
      </c>
      <c r="H21" s="125" t="s">
        <v>4</v>
      </c>
      <c r="I21" s="163">
        <f t="shared" si="16"/>
        <v>112518</v>
      </c>
      <c r="J21" s="163">
        <f t="shared" si="17"/>
        <v>112195.2</v>
      </c>
      <c r="K21" s="300">
        <f t="shared" si="18"/>
        <v>105467</v>
      </c>
      <c r="L21" s="159">
        <f t="shared" si="1"/>
        <v>94</v>
      </c>
      <c r="M21" s="222">
        <v>10831</v>
      </c>
      <c r="N21" s="138">
        <f>10831-322.8-648</f>
        <v>9860.2000000000007</v>
      </c>
      <c r="O21" s="138">
        <v>9496</v>
      </c>
      <c r="P21" s="159">
        <f t="shared" si="19"/>
        <v>96.31</v>
      </c>
      <c r="Q21" s="247">
        <v>1875</v>
      </c>
      <c r="R21" s="42">
        <v>1875</v>
      </c>
      <c r="S21" s="42">
        <v>1875</v>
      </c>
      <c r="T21" s="201">
        <f t="shared" si="20"/>
        <v>100</v>
      </c>
      <c r="U21" s="247">
        <v>1884</v>
      </c>
      <c r="V21" s="138">
        <v>1884</v>
      </c>
      <c r="W21" s="138">
        <v>1884</v>
      </c>
      <c r="X21" s="159">
        <f t="shared" si="21"/>
        <v>100</v>
      </c>
      <c r="Y21" s="247">
        <v>2259</v>
      </c>
      <c r="Z21" s="42">
        <v>2259</v>
      </c>
      <c r="AA21" s="42">
        <v>2248</v>
      </c>
      <c r="AB21" s="83">
        <f t="shared" si="22"/>
        <v>99.51</v>
      </c>
      <c r="AC21" s="247">
        <v>1982</v>
      </c>
      <c r="AD21" s="42">
        <v>1982</v>
      </c>
      <c r="AE21" s="42">
        <v>1909</v>
      </c>
      <c r="AF21" s="83">
        <f t="shared" si="23"/>
        <v>96.32</v>
      </c>
      <c r="AG21" s="247">
        <v>3092</v>
      </c>
      <c r="AH21" s="138">
        <v>3092</v>
      </c>
      <c r="AI21" s="138">
        <v>3070</v>
      </c>
      <c r="AJ21" s="159">
        <f t="shared" si="24"/>
        <v>99.29</v>
      </c>
      <c r="AK21" s="247">
        <v>1184</v>
      </c>
      <c r="AL21" s="42">
        <v>1184</v>
      </c>
      <c r="AM21" s="42">
        <v>1075</v>
      </c>
      <c r="AN21" s="83">
        <f t="shared" si="2"/>
        <v>90.79</v>
      </c>
      <c r="AO21" s="247">
        <v>3399</v>
      </c>
      <c r="AP21" s="42">
        <v>3399</v>
      </c>
      <c r="AQ21" s="42">
        <v>3050</v>
      </c>
      <c r="AR21" s="83">
        <f t="shared" si="3"/>
        <v>89.73</v>
      </c>
      <c r="AS21" s="247">
        <v>1311</v>
      </c>
      <c r="AT21" s="42">
        <v>1311</v>
      </c>
      <c r="AU21" s="42">
        <v>1306</v>
      </c>
      <c r="AV21" s="83">
        <f t="shared" si="4"/>
        <v>99.62</v>
      </c>
      <c r="AW21" s="247">
        <v>2251</v>
      </c>
      <c r="AX21" s="42">
        <v>2251</v>
      </c>
      <c r="AY21" s="42">
        <v>2140</v>
      </c>
      <c r="AZ21" s="83">
        <f t="shared" si="5"/>
        <v>95.07</v>
      </c>
      <c r="BA21" s="247">
        <v>2773</v>
      </c>
      <c r="BB21" s="42">
        <v>2773</v>
      </c>
      <c r="BC21" s="42">
        <v>2504</v>
      </c>
      <c r="BD21" s="83">
        <f t="shared" si="6"/>
        <v>90.3</v>
      </c>
      <c r="BE21" s="247">
        <v>1969</v>
      </c>
      <c r="BF21" s="42">
        <v>1969</v>
      </c>
      <c r="BG21" s="42">
        <v>1969</v>
      </c>
      <c r="BH21" s="83">
        <f t="shared" si="7"/>
        <v>100</v>
      </c>
      <c r="BI21" s="247">
        <v>2572</v>
      </c>
      <c r="BJ21" s="42">
        <v>2572</v>
      </c>
      <c r="BK21" s="42">
        <v>2572</v>
      </c>
      <c r="BL21" s="83">
        <f t="shared" si="8"/>
        <v>100</v>
      </c>
      <c r="BM21" s="247">
        <v>4718</v>
      </c>
      <c r="BN21" s="42">
        <v>4718</v>
      </c>
      <c r="BO21" s="42">
        <v>4718</v>
      </c>
      <c r="BP21" s="83">
        <f t="shared" si="9"/>
        <v>100</v>
      </c>
      <c r="BQ21" s="247">
        <v>24097</v>
      </c>
      <c r="BR21" s="42">
        <v>24097</v>
      </c>
      <c r="BS21" s="42">
        <v>22292</v>
      </c>
      <c r="BT21" s="83">
        <f t="shared" si="10"/>
        <v>92.51</v>
      </c>
      <c r="BU21" s="247">
        <v>4480</v>
      </c>
      <c r="BV21" s="42">
        <f>4480+648</f>
        <v>5128</v>
      </c>
      <c r="BW21" s="42">
        <v>4723</v>
      </c>
      <c r="BX21" s="83">
        <f t="shared" si="11"/>
        <v>92.1</v>
      </c>
      <c r="BY21" s="247">
        <v>2277</v>
      </c>
      <c r="BZ21" s="42">
        <v>2277</v>
      </c>
      <c r="CA21" s="42">
        <v>2102</v>
      </c>
      <c r="CB21" s="83">
        <f t="shared" si="12"/>
        <v>92.31</v>
      </c>
      <c r="CC21" s="247">
        <v>7188</v>
      </c>
      <c r="CD21" s="42">
        <v>7188</v>
      </c>
      <c r="CE21" s="42">
        <v>7004</v>
      </c>
      <c r="CF21" s="83">
        <f t="shared" si="13"/>
        <v>97.44</v>
      </c>
      <c r="CG21" s="247">
        <v>3232</v>
      </c>
      <c r="CH21" s="42">
        <v>3232</v>
      </c>
      <c r="CI21" s="42">
        <v>2997</v>
      </c>
      <c r="CJ21" s="83">
        <f t="shared" si="25"/>
        <v>92.73</v>
      </c>
      <c r="CK21" s="247">
        <v>17758</v>
      </c>
      <c r="CL21" s="42">
        <v>17758</v>
      </c>
      <c r="CM21" s="42">
        <v>15795</v>
      </c>
      <c r="CN21" s="83">
        <f t="shared" si="14"/>
        <v>88.95</v>
      </c>
      <c r="CO21" s="247">
        <v>6395</v>
      </c>
      <c r="CP21" s="42">
        <v>6395</v>
      </c>
      <c r="CQ21" s="201">
        <v>6170</v>
      </c>
      <c r="CR21" s="83">
        <f t="shared" si="15"/>
        <v>96.48</v>
      </c>
      <c r="CS21" s="280">
        <v>4991</v>
      </c>
      <c r="CT21" s="83">
        <v>4991</v>
      </c>
      <c r="CU21" s="83">
        <v>4568</v>
      </c>
      <c r="CV21" s="83">
        <f t="shared" si="26"/>
        <v>91.52</v>
      </c>
      <c r="CW21" s="2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</row>
    <row r="22" spans="1:275" s="6" customFormat="1" ht="35.25" customHeight="1" x14ac:dyDescent="0.2">
      <c r="A22" s="195" t="s">
        <v>171</v>
      </c>
      <c r="B22" s="25" t="s">
        <v>118</v>
      </c>
      <c r="C22" s="9" t="s">
        <v>365</v>
      </c>
      <c r="D22" s="9" t="s">
        <v>33</v>
      </c>
      <c r="E22" s="9" t="s">
        <v>11</v>
      </c>
      <c r="F22" s="9" t="s">
        <v>30</v>
      </c>
      <c r="G22" s="9" t="s">
        <v>6</v>
      </c>
      <c r="H22" s="125" t="s">
        <v>4</v>
      </c>
      <c r="I22" s="163">
        <f t="shared" si="16"/>
        <v>358686</v>
      </c>
      <c r="J22" s="163">
        <f t="shared" si="17"/>
        <v>366192.8</v>
      </c>
      <c r="K22" s="300">
        <f t="shared" si="18"/>
        <v>353041</v>
      </c>
      <c r="L22" s="189">
        <v>99.51</v>
      </c>
      <c r="M22" s="222">
        <v>70196</v>
      </c>
      <c r="N22" s="139">
        <v>76076</v>
      </c>
      <c r="O22" s="139">
        <v>75703</v>
      </c>
      <c r="P22" s="189">
        <v>99.51</v>
      </c>
      <c r="Q22" s="224">
        <v>11220</v>
      </c>
      <c r="R22" s="23">
        <v>11220</v>
      </c>
      <c r="S22" s="23">
        <v>11190</v>
      </c>
      <c r="T22" s="202">
        <v>99.73</v>
      </c>
      <c r="U22" s="224">
        <v>13476</v>
      </c>
      <c r="V22" s="139">
        <v>13375.8</v>
      </c>
      <c r="W22" s="139">
        <v>12890</v>
      </c>
      <c r="X22" s="189">
        <v>96.37</v>
      </c>
      <c r="Y22" s="224">
        <v>13944</v>
      </c>
      <c r="Z22" s="23">
        <v>13944</v>
      </c>
      <c r="AA22" s="23">
        <v>11295</v>
      </c>
      <c r="AB22" s="101">
        <v>81</v>
      </c>
      <c r="AC22" s="224">
        <v>17176</v>
      </c>
      <c r="AD22" s="23">
        <v>16986</v>
      </c>
      <c r="AE22" s="23">
        <v>15036</v>
      </c>
      <c r="AF22" s="101">
        <v>88.52</v>
      </c>
      <c r="AG22" s="224">
        <v>12687</v>
      </c>
      <c r="AH22" s="139">
        <v>12647</v>
      </c>
      <c r="AI22" s="139">
        <v>11131</v>
      </c>
      <c r="AJ22" s="189">
        <v>88.01</v>
      </c>
      <c r="AK22" s="224">
        <v>8412</v>
      </c>
      <c r="AL22" s="23">
        <v>8412</v>
      </c>
      <c r="AM22" s="23">
        <v>7637</v>
      </c>
      <c r="AN22" s="101">
        <v>90.79</v>
      </c>
      <c r="AO22" s="224">
        <v>21128</v>
      </c>
      <c r="AP22" s="23">
        <v>21128</v>
      </c>
      <c r="AQ22" s="23">
        <v>19528</v>
      </c>
      <c r="AR22" s="101">
        <v>92.43</v>
      </c>
      <c r="AS22" s="224">
        <v>12588</v>
      </c>
      <c r="AT22" s="23">
        <v>12588</v>
      </c>
      <c r="AU22" s="23">
        <v>12577</v>
      </c>
      <c r="AV22" s="101">
        <v>99.91</v>
      </c>
      <c r="AW22" s="224">
        <v>18245</v>
      </c>
      <c r="AX22" s="23">
        <v>18245</v>
      </c>
      <c r="AY22" s="23">
        <v>18242</v>
      </c>
      <c r="AZ22" s="101">
        <v>99.98</v>
      </c>
      <c r="BA22" s="224">
        <v>16779</v>
      </c>
      <c r="BB22" s="23">
        <v>18224</v>
      </c>
      <c r="BC22" s="23">
        <v>18222</v>
      </c>
      <c r="BD22" s="101">
        <v>99.99</v>
      </c>
      <c r="BE22" s="224">
        <v>13804</v>
      </c>
      <c r="BF22" s="23">
        <v>13781</v>
      </c>
      <c r="BG22" s="23">
        <v>12630</v>
      </c>
      <c r="BH22" s="101">
        <v>91.65</v>
      </c>
      <c r="BI22" s="224">
        <v>28021</v>
      </c>
      <c r="BJ22" s="23">
        <v>28021</v>
      </c>
      <c r="BK22" s="23">
        <v>28021</v>
      </c>
      <c r="BL22" s="101">
        <v>100</v>
      </c>
      <c r="BM22" s="224">
        <v>12769</v>
      </c>
      <c r="BN22" s="23">
        <v>12784</v>
      </c>
      <c r="BO22" s="23">
        <v>12337</v>
      </c>
      <c r="BP22" s="101">
        <v>96.5</v>
      </c>
      <c r="BQ22" s="224">
        <v>0</v>
      </c>
      <c r="BR22" s="23">
        <v>0</v>
      </c>
      <c r="BS22" s="23"/>
      <c r="BT22" s="101" t="s">
        <v>381</v>
      </c>
      <c r="BU22" s="224">
        <v>15297</v>
      </c>
      <c r="BV22" s="23">
        <v>15297</v>
      </c>
      <c r="BW22" s="23">
        <v>15261</v>
      </c>
      <c r="BX22" s="101">
        <v>99.76</v>
      </c>
      <c r="BY22" s="224">
        <v>8353</v>
      </c>
      <c r="BZ22" s="23">
        <v>8253</v>
      </c>
      <c r="CA22" s="23">
        <v>8253</v>
      </c>
      <c r="CB22" s="101">
        <v>100</v>
      </c>
      <c r="CC22" s="224">
        <v>13291</v>
      </c>
      <c r="CD22" s="23">
        <v>13291</v>
      </c>
      <c r="CE22" s="23">
        <v>12990</v>
      </c>
      <c r="CF22" s="101">
        <v>97.74</v>
      </c>
      <c r="CG22" s="224">
        <v>8387</v>
      </c>
      <c r="CH22" s="23">
        <v>8362</v>
      </c>
      <c r="CI22" s="23">
        <v>8291</v>
      </c>
      <c r="CJ22" s="101">
        <v>99.15</v>
      </c>
      <c r="CK22" s="224">
        <v>4048</v>
      </c>
      <c r="CL22" s="23">
        <v>4683</v>
      </c>
      <c r="CM22" s="23">
        <v>4381</v>
      </c>
      <c r="CN22" s="101">
        <v>93.55</v>
      </c>
      <c r="CO22" s="224">
        <v>23670</v>
      </c>
      <c r="CP22" s="23">
        <v>23670</v>
      </c>
      <c r="CQ22" s="202">
        <v>22232</v>
      </c>
      <c r="CR22" s="101">
        <v>93.92</v>
      </c>
      <c r="CS22" s="281">
        <v>15195</v>
      </c>
      <c r="CT22" s="101">
        <v>15205</v>
      </c>
      <c r="CU22" s="101">
        <v>15194</v>
      </c>
      <c r="CV22" s="101">
        <f t="shared" si="26"/>
        <v>99.93</v>
      </c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</row>
    <row r="23" spans="1:275" s="6" customFormat="1" ht="136.5" customHeight="1" x14ac:dyDescent="0.2">
      <c r="A23" s="103" t="s">
        <v>149</v>
      </c>
      <c r="B23" s="62" t="s">
        <v>74</v>
      </c>
      <c r="C23" s="12" t="s">
        <v>72</v>
      </c>
      <c r="D23" s="12" t="s">
        <v>33</v>
      </c>
      <c r="E23" s="12" t="s">
        <v>11</v>
      </c>
      <c r="F23" s="12" t="s">
        <v>35</v>
      </c>
      <c r="G23" s="12" t="s">
        <v>6</v>
      </c>
      <c r="H23" s="125" t="s">
        <v>4</v>
      </c>
      <c r="I23" s="163">
        <f t="shared" si="16"/>
        <v>1902790.2</v>
      </c>
      <c r="J23" s="163">
        <f t="shared" si="17"/>
        <v>1480000</v>
      </c>
      <c r="K23" s="300">
        <f t="shared" si="18"/>
        <v>1475547</v>
      </c>
      <c r="L23" s="159">
        <f t="shared" si="1"/>
        <v>99.7</v>
      </c>
      <c r="M23" s="222">
        <v>148405</v>
      </c>
      <c r="N23" s="138">
        <v>118000</v>
      </c>
      <c r="O23" s="138">
        <v>118000</v>
      </c>
      <c r="P23" s="159">
        <f t="shared" si="19"/>
        <v>100</v>
      </c>
      <c r="Q23" s="247">
        <v>26637</v>
      </c>
      <c r="R23" s="42">
        <v>21000</v>
      </c>
      <c r="S23" s="42">
        <v>21000</v>
      </c>
      <c r="T23" s="201">
        <f t="shared" si="20"/>
        <v>100</v>
      </c>
      <c r="U23" s="247">
        <v>34248</v>
      </c>
      <c r="V23" s="138">
        <v>25500</v>
      </c>
      <c r="W23" s="138">
        <v>24732</v>
      </c>
      <c r="X23" s="159">
        <f t="shared" si="21"/>
        <v>96.99</v>
      </c>
      <c r="Y23" s="247">
        <v>45663</v>
      </c>
      <c r="Z23" s="42">
        <v>34700</v>
      </c>
      <c r="AA23" s="42">
        <v>34700</v>
      </c>
      <c r="AB23" s="83">
        <f t="shared" si="22"/>
        <v>100</v>
      </c>
      <c r="AC23" s="247">
        <v>47565</v>
      </c>
      <c r="AD23" s="42">
        <v>39000</v>
      </c>
      <c r="AE23" s="42">
        <v>38475</v>
      </c>
      <c r="AF23" s="83">
        <f t="shared" si="23"/>
        <v>98.65</v>
      </c>
      <c r="AG23" s="247">
        <v>66592</v>
      </c>
      <c r="AH23" s="138">
        <v>50000</v>
      </c>
      <c r="AI23" s="138">
        <v>50000</v>
      </c>
      <c r="AJ23" s="159">
        <f t="shared" si="24"/>
        <v>100</v>
      </c>
      <c r="AK23" s="247">
        <v>20929</v>
      </c>
      <c r="AL23" s="42">
        <v>15000</v>
      </c>
      <c r="AM23" s="42">
        <v>14787</v>
      </c>
      <c r="AN23" s="83">
        <f t="shared" si="2"/>
        <v>98.58</v>
      </c>
      <c r="AO23" s="247">
        <v>58981</v>
      </c>
      <c r="AP23" s="42">
        <v>45000</v>
      </c>
      <c r="AQ23" s="42">
        <v>45000</v>
      </c>
      <c r="AR23" s="83">
        <f t="shared" si="3"/>
        <v>100</v>
      </c>
      <c r="AS23" s="247">
        <v>19027</v>
      </c>
      <c r="AT23" s="42">
        <v>14500</v>
      </c>
      <c r="AU23" s="42">
        <v>14500</v>
      </c>
      <c r="AV23" s="83">
        <f t="shared" si="4"/>
        <v>100</v>
      </c>
      <c r="AW23" s="247">
        <v>36150</v>
      </c>
      <c r="AX23" s="42">
        <v>28000</v>
      </c>
      <c r="AY23" s="42">
        <v>27855</v>
      </c>
      <c r="AZ23" s="83">
        <f t="shared" si="5"/>
        <v>99.48</v>
      </c>
      <c r="BA23" s="247">
        <v>43760</v>
      </c>
      <c r="BB23" s="42">
        <v>34500</v>
      </c>
      <c r="BC23" s="42">
        <v>34354</v>
      </c>
      <c r="BD23" s="83">
        <f t="shared" si="6"/>
        <v>99.58</v>
      </c>
      <c r="BE23" s="247">
        <v>20929</v>
      </c>
      <c r="BF23" s="42">
        <v>17500</v>
      </c>
      <c r="BG23" s="42">
        <v>17500</v>
      </c>
      <c r="BH23" s="83">
        <f t="shared" si="7"/>
        <v>100</v>
      </c>
      <c r="BI23" s="247">
        <v>39955</v>
      </c>
      <c r="BJ23" s="42">
        <v>30000</v>
      </c>
      <c r="BK23" s="42">
        <v>30000</v>
      </c>
      <c r="BL23" s="83">
        <f t="shared" si="8"/>
        <v>100</v>
      </c>
      <c r="BM23" s="247">
        <v>83715</v>
      </c>
      <c r="BN23" s="42">
        <v>68000</v>
      </c>
      <c r="BO23" s="42">
        <v>67252</v>
      </c>
      <c r="BP23" s="83">
        <f t="shared" si="9"/>
        <v>98.9</v>
      </c>
      <c r="BQ23" s="247">
        <v>511853</v>
      </c>
      <c r="BR23" s="42">
        <v>403000</v>
      </c>
      <c r="BS23" s="42">
        <v>403000</v>
      </c>
      <c r="BT23" s="83">
        <f t="shared" si="10"/>
        <v>100</v>
      </c>
      <c r="BU23" s="247">
        <v>76105</v>
      </c>
      <c r="BV23" s="42">
        <v>57500</v>
      </c>
      <c r="BW23" s="42">
        <v>57240</v>
      </c>
      <c r="BX23" s="83">
        <f t="shared" si="11"/>
        <v>99.55</v>
      </c>
      <c r="BY23" s="247">
        <v>22831</v>
      </c>
      <c r="BZ23" s="42">
        <v>18000</v>
      </c>
      <c r="CA23" s="42">
        <v>18000</v>
      </c>
      <c r="CB23" s="83">
        <f t="shared" si="12"/>
        <v>100</v>
      </c>
      <c r="CC23" s="247">
        <v>116109</v>
      </c>
      <c r="CD23" s="42">
        <v>91000</v>
      </c>
      <c r="CE23" s="42">
        <v>91000</v>
      </c>
      <c r="CF23" s="83">
        <f t="shared" si="13"/>
        <v>100</v>
      </c>
      <c r="CG23" s="247">
        <v>53273</v>
      </c>
      <c r="CH23" s="42">
        <v>43000</v>
      </c>
      <c r="CI23" s="42">
        <v>43000</v>
      </c>
      <c r="CJ23" s="83">
        <f t="shared" si="25"/>
        <v>100</v>
      </c>
      <c r="CK23" s="247">
        <v>201729.2</v>
      </c>
      <c r="CL23" s="42">
        <v>154000</v>
      </c>
      <c r="CM23" s="42">
        <v>152635</v>
      </c>
      <c r="CN23" s="83">
        <f t="shared" si="14"/>
        <v>99.11</v>
      </c>
      <c r="CO23" s="247">
        <v>129398</v>
      </c>
      <c r="CP23" s="42">
        <v>103000</v>
      </c>
      <c r="CQ23" s="201">
        <v>102763</v>
      </c>
      <c r="CR23" s="83">
        <f t="shared" si="15"/>
        <v>99.77</v>
      </c>
      <c r="CS23" s="280">
        <v>98936</v>
      </c>
      <c r="CT23" s="83">
        <v>69800</v>
      </c>
      <c r="CU23" s="83">
        <v>69754</v>
      </c>
      <c r="CV23" s="83">
        <f t="shared" si="26"/>
        <v>99.93</v>
      </c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</row>
    <row r="24" spans="1:275" s="10" customFormat="1" ht="48" customHeight="1" x14ac:dyDescent="0.2">
      <c r="A24" s="103" t="s">
        <v>150</v>
      </c>
      <c r="B24" s="62" t="s">
        <v>118</v>
      </c>
      <c r="C24" s="9" t="s">
        <v>72</v>
      </c>
      <c r="D24" s="9" t="s">
        <v>33</v>
      </c>
      <c r="E24" s="9" t="s">
        <v>11</v>
      </c>
      <c r="F24" s="9" t="s">
        <v>366</v>
      </c>
      <c r="G24" s="9" t="s">
        <v>6</v>
      </c>
      <c r="H24" s="125" t="s">
        <v>4</v>
      </c>
      <c r="I24" s="163">
        <f t="shared" si="16"/>
        <v>853529</v>
      </c>
      <c r="J24" s="163">
        <f t="shared" si="17"/>
        <v>853529</v>
      </c>
      <c r="K24" s="300">
        <f t="shared" si="18"/>
        <v>825976</v>
      </c>
      <c r="L24" s="189">
        <v>98.57</v>
      </c>
      <c r="M24" s="222">
        <v>65215</v>
      </c>
      <c r="N24" s="139">
        <v>65215</v>
      </c>
      <c r="O24" s="139">
        <v>64283</v>
      </c>
      <c r="P24" s="189">
        <v>98.57</v>
      </c>
      <c r="Q24" s="224">
        <v>12917</v>
      </c>
      <c r="R24" s="23">
        <v>12917</v>
      </c>
      <c r="S24" s="23">
        <v>12284</v>
      </c>
      <c r="T24" s="202">
        <v>95.1</v>
      </c>
      <c r="U24" s="224">
        <v>10315</v>
      </c>
      <c r="V24" s="139">
        <v>10315</v>
      </c>
      <c r="W24" s="139">
        <v>9261</v>
      </c>
      <c r="X24" s="189">
        <v>89.78</v>
      </c>
      <c r="Y24" s="224">
        <v>11187</v>
      </c>
      <c r="Z24" s="23">
        <v>11187</v>
      </c>
      <c r="AA24" s="23">
        <v>10538</v>
      </c>
      <c r="AB24" s="101">
        <v>94.2</v>
      </c>
      <c r="AC24" s="224">
        <v>8646</v>
      </c>
      <c r="AD24" s="23">
        <v>8646</v>
      </c>
      <c r="AE24" s="23">
        <v>7647</v>
      </c>
      <c r="AF24" s="101">
        <v>88.45</v>
      </c>
      <c r="AG24" s="224">
        <v>14236</v>
      </c>
      <c r="AH24" s="139">
        <v>14236</v>
      </c>
      <c r="AI24" s="139">
        <v>13163</v>
      </c>
      <c r="AJ24" s="189">
        <v>92.46</v>
      </c>
      <c r="AK24" s="224">
        <v>3798</v>
      </c>
      <c r="AL24" s="23">
        <v>3798</v>
      </c>
      <c r="AM24" s="23">
        <v>3294</v>
      </c>
      <c r="AN24" s="101">
        <v>86.73</v>
      </c>
      <c r="AO24" s="224">
        <v>15651</v>
      </c>
      <c r="AP24" s="23">
        <v>15651</v>
      </c>
      <c r="AQ24" s="23">
        <v>13889</v>
      </c>
      <c r="AR24" s="101">
        <v>88.74</v>
      </c>
      <c r="AS24" s="224">
        <v>7697</v>
      </c>
      <c r="AT24" s="23">
        <v>7697</v>
      </c>
      <c r="AU24" s="23">
        <v>7102</v>
      </c>
      <c r="AV24" s="101">
        <v>92.27</v>
      </c>
      <c r="AW24" s="224">
        <v>11227</v>
      </c>
      <c r="AX24" s="23">
        <v>11227</v>
      </c>
      <c r="AY24" s="23">
        <v>10717</v>
      </c>
      <c r="AZ24" s="101">
        <v>95.46</v>
      </c>
      <c r="BA24" s="224">
        <v>15431</v>
      </c>
      <c r="BB24" s="23">
        <v>15431</v>
      </c>
      <c r="BC24" s="23">
        <v>13883</v>
      </c>
      <c r="BD24" s="101">
        <v>89.97</v>
      </c>
      <c r="BE24" s="224">
        <v>12338</v>
      </c>
      <c r="BF24" s="23">
        <v>12338</v>
      </c>
      <c r="BG24" s="23">
        <v>11284</v>
      </c>
      <c r="BH24" s="101">
        <v>91.46</v>
      </c>
      <c r="BI24" s="224">
        <v>12277</v>
      </c>
      <c r="BJ24" s="23">
        <v>12277</v>
      </c>
      <c r="BK24" s="23">
        <v>11380</v>
      </c>
      <c r="BL24" s="101">
        <v>92.69</v>
      </c>
      <c r="BM24" s="224">
        <v>30668</v>
      </c>
      <c r="BN24" s="23">
        <v>30668</v>
      </c>
      <c r="BO24" s="23">
        <v>29079</v>
      </c>
      <c r="BP24" s="101">
        <v>94.82</v>
      </c>
      <c r="BQ24" s="224">
        <v>250554</v>
      </c>
      <c r="BR24" s="23">
        <v>250554</v>
      </c>
      <c r="BS24" s="23">
        <v>243559</v>
      </c>
      <c r="BT24" s="101">
        <v>97.21</v>
      </c>
      <c r="BU24" s="224">
        <v>31653</v>
      </c>
      <c r="BV24" s="23">
        <v>31653</v>
      </c>
      <c r="BW24" s="23">
        <v>30624</v>
      </c>
      <c r="BX24" s="101">
        <v>96.75</v>
      </c>
      <c r="BY24" s="224">
        <v>13816</v>
      </c>
      <c r="BZ24" s="23">
        <v>13816</v>
      </c>
      <c r="CA24" s="23">
        <v>13815</v>
      </c>
      <c r="CB24" s="101">
        <v>99.99</v>
      </c>
      <c r="CC24" s="224">
        <v>69951</v>
      </c>
      <c r="CD24" s="23">
        <v>69951</v>
      </c>
      <c r="CE24" s="23">
        <v>68316</v>
      </c>
      <c r="CF24" s="101">
        <v>97.66</v>
      </c>
      <c r="CG24" s="224">
        <v>16215</v>
      </c>
      <c r="CH24" s="23">
        <v>16215</v>
      </c>
      <c r="CI24" s="23">
        <v>15283</v>
      </c>
      <c r="CJ24" s="101">
        <v>94.25</v>
      </c>
      <c r="CK24" s="224">
        <v>162182</v>
      </c>
      <c r="CL24" s="23">
        <v>162182</v>
      </c>
      <c r="CM24" s="23">
        <v>160010</v>
      </c>
      <c r="CN24" s="101">
        <v>98.66</v>
      </c>
      <c r="CO24" s="224">
        <v>43666</v>
      </c>
      <c r="CP24" s="23">
        <v>43666</v>
      </c>
      <c r="CQ24" s="202">
        <v>42709</v>
      </c>
      <c r="CR24" s="101">
        <v>97.81</v>
      </c>
      <c r="CS24" s="281">
        <v>33889</v>
      </c>
      <c r="CT24" s="101">
        <v>33889</v>
      </c>
      <c r="CU24" s="101">
        <v>33856</v>
      </c>
      <c r="CV24" s="101">
        <f t="shared" si="26"/>
        <v>99.9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</row>
    <row r="25" spans="1:275" s="4" customFormat="1" ht="36" customHeight="1" x14ac:dyDescent="0.2">
      <c r="A25" s="100" t="s">
        <v>199</v>
      </c>
      <c r="B25" s="361" t="s">
        <v>118</v>
      </c>
      <c r="C25" s="12" t="s">
        <v>72</v>
      </c>
      <c r="D25" s="12" t="s">
        <v>33</v>
      </c>
      <c r="E25" s="12" t="s">
        <v>11</v>
      </c>
      <c r="F25" s="12" t="s">
        <v>36</v>
      </c>
      <c r="G25" s="12" t="s">
        <v>6</v>
      </c>
      <c r="H25" s="125" t="s">
        <v>4</v>
      </c>
      <c r="I25" s="163">
        <f t="shared" si="16"/>
        <v>99576</v>
      </c>
      <c r="J25" s="163">
        <f t="shared" si="17"/>
        <v>99576</v>
      </c>
      <c r="K25" s="300">
        <f t="shared" si="18"/>
        <v>83084</v>
      </c>
      <c r="L25" s="159">
        <f t="shared" si="1"/>
        <v>83.44</v>
      </c>
      <c r="M25" s="222">
        <v>3561</v>
      </c>
      <c r="N25" s="138">
        <v>3561</v>
      </c>
      <c r="O25" s="138">
        <v>2460</v>
      </c>
      <c r="P25" s="159">
        <f t="shared" si="19"/>
        <v>69.08</v>
      </c>
      <c r="Q25" s="247">
        <v>1067</v>
      </c>
      <c r="R25" s="42">
        <v>1067</v>
      </c>
      <c r="S25" s="42">
        <v>950</v>
      </c>
      <c r="T25" s="201">
        <f t="shared" si="20"/>
        <v>89.03</v>
      </c>
      <c r="U25" s="247">
        <v>1758</v>
      </c>
      <c r="V25" s="138">
        <v>1758</v>
      </c>
      <c r="W25" s="138">
        <v>1533</v>
      </c>
      <c r="X25" s="159">
        <f t="shared" si="21"/>
        <v>87.2</v>
      </c>
      <c r="Y25" s="247">
        <v>2843</v>
      </c>
      <c r="Z25" s="42">
        <v>2843</v>
      </c>
      <c r="AA25" s="42">
        <v>1558</v>
      </c>
      <c r="AB25" s="83">
        <f t="shared" si="22"/>
        <v>54.8</v>
      </c>
      <c r="AC25" s="247">
        <v>2688</v>
      </c>
      <c r="AD25" s="42">
        <v>2688</v>
      </c>
      <c r="AE25" s="42">
        <v>1480</v>
      </c>
      <c r="AF25" s="83">
        <f t="shared" si="23"/>
        <v>55.06</v>
      </c>
      <c r="AG25" s="247">
        <v>2490</v>
      </c>
      <c r="AH25" s="138">
        <v>2490</v>
      </c>
      <c r="AI25" s="138">
        <v>2009</v>
      </c>
      <c r="AJ25" s="159">
        <f t="shared" si="24"/>
        <v>80.680000000000007</v>
      </c>
      <c r="AK25" s="247">
        <v>1313</v>
      </c>
      <c r="AL25" s="42">
        <v>1313</v>
      </c>
      <c r="AM25" s="42">
        <v>1196</v>
      </c>
      <c r="AN25" s="83">
        <f t="shared" si="2"/>
        <v>91.09</v>
      </c>
      <c r="AO25" s="247">
        <v>4335</v>
      </c>
      <c r="AP25" s="42">
        <v>4335</v>
      </c>
      <c r="AQ25" s="42">
        <v>3856</v>
      </c>
      <c r="AR25" s="83">
        <f t="shared" si="3"/>
        <v>88.95</v>
      </c>
      <c r="AS25" s="247">
        <v>2751</v>
      </c>
      <c r="AT25" s="42">
        <v>2751</v>
      </c>
      <c r="AU25" s="42">
        <v>2078</v>
      </c>
      <c r="AV25" s="83">
        <f t="shared" si="4"/>
        <v>75.540000000000006</v>
      </c>
      <c r="AW25" s="247">
        <v>3167</v>
      </c>
      <c r="AX25" s="42">
        <v>3167</v>
      </c>
      <c r="AY25" s="42">
        <v>2459</v>
      </c>
      <c r="AZ25" s="83">
        <f t="shared" si="5"/>
        <v>77.64</v>
      </c>
      <c r="BA25" s="247">
        <v>2331</v>
      </c>
      <c r="BB25" s="42">
        <v>2331</v>
      </c>
      <c r="BC25" s="42">
        <v>1834</v>
      </c>
      <c r="BD25" s="83">
        <f t="shared" si="6"/>
        <v>78.680000000000007</v>
      </c>
      <c r="BE25" s="247">
        <v>1921</v>
      </c>
      <c r="BF25" s="42">
        <v>1921</v>
      </c>
      <c r="BG25" s="42">
        <v>1416</v>
      </c>
      <c r="BH25" s="83">
        <f t="shared" si="7"/>
        <v>73.709999999999994</v>
      </c>
      <c r="BI25" s="247">
        <v>1315</v>
      </c>
      <c r="BJ25" s="42">
        <v>1315</v>
      </c>
      <c r="BK25" s="42">
        <v>1245</v>
      </c>
      <c r="BL25" s="83">
        <f t="shared" si="8"/>
        <v>94.68</v>
      </c>
      <c r="BM25" s="247">
        <v>4130</v>
      </c>
      <c r="BN25" s="42">
        <v>4130</v>
      </c>
      <c r="BO25" s="42">
        <v>3338</v>
      </c>
      <c r="BP25" s="83">
        <f t="shared" si="9"/>
        <v>80.819999999999993</v>
      </c>
      <c r="BQ25" s="247">
        <v>17940</v>
      </c>
      <c r="BR25" s="42">
        <f>17940-400</f>
        <v>17540</v>
      </c>
      <c r="BS25" s="42">
        <v>14868</v>
      </c>
      <c r="BT25" s="83">
        <f t="shared" si="10"/>
        <v>84.77</v>
      </c>
      <c r="BU25" s="247">
        <v>2908</v>
      </c>
      <c r="BV25" s="42">
        <v>2908</v>
      </c>
      <c r="BW25" s="42">
        <v>2005</v>
      </c>
      <c r="BX25" s="83">
        <f t="shared" si="11"/>
        <v>68.95</v>
      </c>
      <c r="BY25" s="247">
        <v>2329</v>
      </c>
      <c r="BZ25" s="42">
        <v>2329</v>
      </c>
      <c r="CA25" s="42">
        <v>1825</v>
      </c>
      <c r="CB25" s="83">
        <f t="shared" si="12"/>
        <v>78.36</v>
      </c>
      <c r="CC25" s="247">
        <v>8994</v>
      </c>
      <c r="CD25" s="42">
        <f>8994+400</f>
        <v>9394</v>
      </c>
      <c r="CE25" s="42">
        <v>9012</v>
      </c>
      <c r="CF25" s="83">
        <f t="shared" si="13"/>
        <v>95.93</v>
      </c>
      <c r="CG25" s="247">
        <v>1688</v>
      </c>
      <c r="CH25" s="42">
        <v>1688</v>
      </c>
      <c r="CI25" s="42">
        <v>1263</v>
      </c>
      <c r="CJ25" s="83">
        <f t="shared" si="25"/>
        <v>74.819999999999993</v>
      </c>
      <c r="CK25" s="247">
        <v>14422</v>
      </c>
      <c r="CL25" s="42">
        <v>14422</v>
      </c>
      <c r="CM25" s="42">
        <v>13756</v>
      </c>
      <c r="CN25" s="83">
        <f t="shared" si="14"/>
        <v>95.38</v>
      </c>
      <c r="CO25" s="247">
        <v>9996</v>
      </c>
      <c r="CP25" s="42">
        <v>9996</v>
      </c>
      <c r="CQ25" s="201">
        <v>8166</v>
      </c>
      <c r="CR25" s="83">
        <f t="shared" si="15"/>
        <v>81.69</v>
      </c>
      <c r="CS25" s="280">
        <v>5629</v>
      </c>
      <c r="CT25" s="83">
        <v>5629</v>
      </c>
      <c r="CU25" s="83">
        <v>4777</v>
      </c>
      <c r="CV25" s="83">
        <f t="shared" si="26"/>
        <v>84.86</v>
      </c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</row>
    <row r="26" spans="1:275" s="4" customFormat="1" ht="46.5" customHeight="1" x14ac:dyDescent="0.2">
      <c r="A26" s="100" t="s">
        <v>151</v>
      </c>
      <c r="B26" s="361" t="s">
        <v>118</v>
      </c>
      <c r="C26" s="12" t="s">
        <v>81</v>
      </c>
      <c r="D26" s="12" t="s">
        <v>14</v>
      </c>
      <c r="E26" s="12" t="s">
        <v>11</v>
      </c>
      <c r="F26" s="12" t="s">
        <v>19</v>
      </c>
      <c r="G26" s="12" t="s">
        <v>6</v>
      </c>
      <c r="H26" s="125" t="s">
        <v>4</v>
      </c>
      <c r="I26" s="163">
        <f t="shared" si="16"/>
        <v>1124</v>
      </c>
      <c r="J26" s="163">
        <f t="shared" si="17"/>
        <v>1124</v>
      </c>
      <c r="K26" s="300">
        <f t="shared" si="18"/>
        <v>719</v>
      </c>
      <c r="L26" s="159">
        <f t="shared" si="1"/>
        <v>63.97</v>
      </c>
      <c r="M26" s="222">
        <v>57</v>
      </c>
      <c r="N26" s="138">
        <v>57</v>
      </c>
      <c r="O26" s="138">
        <v>29</v>
      </c>
      <c r="P26" s="159">
        <f t="shared" si="19"/>
        <v>50.88</v>
      </c>
      <c r="Q26" s="247">
        <v>6</v>
      </c>
      <c r="R26" s="42">
        <v>12</v>
      </c>
      <c r="S26" s="42">
        <v>12</v>
      </c>
      <c r="T26" s="201">
        <f t="shared" si="20"/>
        <v>100</v>
      </c>
      <c r="U26" s="247">
        <v>6</v>
      </c>
      <c r="V26" s="138">
        <v>6</v>
      </c>
      <c r="W26" s="138">
        <v>0</v>
      </c>
      <c r="X26" s="159">
        <f t="shared" si="21"/>
        <v>0</v>
      </c>
      <c r="Y26" s="247">
        <v>5</v>
      </c>
      <c r="Z26" s="42">
        <v>5</v>
      </c>
      <c r="AA26" s="42">
        <v>0</v>
      </c>
      <c r="AB26" s="83">
        <f t="shared" si="22"/>
        <v>0</v>
      </c>
      <c r="AC26" s="247">
        <v>5</v>
      </c>
      <c r="AD26" s="42">
        <v>5</v>
      </c>
      <c r="AE26" s="42">
        <v>0</v>
      </c>
      <c r="AF26" s="83">
        <f t="shared" si="23"/>
        <v>0</v>
      </c>
      <c r="AG26" s="247">
        <v>23</v>
      </c>
      <c r="AH26" s="138">
        <v>23</v>
      </c>
      <c r="AI26" s="138">
        <v>23</v>
      </c>
      <c r="AJ26" s="159">
        <f t="shared" si="24"/>
        <v>100</v>
      </c>
      <c r="AK26" s="247">
        <v>5</v>
      </c>
      <c r="AL26" s="42">
        <v>5</v>
      </c>
      <c r="AM26" s="42">
        <v>0</v>
      </c>
      <c r="AN26" s="83">
        <f t="shared" si="2"/>
        <v>0</v>
      </c>
      <c r="AO26" s="247">
        <v>5</v>
      </c>
      <c r="AP26" s="42">
        <v>5</v>
      </c>
      <c r="AQ26" s="42">
        <v>0</v>
      </c>
      <c r="AR26" s="83">
        <f t="shared" si="3"/>
        <v>0</v>
      </c>
      <c r="AS26" s="247">
        <v>6</v>
      </c>
      <c r="AT26" s="42">
        <v>6</v>
      </c>
      <c r="AU26" s="42">
        <v>0</v>
      </c>
      <c r="AV26" s="83">
        <f t="shared" si="4"/>
        <v>0</v>
      </c>
      <c r="AW26" s="247">
        <v>11</v>
      </c>
      <c r="AX26" s="42">
        <v>11</v>
      </c>
      <c r="AY26" s="42">
        <v>6</v>
      </c>
      <c r="AZ26" s="83">
        <f t="shared" si="5"/>
        <v>54.55</v>
      </c>
      <c r="BA26" s="247">
        <v>6</v>
      </c>
      <c r="BB26" s="42">
        <v>6</v>
      </c>
      <c r="BC26" s="42">
        <v>0</v>
      </c>
      <c r="BD26" s="83">
        <f t="shared" si="6"/>
        <v>0</v>
      </c>
      <c r="BE26" s="247">
        <v>6</v>
      </c>
      <c r="BF26" s="42">
        <v>6</v>
      </c>
      <c r="BG26" s="42">
        <v>0</v>
      </c>
      <c r="BH26" s="83">
        <f t="shared" si="7"/>
        <v>0</v>
      </c>
      <c r="BI26" s="247">
        <v>6</v>
      </c>
      <c r="BJ26" s="42">
        <v>6</v>
      </c>
      <c r="BK26" s="42">
        <v>0</v>
      </c>
      <c r="BL26" s="83">
        <f t="shared" si="8"/>
        <v>0</v>
      </c>
      <c r="BM26" s="247">
        <v>29</v>
      </c>
      <c r="BN26" s="42">
        <v>30</v>
      </c>
      <c r="BO26" s="42">
        <v>24</v>
      </c>
      <c r="BP26" s="83">
        <f t="shared" si="9"/>
        <v>80</v>
      </c>
      <c r="BQ26" s="247">
        <v>382</v>
      </c>
      <c r="BR26" s="42">
        <v>382</v>
      </c>
      <c r="BS26" s="42">
        <v>260</v>
      </c>
      <c r="BT26" s="83">
        <f t="shared" si="10"/>
        <v>68.06</v>
      </c>
      <c r="BU26" s="247">
        <v>29</v>
      </c>
      <c r="BV26" s="42">
        <v>30</v>
      </c>
      <c r="BW26" s="42">
        <v>23</v>
      </c>
      <c r="BX26" s="83">
        <f t="shared" si="11"/>
        <v>76.67</v>
      </c>
      <c r="BY26" s="247">
        <v>6</v>
      </c>
      <c r="BZ26" s="42">
        <v>6</v>
      </c>
      <c r="CA26" s="42">
        <v>0</v>
      </c>
      <c r="CB26" s="83">
        <f t="shared" si="12"/>
        <v>0</v>
      </c>
      <c r="CC26" s="247">
        <v>114</v>
      </c>
      <c r="CD26" s="42">
        <v>114</v>
      </c>
      <c r="CE26" s="42">
        <v>77</v>
      </c>
      <c r="CF26" s="83">
        <f t="shared" si="13"/>
        <v>67.540000000000006</v>
      </c>
      <c r="CG26" s="247">
        <v>29</v>
      </c>
      <c r="CH26" s="42">
        <v>29</v>
      </c>
      <c r="CI26" s="42">
        <v>18</v>
      </c>
      <c r="CJ26" s="83">
        <f t="shared" si="25"/>
        <v>62.07</v>
      </c>
      <c r="CK26" s="247">
        <v>279</v>
      </c>
      <c r="CL26" s="42">
        <v>279</v>
      </c>
      <c r="CM26" s="42">
        <v>199</v>
      </c>
      <c r="CN26" s="83">
        <f t="shared" si="14"/>
        <v>71.33</v>
      </c>
      <c r="CO26" s="247">
        <v>80</v>
      </c>
      <c r="CP26" s="42">
        <v>72</v>
      </c>
      <c r="CQ26" s="201">
        <v>36</v>
      </c>
      <c r="CR26" s="83">
        <f t="shared" si="15"/>
        <v>50</v>
      </c>
      <c r="CS26" s="280">
        <v>29</v>
      </c>
      <c r="CT26" s="83">
        <v>29</v>
      </c>
      <c r="CU26" s="83">
        <v>12</v>
      </c>
      <c r="CV26" s="83">
        <f t="shared" si="26"/>
        <v>41.38</v>
      </c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</row>
    <row r="27" spans="1:275" s="4" customFormat="1" ht="62.25" customHeight="1" x14ac:dyDescent="0.2">
      <c r="A27" s="104" t="s">
        <v>152</v>
      </c>
      <c r="B27" s="361" t="s">
        <v>118</v>
      </c>
      <c r="C27" s="12" t="s">
        <v>72</v>
      </c>
      <c r="D27" s="12" t="s">
        <v>33</v>
      </c>
      <c r="E27" s="12" t="s">
        <v>1</v>
      </c>
      <c r="F27" s="12" t="s">
        <v>257</v>
      </c>
      <c r="G27" s="12" t="s">
        <v>6</v>
      </c>
      <c r="H27" s="124" t="s">
        <v>4</v>
      </c>
      <c r="I27" s="163">
        <f t="shared" si="16"/>
        <v>5323</v>
      </c>
      <c r="J27" s="163">
        <f t="shared" si="17"/>
        <v>5323</v>
      </c>
      <c r="K27" s="300">
        <f t="shared" si="18"/>
        <v>4696</v>
      </c>
      <c r="L27" s="159">
        <f t="shared" si="1"/>
        <v>88.22</v>
      </c>
      <c r="M27" s="222">
        <v>310</v>
      </c>
      <c r="N27" s="138">
        <v>310</v>
      </c>
      <c r="O27" s="138">
        <v>290</v>
      </c>
      <c r="P27" s="159">
        <f t="shared" si="19"/>
        <v>93.55</v>
      </c>
      <c r="Q27" s="247">
        <v>60</v>
      </c>
      <c r="R27" s="42">
        <v>60</v>
      </c>
      <c r="S27" s="42">
        <v>39</v>
      </c>
      <c r="T27" s="201">
        <f t="shared" si="20"/>
        <v>65</v>
      </c>
      <c r="U27" s="247">
        <v>113</v>
      </c>
      <c r="V27" s="138">
        <f>113-95</f>
        <v>18</v>
      </c>
      <c r="W27" s="138">
        <v>9</v>
      </c>
      <c r="X27" s="159">
        <f t="shared" si="21"/>
        <v>50</v>
      </c>
      <c r="Y27" s="247">
        <v>191</v>
      </c>
      <c r="Z27" s="42">
        <v>191</v>
      </c>
      <c r="AA27" s="42">
        <v>180</v>
      </c>
      <c r="AB27" s="83">
        <f t="shared" si="22"/>
        <v>94.24</v>
      </c>
      <c r="AC27" s="247">
        <v>12</v>
      </c>
      <c r="AD27" s="42">
        <v>12</v>
      </c>
      <c r="AE27" s="42"/>
      <c r="AF27" s="83">
        <f t="shared" si="23"/>
        <v>0</v>
      </c>
      <c r="AG27" s="247">
        <v>220</v>
      </c>
      <c r="AH27" s="138">
        <v>220</v>
      </c>
      <c r="AI27" s="138">
        <v>206</v>
      </c>
      <c r="AJ27" s="159">
        <f t="shared" si="24"/>
        <v>93.64</v>
      </c>
      <c r="AK27" s="247">
        <v>36</v>
      </c>
      <c r="AL27" s="42">
        <v>36</v>
      </c>
      <c r="AM27" s="42">
        <v>22</v>
      </c>
      <c r="AN27" s="83">
        <f t="shared" si="2"/>
        <v>61.11</v>
      </c>
      <c r="AO27" s="247">
        <v>235</v>
      </c>
      <c r="AP27" s="42">
        <f>235+95</f>
        <v>330</v>
      </c>
      <c r="AQ27" s="42">
        <v>303</v>
      </c>
      <c r="AR27" s="83">
        <f t="shared" si="3"/>
        <v>91.82</v>
      </c>
      <c r="AS27" s="247">
        <v>30</v>
      </c>
      <c r="AT27" s="42">
        <v>30</v>
      </c>
      <c r="AU27" s="42">
        <v>9</v>
      </c>
      <c r="AV27" s="83">
        <f t="shared" si="4"/>
        <v>30</v>
      </c>
      <c r="AW27" s="247">
        <v>109</v>
      </c>
      <c r="AX27" s="42">
        <v>109</v>
      </c>
      <c r="AY27" s="42">
        <v>64</v>
      </c>
      <c r="AZ27" s="83">
        <f t="shared" si="5"/>
        <v>58.72</v>
      </c>
      <c r="BA27" s="247">
        <v>36</v>
      </c>
      <c r="BB27" s="42">
        <v>36</v>
      </c>
      <c r="BC27" s="42">
        <v>20</v>
      </c>
      <c r="BD27" s="83">
        <f t="shared" si="6"/>
        <v>55.56</v>
      </c>
      <c r="BE27" s="247">
        <v>91</v>
      </c>
      <c r="BF27" s="42">
        <v>91</v>
      </c>
      <c r="BG27" s="42">
        <v>52</v>
      </c>
      <c r="BH27" s="83">
        <f t="shared" si="7"/>
        <v>57.14</v>
      </c>
      <c r="BI27" s="247">
        <v>315</v>
      </c>
      <c r="BJ27" s="42">
        <v>315</v>
      </c>
      <c r="BK27" s="42">
        <v>315</v>
      </c>
      <c r="BL27" s="83">
        <f t="shared" si="8"/>
        <v>100</v>
      </c>
      <c r="BM27" s="247">
        <v>48</v>
      </c>
      <c r="BN27" s="42">
        <v>48</v>
      </c>
      <c r="BO27" s="42">
        <v>19</v>
      </c>
      <c r="BP27" s="83">
        <f t="shared" si="9"/>
        <v>39.58</v>
      </c>
      <c r="BQ27" s="247">
        <v>472</v>
      </c>
      <c r="BR27" s="42">
        <v>472</v>
      </c>
      <c r="BS27" s="42">
        <v>429</v>
      </c>
      <c r="BT27" s="83">
        <f t="shared" si="10"/>
        <v>90.89</v>
      </c>
      <c r="BU27" s="247">
        <v>335</v>
      </c>
      <c r="BV27" s="42">
        <v>335</v>
      </c>
      <c r="BW27" s="42">
        <v>319</v>
      </c>
      <c r="BX27" s="83">
        <f t="shared" si="11"/>
        <v>95.22</v>
      </c>
      <c r="BY27" s="247">
        <v>12</v>
      </c>
      <c r="BZ27" s="42">
        <v>12</v>
      </c>
      <c r="CA27" s="42">
        <v>12</v>
      </c>
      <c r="CB27" s="83">
        <f t="shared" si="12"/>
        <v>100</v>
      </c>
      <c r="CC27" s="247">
        <v>491</v>
      </c>
      <c r="CD27" s="42">
        <v>491</v>
      </c>
      <c r="CE27" s="42">
        <v>426</v>
      </c>
      <c r="CF27" s="83">
        <f t="shared" si="13"/>
        <v>86.76</v>
      </c>
      <c r="CG27" s="247">
        <v>60</v>
      </c>
      <c r="CH27" s="42">
        <v>60</v>
      </c>
      <c r="CI27" s="42">
        <v>37</v>
      </c>
      <c r="CJ27" s="83">
        <f t="shared" si="25"/>
        <v>61.67</v>
      </c>
      <c r="CK27" s="247">
        <v>1335</v>
      </c>
      <c r="CL27" s="42">
        <v>1335</v>
      </c>
      <c r="CM27" s="42">
        <v>1304</v>
      </c>
      <c r="CN27" s="83">
        <f t="shared" si="14"/>
        <v>97.68</v>
      </c>
      <c r="CO27" s="247">
        <v>752</v>
      </c>
      <c r="CP27" s="42">
        <v>752</v>
      </c>
      <c r="CQ27" s="201">
        <v>605</v>
      </c>
      <c r="CR27" s="83">
        <f t="shared" si="15"/>
        <v>80.45</v>
      </c>
      <c r="CS27" s="280">
        <v>60</v>
      </c>
      <c r="CT27" s="83">
        <v>60</v>
      </c>
      <c r="CU27" s="83">
        <v>36</v>
      </c>
      <c r="CV27" s="83">
        <f t="shared" si="26"/>
        <v>60</v>
      </c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</row>
    <row r="28" spans="1:275" s="18" customFormat="1" ht="47.25" customHeight="1" x14ac:dyDescent="0.2">
      <c r="A28" s="348" t="s">
        <v>191</v>
      </c>
      <c r="B28" s="25"/>
      <c r="C28" s="12" t="s">
        <v>72</v>
      </c>
      <c r="D28" s="12" t="s">
        <v>33</v>
      </c>
      <c r="E28" s="12" t="s">
        <v>11</v>
      </c>
      <c r="F28" s="12" t="s">
        <v>372</v>
      </c>
      <c r="G28" s="12" t="s">
        <v>6</v>
      </c>
      <c r="H28" s="124" t="s">
        <v>4</v>
      </c>
      <c r="I28" s="163">
        <f t="shared" si="16"/>
        <v>29377.7</v>
      </c>
      <c r="J28" s="163">
        <f t="shared" si="17"/>
        <v>29377.7</v>
      </c>
      <c r="K28" s="300">
        <f t="shared" si="18"/>
        <v>28215</v>
      </c>
      <c r="L28" s="189">
        <v>85.62</v>
      </c>
      <c r="M28" s="222">
        <v>1090</v>
      </c>
      <c r="N28" s="139">
        <v>1106.0999999999999</v>
      </c>
      <c r="O28" s="139">
        <v>947</v>
      </c>
      <c r="P28" s="189">
        <v>85.62</v>
      </c>
      <c r="Q28" s="224">
        <v>169</v>
      </c>
      <c r="R28" s="139">
        <v>178</v>
      </c>
      <c r="S28" s="139">
        <v>173</v>
      </c>
      <c r="T28" s="368">
        <v>97.19</v>
      </c>
      <c r="U28" s="224">
        <v>104</v>
      </c>
      <c r="V28" s="139">
        <v>80.8</v>
      </c>
      <c r="W28" s="139">
        <v>80</v>
      </c>
      <c r="X28" s="189">
        <v>99.01</v>
      </c>
      <c r="Y28" s="224">
        <v>162</v>
      </c>
      <c r="Z28" s="139">
        <v>152</v>
      </c>
      <c r="AA28" s="139">
        <v>145</v>
      </c>
      <c r="AB28" s="189">
        <v>95.39</v>
      </c>
      <c r="AC28" s="224">
        <v>122</v>
      </c>
      <c r="AD28" s="139">
        <v>129.69999999999999</v>
      </c>
      <c r="AE28" s="139">
        <v>121</v>
      </c>
      <c r="AF28" s="189">
        <v>93.29</v>
      </c>
      <c r="AG28" s="224">
        <v>183</v>
      </c>
      <c r="AH28" s="139">
        <v>172</v>
      </c>
      <c r="AI28" s="139">
        <v>157</v>
      </c>
      <c r="AJ28" s="189">
        <v>91.28</v>
      </c>
      <c r="AK28" s="224">
        <v>18</v>
      </c>
      <c r="AL28" s="139">
        <v>12.4</v>
      </c>
      <c r="AM28" s="139">
        <v>12</v>
      </c>
      <c r="AN28" s="189">
        <v>96.77</v>
      </c>
      <c r="AO28" s="224">
        <v>137</v>
      </c>
      <c r="AP28" s="139">
        <v>114.9</v>
      </c>
      <c r="AQ28" s="139">
        <v>107</v>
      </c>
      <c r="AR28" s="189">
        <v>93.12</v>
      </c>
      <c r="AS28" s="224">
        <v>41</v>
      </c>
      <c r="AT28" s="139">
        <v>53.2</v>
      </c>
      <c r="AU28" s="139">
        <v>53</v>
      </c>
      <c r="AV28" s="189">
        <v>99.62</v>
      </c>
      <c r="AW28" s="224">
        <v>150</v>
      </c>
      <c r="AX28" s="139">
        <v>100.1</v>
      </c>
      <c r="AY28" s="139">
        <v>94</v>
      </c>
      <c r="AZ28" s="189">
        <v>93.91</v>
      </c>
      <c r="BA28" s="224">
        <v>149</v>
      </c>
      <c r="BB28" s="139">
        <v>176.9</v>
      </c>
      <c r="BC28" s="139">
        <v>167</v>
      </c>
      <c r="BD28" s="189">
        <v>94.4</v>
      </c>
      <c r="BE28" s="224">
        <v>56</v>
      </c>
      <c r="BF28" s="139">
        <v>38</v>
      </c>
      <c r="BG28" s="139">
        <v>35</v>
      </c>
      <c r="BH28" s="189">
        <v>92.11</v>
      </c>
      <c r="BI28" s="224">
        <v>149</v>
      </c>
      <c r="BJ28" s="139">
        <v>165.9</v>
      </c>
      <c r="BK28" s="139">
        <v>157</v>
      </c>
      <c r="BL28" s="189">
        <v>94.64</v>
      </c>
      <c r="BM28" s="224">
        <v>633</v>
      </c>
      <c r="BN28" s="139">
        <v>703</v>
      </c>
      <c r="BO28" s="139">
        <v>671</v>
      </c>
      <c r="BP28" s="189">
        <v>95.45</v>
      </c>
      <c r="BQ28" s="224">
        <v>12239</v>
      </c>
      <c r="BR28" s="139">
        <v>12415.6</v>
      </c>
      <c r="BS28" s="139">
        <v>12295</v>
      </c>
      <c r="BT28" s="189">
        <v>99.03</v>
      </c>
      <c r="BU28" s="224">
        <v>593</v>
      </c>
      <c r="BV28" s="139">
        <v>607.9</v>
      </c>
      <c r="BW28" s="139">
        <v>571</v>
      </c>
      <c r="BX28" s="189">
        <v>93.93</v>
      </c>
      <c r="BY28" s="224">
        <v>91</v>
      </c>
      <c r="BZ28" s="139">
        <v>101.8</v>
      </c>
      <c r="CA28" s="139">
        <v>99</v>
      </c>
      <c r="CB28" s="189">
        <v>97.25</v>
      </c>
      <c r="CC28" s="224">
        <v>3394</v>
      </c>
      <c r="CD28" s="139">
        <v>3014</v>
      </c>
      <c r="CE28" s="139">
        <v>2839</v>
      </c>
      <c r="CF28" s="189">
        <v>94.19</v>
      </c>
      <c r="CG28" s="224">
        <v>320</v>
      </c>
      <c r="CH28" s="139">
        <v>332</v>
      </c>
      <c r="CI28" s="139">
        <v>319</v>
      </c>
      <c r="CJ28" s="189">
        <v>96.08</v>
      </c>
      <c r="CK28" s="224">
        <v>7386.7</v>
      </c>
      <c r="CL28" s="139">
        <v>7172.5</v>
      </c>
      <c r="CM28" s="139">
        <v>6689</v>
      </c>
      <c r="CN28" s="189">
        <v>93.26</v>
      </c>
      <c r="CO28" s="224">
        <v>1583</v>
      </c>
      <c r="CP28" s="139">
        <v>1637</v>
      </c>
      <c r="CQ28" s="368">
        <v>1591</v>
      </c>
      <c r="CR28" s="189">
        <v>97.19</v>
      </c>
      <c r="CS28" s="281">
        <v>608</v>
      </c>
      <c r="CT28" s="189">
        <v>913.9</v>
      </c>
      <c r="CU28" s="189">
        <v>893</v>
      </c>
      <c r="CV28" s="189">
        <f t="shared" si="26"/>
        <v>97.71</v>
      </c>
    </row>
    <row r="29" spans="1:275" s="6" customFormat="1" ht="27" customHeight="1" x14ac:dyDescent="0.2">
      <c r="A29" s="349" t="s">
        <v>154</v>
      </c>
      <c r="B29" s="361"/>
      <c r="C29" s="12" t="s">
        <v>71</v>
      </c>
      <c r="D29" s="12" t="s">
        <v>1</v>
      </c>
      <c r="E29" s="12" t="s">
        <v>14</v>
      </c>
      <c r="F29" s="12" t="s">
        <v>367</v>
      </c>
      <c r="G29" s="12" t="s">
        <v>6</v>
      </c>
      <c r="H29" s="125" t="s">
        <v>4</v>
      </c>
      <c r="I29" s="163">
        <f t="shared" si="16"/>
        <v>41507.1</v>
      </c>
      <c r="J29" s="163">
        <f t="shared" si="17"/>
        <v>4128.6000000000004</v>
      </c>
      <c r="K29" s="300">
        <f t="shared" si="18"/>
        <v>4065.4</v>
      </c>
      <c r="L29" s="189">
        <v>94.98</v>
      </c>
      <c r="M29" s="222">
        <v>774.5</v>
      </c>
      <c r="N29" s="139">
        <v>73.7</v>
      </c>
      <c r="O29" s="139">
        <v>72.599999999999994</v>
      </c>
      <c r="P29" s="189">
        <v>94.98</v>
      </c>
      <c r="Q29" s="224">
        <v>389.8</v>
      </c>
      <c r="R29" s="23">
        <v>31.6</v>
      </c>
      <c r="S29" s="23">
        <v>31.6</v>
      </c>
      <c r="T29" s="202">
        <v>85.44</v>
      </c>
      <c r="U29" s="224">
        <v>389.8</v>
      </c>
      <c r="V29" s="139">
        <v>7.2</v>
      </c>
      <c r="W29" s="139">
        <v>7.1</v>
      </c>
      <c r="X29" s="189">
        <v>83.33</v>
      </c>
      <c r="Y29" s="224">
        <v>682.9</v>
      </c>
      <c r="Z29" s="23">
        <v>109</v>
      </c>
      <c r="AA29" s="23">
        <v>108.9</v>
      </c>
      <c r="AB29" s="101">
        <v>84.4</v>
      </c>
      <c r="AC29" s="224">
        <v>2591.6999999999998</v>
      </c>
      <c r="AD29" s="23">
        <v>506</v>
      </c>
      <c r="AE29" s="23">
        <v>504.9</v>
      </c>
      <c r="AF29" s="101">
        <v>98.81</v>
      </c>
      <c r="AG29" s="224">
        <v>4383.8</v>
      </c>
      <c r="AH29" s="139">
        <v>367.4</v>
      </c>
      <c r="AI29" s="139">
        <v>367.3</v>
      </c>
      <c r="AJ29" s="189">
        <v>93.63</v>
      </c>
      <c r="AK29" s="224">
        <v>647.9</v>
      </c>
      <c r="AL29" s="23">
        <v>107.4</v>
      </c>
      <c r="AM29" s="23">
        <v>106.8</v>
      </c>
      <c r="AN29" s="101">
        <v>98.7</v>
      </c>
      <c r="AO29" s="224">
        <v>2631.7</v>
      </c>
      <c r="AP29" s="23">
        <v>229</v>
      </c>
      <c r="AQ29" s="23">
        <v>229</v>
      </c>
      <c r="AR29" s="101">
        <v>87.34</v>
      </c>
      <c r="AS29" s="224">
        <v>1062.7</v>
      </c>
      <c r="AT29" s="23">
        <v>120</v>
      </c>
      <c r="AU29" s="23">
        <v>120</v>
      </c>
      <c r="AV29" s="101">
        <v>83.33</v>
      </c>
      <c r="AW29" s="224">
        <v>2551.6999999999998</v>
      </c>
      <c r="AX29" s="23">
        <v>90.1</v>
      </c>
      <c r="AY29" s="23">
        <v>90.1</v>
      </c>
      <c r="AZ29" s="101">
        <v>89.9</v>
      </c>
      <c r="BA29" s="224">
        <v>916.1</v>
      </c>
      <c r="BB29" s="23">
        <v>61.7</v>
      </c>
      <c r="BC29" s="23">
        <v>59.9</v>
      </c>
      <c r="BD29" s="101">
        <v>82.66</v>
      </c>
      <c r="BE29" s="224">
        <v>5846.2</v>
      </c>
      <c r="BF29" s="23">
        <v>760.4</v>
      </c>
      <c r="BG29" s="23">
        <v>760.3</v>
      </c>
      <c r="BH29" s="101">
        <v>90.35</v>
      </c>
      <c r="BI29" s="224">
        <v>4657</v>
      </c>
      <c r="BJ29" s="23">
        <v>309.39999999999998</v>
      </c>
      <c r="BK29" s="23">
        <v>309.39999999999998</v>
      </c>
      <c r="BL29" s="101">
        <v>80.48</v>
      </c>
      <c r="BM29" s="224">
        <v>263.2</v>
      </c>
      <c r="BN29" s="23">
        <v>36.299999999999997</v>
      </c>
      <c r="BO29" s="23">
        <v>36.299999999999997</v>
      </c>
      <c r="BP29" s="101">
        <v>82.64</v>
      </c>
      <c r="BQ29" s="224">
        <v>0</v>
      </c>
      <c r="BR29" s="23">
        <v>0</v>
      </c>
      <c r="BS29" s="23"/>
      <c r="BT29" s="101" t="s">
        <v>381</v>
      </c>
      <c r="BU29" s="224">
        <v>648</v>
      </c>
      <c r="BV29" s="23">
        <v>110.9</v>
      </c>
      <c r="BW29" s="23">
        <v>110.8</v>
      </c>
      <c r="BX29" s="101">
        <v>43.28</v>
      </c>
      <c r="BY29" s="224">
        <v>1958.8</v>
      </c>
      <c r="BZ29" s="23">
        <v>589.20000000000005</v>
      </c>
      <c r="CA29" s="23">
        <v>532.79999999999995</v>
      </c>
      <c r="CB29" s="101">
        <v>89.78</v>
      </c>
      <c r="CC29" s="224">
        <v>901.1</v>
      </c>
      <c r="CD29" s="23">
        <v>92.5</v>
      </c>
      <c r="CE29" s="23">
        <v>91.9</v>
      </c>
      <c r="CF29" s="101">
        <v>94.05</v>
      </c>
      <c r="CG29" s="224">
        <v>4510.3999999999996</v>
      </c>
      <c r="CH29" s="23">
        <v>256.5</v>
      </c>
      <c r="CI29" s="23">
        <v>255.7</v>
      </c>
      <c r="CJ29" s="101">
        <v>91.62</v>
      </c>
      <c r="CK29" s="224">
        <v>2591.6999999999998</v>
      </c>
      <c r="CL29" s="23">
        <v>117.6</v>
      </c>
      <c r="CM29" s="23">
        <v>117.6</v>
      </c>
      <c r="CN29" s="101">
        <v>91.84</v>
      </c>
      <c r="CO29" s="224">
        <v>2581.6999999999998</v>
      </c>
      <c r="CP29" s="23">
        <v>127.6</v>
      </c>
      <c r="CQ29" s="202">
        <v>127.4</v>
      </c>
      <c r="CR29" s="101">
        <v>95.61</v>
      </c>
      <c r="CS29" s="281">
        <v>526.4</v>
      </c>
      <c r="CT29" s="101">
        <v>25.1</v>
      </c>
      <c r="CU29" s="101">
        <v>25</v>
      </c>
      <c r="CV29" s="101">
        <f t="shared" si="26"/>
        <v>99.6</v>
      </c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</row>
    <row r="30" spans="1:275" s="4" customFormat="1" ht="81" customHeight="1" x14ac:dyDescent="0.2">
      <c r="A30" s="105" t="s">
        <v>239</v>
      </c>
      <c r="B30" s="361" t="s">
        <v>118</v>
      </c>
      <c r="C30" s="12" t="s">
        <v>72</v>
      </c>
      <c r="D30" s="12" t="s">
        <v>33</v>
      </c>
      <c r="E30" s="12" t="s">
        <v>11</v>
      </c>
      <c r="F30" s="12" t="s">
        <v>47</v>
      </c>
      <c r="G30" s="12" t="s">
        <v>6</v>
      </c>
      <c r="H30" s="125" t="s">
        <v>4</v>
      </c>
      <c r="I30" s="163">
        <f t="shared" si="16"/>
        <v>116905</v>
      </c>
      <c r="J30" s="163">
        <f t="shared" si="17"/>
        <v>116905</v>
      </c>
      <c r="K30" s="300">
        <f t="shared" si="18"/>
        <v>116905</v>
      </c>
      <c r="L30" s="159">
        <f t="shared" si="1"/>
        <v>100</v>
      </c>
      <c r="M30" s="222"/>
      <c r="N30" s="138"/>
      <c r="O30" s="138"/>
      <c r="P30" s="159"/>
      <c r="Q30" s="247">
        <v>35</v>
      </c>
      <c r="R30" s="42">
        <v>35</v>
      </c>
      <c r="S30" s="42">
        <v>35</v>
      </c>
      <c r="T30" s="201">
        <f t="shared" si="20"/>
        <v>100</v>
      </c>
      <c r="U30" s="247">
        <v>64</v>
      </c>
      <c r="V30" s="138">
        <v>64</v>
      </c>
      <c r="W30" s="138">
        <v>64</v>
      </c>
      <c r="X30" s="159">
        <f t="shared" si="21"/>
        <v>100</v>
      </c>
      <c r="Y30" s="247">
        <v>12</v>
      </c>
      <c r="Z30" s="42">
        <v>12</v>
      </c>
      <c r="AA30" s="42">
        <v>12</v>
      </c>
      <c r="AB30" s="83">
        <f t="shared" si="22"/>
        <v>100</v>
      </c>
      <c r="AC30" s="247">
        <v>23</v>
      </c>
      <c r="AD30" s="42">
        <v>23</v>
      </c>
      <c r="AE30" s="42">
        <v>23</v>
      </c>
      <c r="AF30" s="83">
        <f t="shared" si="23"/>
        <v>100</v>
      </c>
      <c r="AG30" s="247">
        <v>117</v>
      </c>
      <c r="AH30" s="138">
        <v>117</v>
      </c>
      <c r="AI30" s="138">
        <v>117</v>
      </c>
      <c r="AJ30" s="159">
        <f t="shared" si="24"/>
        <v>100</v>
      </c>
      <c r="AK30" s="247"/>
      <c r="AL30" s="42"/>
      <c r="AM30" s="42"/>
      <c r="AN30" s="441" t="e">
        <f t="shared" si="2"/>
        <v>#DIV/0!</v>
      </c>
      <c r="AO30" s="247">
        <v>16</v>
      </c>
      <c r="AP30" s="42">
        <v>16</v>
      </c>
      <c r="AQ30" s="42">
        <v>16</v>
      </c>
      <c r="AR30" s="83">
        <f t="shared" si="3"/>
        <v>100</v>
      </c>
      <c r="AS30" s="247">
        <v>10</v>
      </c>
      <c r="AT30" s="42">
        <v>10</v>
      </c>
      <c r="AU30" s="42">
        <v>10</v>
      </c>
      <c r="AV30" s="83">
        <f t="shared" si="4"/>
        <v>100</v>
      </c>
      <c r="AW30" s="247">
        <v>67</v>
      </c>
      <c r="AX30" s="42">
        <v>67</v>
      </c>
      <c r="AY30" s="42">
        <v>67</v>
      </c>
      <c r="AZ30" s="83">
        <f t="shared" si="5"/>
        <v>100</v>
      </c>
      <c r="BA30" s="247">
        <v>108</v>
      </c>
      <c r="BB30" s="42">
        <v>108</v>
      </c>
      <c r="BC30" s="42">
        <v>108</v>
      </c>
      <c r="BD30" s="83">
        <f t="shared" si="6"/>
        <v>100</v>
      </c>
      <c r="BE30" s="247">
        <v>91</v>
      </c>
      <c r="BF30" s="42">
        <v>91</v>
      </c>
      <c r="BG30" s="42">
        <v>91</v>
      </c>
      <c r="BH30" s="83">
        <f t="shared" si="7"/>
        <v>100</v>
      </c>
      <c r="BI30" s="247">
        <v>7</v>
      </c>
      <c r="BJ30" s="42">
        <v>7</v>
      </c>
      <c r="BK30" s="42">
        <v>7</v>
      </c>
      <c r="BL30" s="83">
        <f t="shared" si="8"/>
        <v>100</v>
      </c>
      <c r="BM30" s="247">
        <v>313</v>
      </c>
      <c r="BN30" s="42">
        <v>313</v>
      </c>
      <c r="BO30" s="42">
        <v>313</v>
      </c>
      <c r="BP30" s="83">
        <f t="shared" si="9"/>
        <v>100</v>
      </c>
      <c r="BQ30" s="247">
        <v>75756</v>
      </c>
      <c r="BR30" s="42">
        <v>75756</v>
      </c>
      <c r="BS30" s="42">
        <v>75756</v>
      </c>
      <c r="BT30" s="83">
        <f t="shared" si="10"/>
        <v>100</v>
      </c>
      <c r="BU30" s="247">
        <v>20</v>
      </c>
      <c r="BV30" s="42">
        <v>20</v>
      </c>
      <c r="BW30" s="42">
        <v>20</v>
      </c>
      <c r="BX30" s="83">
        <f t="shared" si="11"/>
        <v>100</v>
      </c>
      <c r="BY30" s="247">
        <v>20</v>
      </c>
      <c r="BZ30" s="42">
        <v>20</v>
      </c>
      <c r="CA30" s="42">
        <v>20</v>
      </c>
      <c r="CB30" s="83">
        <f t="shared" si="12"/>
        <v>100</v>
      </c>
      <c r="CC30" s="247">
        <v>4790</v>
      </c>
      <c r="CD30" s="42">
        <v>4790</v>
      </c>
      <c r="CE30" s="42">
        <v>4790</v>
      </c>
      <c r="CF30" s="83">
        <f t="shared" si="13"/>
        <v>100</v>
      </c>
      <c r="CG30" s="247">
        <v>41</v>
      </c>
      <c r="CH30" s="42">
        <v>41</v>
      </c>
      <c r="CI30" s="42">
        <v>41</v>
      </c>
      <c r="CJ30" s="83">
        <f t="shared" si="25"/>
        <v>100</v>
      </c>
      <c r="CK30" s="247">
        <v>32690</v>
      </c>
      <c r="CL30" s="42">
        <v>32690</v>
      </c>
      <c r="CM30" s="42">
        <v>32690</v>
      </c>
      <c r="CN30" s="83">
        <f t="shared" si="14"/>
        <v>100</v>
      </c>
      <c r="CO30" s="247">
        <v>2500</v>
      </c>
      <c r="CP30" s="42">
        <v>2500</v>
      </c>
      <c r="CQ30" s="201">
        <v>2500</v>
      </c>
      <c r="CR30" s="83">
        <f t="shared" si="15"/>
        <v>100</v>
      </c>
      <c r="CS30" s="280">
        <v>225</v>
      </c>
      <c r="CT30" s="83">
        <v>225</v>
      </c>
      <c r="CU30" s="83">
        <v>225</v>
      </c>
      <c r="CV30" s="83">
        <f t="shared" si="26"/>
        <v>100</v>
      </c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</row>
    <row r="31" spans="1:275" s="6" customFormat="1" ht="35.25" customHeight="1" x14ac:dyDescent="0.2">
      <c r="A31" s="349" t="s">
        <v>153</v>
      </c>
      <c r="B31" s="361"/>
      <c r="C31" s="12" t="s">
        <v>368</v>
      </c>
      <c r="D31" s="12" t="s">
        <v>373</v>
      </c>
      <c r="E31" s="12" t="s">
        <v>374</v>
      </c>
      <c r="F31" s="12" t="s">
        <v>16</v>
      </c>
      <c r="G31" s="12" t="s">
        <v>6</v>
      </c>
      <c r="H31" s="125" t="s">
        <v>4</v>
      </c>
      <c r="I31" s="163">
        <f t="shared" si="16"/>
        <v>22469</v>
      </c>
      <c r="J31" s="163">
        <f t="shared" si="17"/>
        <v>22469</v>
      </c>
      <c r="K31" s="300">
        <f t="shared" si="18"/>
        <v>22322</v>
      </c>
      <c r="L31" s="189">
        <v>0</v>
      </c>
      <c r="M31" s="222">
        <v>46</v>
      </c>
      <c r="N31" s="139">
        <v>46</v>
      </c>
      <c r="O31" s="139">
        <v>0</v>
      </c>
      <c r="P31" s="189">
        <v>0</v>
      </c>
      <c r="Q31" s="224">
        <v>0</v>
      </c>
      <c r="R31" s="23">
        <v>0</v>
      </c>
      <c r="S31" s="23"/>
      <c r="T31" s="202"/>
      <c r="U31" s="224">
        <v>1074</v>
      </c>
      <c r="V31" s="139">
        <v>1074</v>
      </c>
      <c r="W31" s="139">
        <v>1074</v>
      </c>
      <c r="X31" s="189">
        <v>100</v>
      </c>
      <c r="Y31" s="224">
        <v>650</v>
      </c>
      <c r="Z31" s="23">
        <v>650</v>
      </c>
      <c r="AA31" s="23">
        <v>650</v>
      </c>
      <c r="AB31" s="101">
        <v>100</v>
      </c>
      <c r="AC31" s="224">
        <v>18</v>
      </c>
      <c r="AD31" s="23">
        <v>18</v>
      </c>
      <c r="AE31" s="23">
        <v>0</v>
      </c>
      <c r="AF31" s="101">
        <v>0</v>
      </c>
      <c r="AG31" s="224">
        <v>441</v>
      </c>
      <c r="AH31" s="139">
        <v>441</v>
      </c>
      <c r="AI31" s="139">
        <v>441</v>
      </c>
      <c r="AJ31" s="189">
        <v>100</v>
      </c>
      <c r="AK31" s="224">
        <v>403</v>
      </c>
      <c r="AL31" s="23">
        <v>403</v>
      </c>
      <c r="AM31" s="23">
        <v>403</v>
      </c>
      <c r="AN31" s="101">
        <v>100</v>
      </c>
      <c r="AO31" s="224">
        <v>0</v>
      </c>
      <c r="AP31" s="23">
        <v>0</v>
      </c>
      <c r="AQ31" s="23"/>
      <c r="AR31" s="101" t="s">
        <v>381</v>
      </c>
      <c r="AS31" s="224">
        <v>0</v>
      </c>
      <c r="AT31" s="23">
        <v>0</v>
      </c>
      <c r="AU31" s="23"/>
      <c r="AV31" s="101" t="s">
        <v>381</v>
      </c>
      <c r="AW31" s="224">
        <v>456</v>
      </c>
      <c r="AX31" s="23">
        <v>456</v>
      </c>
      <c r="AY31" s="23">
        <v>456</v>
      </c>
      <c r="AZ31" s="101">
        <v>100</v>
      </c>
      <c r="BA31" s="224">
        <v>0</v>
      </c>
      <c r="BB31" s="23">
        <v>0</v>
      </c>
      <c r="BC31" s="23"/>
      <c r="BD31" s="101" t="s">
        <v>381</v>
      </c>
      <c r="BE31" s="224">
        <v>0</v>
      </c>
      <c r="BF31" s="23">
        <v>0</v>
      </c>
      <c r="BG31" s="23"/>
      <c r="BH31" s="101" t="s">
        <v>381</v>
      </c>
      <c r="BI31" s="224">
        <v>0</v>
      </c>
      <c r="BJ31" s="23">
        <v>0</v>
      </c>
      <c r="BK31" s="23"/>
      <c r="BL31" s="101" t="s">
        <v>381</v>
      </c>
      <c r="BM31" s="224">
        <v>0</v>
      </c>
      <c r="BN31" s="23">
        <v>0</v>
      </c>
      <c r="BO31" s="23"/>
      <c r="BP31" s="101" t="s">
        <v>381</v>
      </c>
      <c r="BQ31" s="224">
        <v>12926</v>
      </c>
      <c r="BR31" s="23">
        <v>12926</v>
      </c>
      <c r="BS31" s="23">
        <v>12899</v>
      </c>
      <c r="BT31" s="101">
        <v>99.79</v>
      </c>
      <c r="BU31" s="224">
        <v>0</v>
      </c>
      <c r="BV31" s="23">
        <v>0</v>
      </c>
      <c r="BW31" s="23"/>
      <c r="BX31" s="101" t="s">
        <v>381</v>
      </c>
      <c r="BY31" s="224">
        <v>0</v>
      </c>
      <c r="BZ31" s="23">
        <v>0</v>
      </c>
      <c r="CA31" s="23"/>
      <c r="CB31" s="101" t="s">
        <v>381</v>
      </c>
      <c r="CC31" s="224">
        <v>0</v>
      </c>
      <c r="CD31" s="23">
        <v>0</v>
      </c>
      <c r="CE31" s="23"/>
      <c r="CF31" s="101" t="s">
        <v>381</v>
      </c>
      <c r="CG31" s="224">
        <v>0</v>
      </c>
      <c r="CH31" s="23">
        <v>0</v>
      </c>
      <c r="CI31" s="23"/>
      <c r="CJ31" s="101" t="s">
        <v>381</v>
      </c>
      <c r="CK31" s="224">
        <v>0</v>
      </c>
      <c r="CL31" s="23">
        <v>0</v>
      </c>
      <c r="CM31" s="23"/>
      <c r="CN31" s="101" t="s">
        <v>381</v>
      </c>
      <c r="CO31" s="224">
        <v>2311</v>
      </c>
      <c r="CP31" s="23">
        <v>2311</v>
      </c>
      <c r="CQ31" s="202">
        <v>2277</v>
      </c>
      <c r="CR31" s="101">
        <v>98.53</v>
      </c>
      <c r="CS31" s="281">
        <v>4144</v>
      </c>
      <c r="CT31" s="101">
        <v>4144</v>
      </c>
      <c r="CU31" s="101">
        <v>4122</v>
      </c>
      <c r="CV31" s="101">
        <f t="shared" si="26"/>
        <v>99.47</v>
      </c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</row>
    <row r="32" spans="1:275" s="6" customFormat="1" ht="24" customHeight="1" x14ac:dyDescent="0.2">
      <c r="A32" s="349" t="s">
        <v>155</v>
      </c>
      <c r="B32" s="361"/>
      <c r="C32" s="33" t="s">
        <v>82</v>
      </c>
      <c r="D32" s="33" t="s">
        <v>33</v>
      </c>
      <c r="E32" s="33" t="s">
        <v>1</v>
      </c>
      <c r="F32" s="33" t="s">
        <v>369</v>
      </c>
      <c r="G32" s="12" t="s">
        <v>6</v>
      </c>
      <c r="H32" s="124" t="s">
        <v>4</v>
      </c>
      <c r="I32" s="163">
        <f t="shared" si="16"/>
        <v>405990.1</v>
      </c>
      <c r="J32" s="163">
        <f t="shared" si="17"/>
        <v>411800.1</v>
      </c>
      <c r="K32" s="300">
        <f t="shared" si="18"/>
        <v>400960</v>
      </c>
      <c r="L32" s="189">
        <v>76.47</v>
      </c>
      <c r="M32" s="222">
        <v>45110</v>
      </c>
      <c r="N32" s="139">
        <v>45110</v>
      </c>
      <c r="O32" s="139">
        <v>34496</v>
      </c>
      <c r="P32" s="189">
        <v>76.47</v>
      </c>
      <c r="Q32" s="224">
        <v>14594</v>
      </c>
      <c r="R32" s="23">
        <v>14594</v>
      </c>
      <c r="S32" s="23">
        <v>14594</v>
      </c>
      <c r="T32" s="202">
        <v>100</v>
      </c>
      <c r="U32" s="224">
        <v>5307</v>
      </c>
      <c r="V32" s="139">
        <v>5307</v>
      </c>
      <c r="W32" s="139">
        <v>5088</v>
      </c>
      <c r="X32" s="189">
        <v>95.87</v>
      </c>
      <c r="Y32" s="224">
        <v>9287</v>
      </c>
      <c r="Z32" s="23">
        <v>9287</v>
      </c>
      <c r="AA32" s="23">
        <v>9287</v>
      </c>
      <c r="AB32" s="101">
        <v>100</v>
      </c>
      <c r="AC32" s="224">
        <v>11941</v>
      </c>
      <c r="AD32" s="23">
        <v>11941</v>
      </c>
      <c r="AE32" s="23">
        <v>11934</v>
      </c>
      <c r="AF32" s="101">
        <v>99.94</v>
      </c>
      <c r="AG32" s="224">
        <v>17248</v>
      </c>
      <c r="AH32" s="139">
        <v>17248</v>
      </c>
      <c r="AI32" s="139">
        <v>17248</v>
      </c>
      <c r="AJ32" s="189">
        <v>100</v>
      </c>
      <c r="AK32" s="224">
        <v>2654</v>
      </c>
      <c r="AL32" s="23">
        <v>2654</v>
      </c>
      <c r="AM32" s="23">
        <v>2654</v>
      </c>
      <c r="AN32" s="101">
        <v>100</v>
      </c>
      <c r="AO32" s="224">
        <v>9287</v>
      </c>
      <c r="AP32" s="23">
        <v>9287</v>
      </c>
      <c r="AQ32" s="23">
        <v>9287</v>
      </c>
      <c r="AR32" s="101">
        <v>100</v>
      </c>
      <c r="AS32" s="224">
        <v>3980</v>
      </c>
      <c r="AT32" s="23">
        <v>3980</v>
      </c>
      <c r="AU32" s="23">
        <v>3980</v>
      </c>
      <c r="AV32" s="101">
        <v>100</v>
      </c>
      <c r="AW32" s="224">
        <v>0</v>
      </c>
      <c r="AX32" s="23">
        <v>0</v>
      </c>
      <c r="AY32" s="23">
        <v>7961</v>
      </c>
      <c r="AZ32" s="101" t="s">
        <v>381</v>
      </c>
      <c r="BA32" s="224">
        <v>13268</v>
      </c>
      <c r="BB32" s="23">
        <v>13268</v>
      </c>
      <c r="BC32" s="23">
        <v>13268</v>
      </c>
      <c r="BD32" s="101">
        <v>100</v>
      </c>
      <c r="BE32" s="224">
        <v>1327</v>
      </c>
      <c r="BF32" s="23">
        <v>1327</v>
      </c>
      <c r="BG32" s="23">
        <v>1327</v>
      </c>
      <c r="BH32" s="101">
        <v>100</v>
      </c>
      <c r="BI32" s="224">
        <v>3980</v>
      </c>
      <c r="BJ32" s="23">
        <v>3980</v>
      </c>
      <c r="BK32" s="23">
        <v>3980</v>
      </c>
      <c r="BL32" s="101">
        <v>100</v>
      </c>
      <c r="BM32" s="224">
        <v>11941</v>
      </c>
      <c r="BN32" s="23">
        <v>11941</v>
      </c>
      <c r="BO32" s="23">
        <v>11941</v>
      </c>
      <c r="BP32" s="101">
        <v>100</v>
      </c>
      <c r="BQ32" s="224">
        <v>47764.1</v>
      </c>
      <c r="BR32" s="23">
        <v>47764</v>
      </c>
      <c r="BS32" s="23">
        <v>47764</v>
      </c>
      <c r="BT32" s="101">
        <v>100</v>
      </c>
      <c r="BU32" s="224">
        <v>21228</v>
      </c>
      <c r="BV32" s="23">
        <v>21228</v>
      </c>
      <c r="BW32" s="23">
        <v>21228</v>
      </c>
      <c r="BX32" s="101">
        <v>100</v>
      </c>
      <c r="BY32" s="224">
        <v>1327</v>
      </c>
      <c r="BZ32" s="23">
        <v>1327</v>
      </c>
      <c r="CA32" s="23">
        <v>1327</v>
      </c>
      <c r="CB32" s="101">
        <v>100</v>
      </c>
      <c r="CC32" s="224">
        <v>3980</v>
      </c>
      <c r="CD32" s="23">
        <v>3980</v>
      </c>
      <c r="CE32" s="23">
        <v>3980</v>
      </c>
      <c r="CF32" s="101">
        <v>100</v>
      </c>
      <c r="CG32" s="224">
        <v>7961</v>
      </c>
      <c r="CH32" s="23">
        <v>7961</v>
      </c>
      <c r="CI32" s="23"/>
      <c r="CJ32" s="101">
        <v>0</v>
      </c>
      <c r="CK32" s="224">
        <v>61031</v>
      </c>
      <c r="CL32" s="23">
        <v>61031</v>
      </c>
      <c r="CM32" s="23">
        <v>61031</v>
      </c>
      <c r="CN32" s="101">
        <v>100</v>
      </c>
      <c r="CO32" s="224">
        <v>104814</v>
      </c>
      <c r="CP32" s="23">
        <v>110624.1</v>
      </c>
      <c r="CQ32" s="202">
        <v>110624</v>
      </c>
      <c r="CR32" s="101">
        <v>100</v>
      </c>
      <c r="CS32" s="281">
        <v>7961</v>
      </c>
      <c r="CT32" s="101">
        <v>7961</v>
      </c>
      <c r="CU32" s="101">
        <v>7961</v>
      </c>
      <c r="CV32" s="101">
        <f t="shared" si="26"/>
        <v>100</v>
      </c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</row>
    <row r="33" spans="1:275" s="6" customFormat="1" ht="54.75" customHeight="1" x14ac:dyDescent="0.2">
      <c r="A33" s="106" t="s">
        <v>156</v>
      </c>
      <c r="B33" s="34" t="s">
        <v>74</v>
      </c>
      <c r="C33" s="33" t="s">
        <v>69</v>
      </c>
      <c r="D33" s="33" t="s">
        <v>10</v>
      </c>
      <c r="E33" s="33" t="s">
        <v>11</v>
      </c>
      <c r="F33" s="33" t="s">
        <v>12</v>
      </c>
      <c r="G33" s="12" t="s">
        <v>6</v>
      </c>
      <c r="H33" s="124" t="s">
        <v>4</v>
      </c>
      <c r="I33" s="163">
        <f t="shared" si="16"/>
        <v>22815.1</v>
      </c>
      <c r="J33" s="163">
        <f t="shared" si="17"/>
        <v>23299.1</v>
      </c>
      <c r="K33" s="300">
        <f t="shared" si="18"/>
        <v>23299.1</v>
      </c>
      <c r="L33" s="159">
        <f t="shared" si="1"/>
        <v>100</v>
      </c>
      <c r="M33" s="222">
        <v>5508</v>
      </c>
      <c r="N33" s="138">
        <v>5508</v>
      </c>
      <c r="O33" s="138">
        <v>5508</v>
      </c>
      <c r="P33" s="159">
        <f t="shared" si="19"/>
        <v>100</v>
      </c>
      <c r="Q33" s="247">
        <v>1519</v>
      </c>
      <c r="R33" s="42">
        <v>1519</v>
      </c>
      <c r="S33" s="42">
        <v>1519</v>
      </c>
      <c r="T33" s="201">
        <f t="shared" si="20"/>
        <v>100</v>
      </c>
      <c r="U33" s="247">
        <v>996</v>
      </c>
      <c r="V33" s="138">
        <v>996</v>
      </c>
      <c r="W33" s="138">
        <v>996</v>
      </c>
      <c r="X33" s="159">
        <f t="shared" si="21"/>
        <v>100</v>
      </c>
      <c r="Y33" s="247">
        <v>1374</v>
      </c>
      <c r="Z33" s="42">
        <v>1374</v>
      </c>
      <c r="AA33" s="42">
        <v>1374</v>
      </c>
      <c r="AB33" s="83">
        <f t="shared" si="22"/>
        <v>100</v>
      </c>
      <c r="AC33" s="247">
        <v>1731</v>
      </c>
      <c r="AD33" s="42">
        <v>1731</v>
      </c>
      <c r="AE33" s="42">
        <v>1731</v>
      </c>
      <c r="AF33" s="83">
        <f t="shared" si="23"/>
        <v>100</v>
      </c>
      <c r="AG33" s="247">
        <v>2407</v>
      </c>
      <c r="AH33" s="138">
        <v>2407</v>
      </c>
      <c r="AI33" s="138">
        <v>2407</v>
      </c>
      <c r="AJ33" s="159">
        <f t="shared" si="24"/>
        <v>100</v>
      </c>
      <c r="AK33" s="247">
        <v>1082</v>
      </c>
      <c r="AL33" s="42">
        <v>1082</v>
      </c>
      <c r="AM33" s="42">
        <v>1082</v>
      </c>
      <c r="AN33" s="83">
        <f t="shared" si="2"/>
        <v>100</v>
      </c>
      <c r="AO33" s="247">
        <v>1794</v>
      </c>
      <c r="AP33" s="42">
        <v>1794</v>
      </c>
      <c r="AQ33" s="42">
        <v>1794</v>
      </c>
      <c r="AR33" s="83">
        <f t="shared" si="3"/>
        <v>100</v>
      </c>
      <c r="AS33" s="247">
        <v>754</v>
      </c>
      <c r="AT33" s="42">
        <v>754</v>
      </c>
      <c r="AU33" s="42">
        <v>754</v>
      </c>
      <c r="AV33" s="83">
        <f t="shared" si="4"/>
        <v>100</v>
      </c>
      <c r="AW33" s="247">
        <v>1337</v>
      </c>
      <c r="AX33" s="42">
        <v>1337</v>
      </c>
      <c r="AY33" s="42">
        <v>1337</v>
      </c>
      <c r="AZ33" s="83">
        <f t="shared" si="5"/>
        <v>100</v>
      </c>
      <c r="BA33" s="247">
        <v>1285</v>
      </c>
      <c r="BB33" s="42">
        <v>1285</v>
      </c>
      <c r="BC33" s="42">
        <v>1285</v>
      </c>
      <c r="BD33" s="83">
        <f t="shared" si="6"/>
        <v>100</v>
      </c>
      <c r="BE33" s="247">
        <v>994</v>
      </c>
      <c r="BF33" s="42">
        <f>994+138</f>
        <v>1132</v>
      </c>
      <c r="BG33" s="42">
        <v>1132</v>
      </c>
      <c r="BH33" s="83">
        <f t="shared" si="7"/>
        <v>100</v>
      </c>
      <c r="BI33" s="247">
        <v>2034.1</v>
      </c>
      <c r="BJ33" s="42">
        <v>2034.1</v>
      </c>
      <c r="BK33" s="42">
        <v>2034.1</v>
      </c>
      <c r="BL33" s="83">
        <f t="shared" si="8"/>
        <v>100</v>
      </c>
      <c r="BM33" s="247"/>
      <c r="BN33" s="42"/>
      <c r="BO33" s="42"/>
      <c r="BP33" s="83" t="e">
        <f t="shared" si="9"/>
        <v>#DIV/0!</v>
      </c>
      <c r="BQ33" s="247"/>
      <c r="BR33" s="42"/>
      <c r="BS33" s="42"/>
      <c r="BT33" s="83" t="e">
        <f t="shared" si="10"/>
        <v>#DIV/0!</v>
      </c>
      <c r="BU33" s="247"/>
      <c r="BV33" s="42"/>
      <c r="BW33" s="42"/>
      <c r="BX33" s="83" t="e">
        <f t="shared" si="11"/>
        <v>#DIV/0!</v>
      </c>
      <c r="BY33" s="247"/>
      <c r="BZ33" s="42">
        <v>346</v>
      </c>
      <c r="CA33" s="42">
        <v>346</v>
      </c>
      <c r="CB33" s="83">
        <f t="shared" si="12"/>
        <v>100</v>
      </c>
      <c r="CC33" s="247"/>
      <c r="CD33" s="42"/>
      <c r="CE33" s="42"/>
      <c r="CF33" s="441" t="e">
        <f t="shared" si="13"/>
        <v>#DIV/0!</v>
      </c>
      <c r="CG33" s="247"/>
      <c r="CH33" s="42"/>
      <c r="CI33" s="42"/>
      <c r="CJ33" s="441" t="e">
        <f t="shared" si="25"/>
        <v>#DIV/0!</v>
      </c>
      <c r="CK33" s="247"/>
      <c r="CL33" s="42"/>
      <c r="CM33" s="42"/>
      <c r="CN33" s="441" t="e">
        <f t="shared" si="14"/>
        <v>#DIV/0!</v>
      </c>
      <c r="CO33" s="247"/>
      <c r="CP33" s="42"/>
      <c r="CQ33" s="201"/>
      <c r="CR33" s="441" t="e">
        <f t="shared" si="15"/>
        <v>#DIV/0!</v>
      </c>
      <c r="CS33" s="280"/>
      <c r="CT33" s="83"/>
      <c r="CU33" s="83"/>
      <c r="CV33" s="441" t="e">
        <f t="shared" si="26"/>
        <v>#DIV/0!</v>
      </c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</row>
    <row r="34" spans="1:275" s="10" customFormat="1" ht="66" customHeight="1" x14ac:dyDescent="0.2">
      <c r="A34" s="107" t="s">
        <v>213</v>
      </c>
      <c r="B34" s="25" t="s">
        <v>173</v>
      </c>
      <c r="C34" s="12" t="s">
        <v>69</v>
      </c>
      <c r="D34" s="12" t="s">
        <v>0</v>
      </c>
      <c r="E34" s="12" t="s">
        <v>14</v>
      </c>
      <c r="F34" s="12" t="s">
        <v>174</v>
      </c>
      <c r="G34" s="12" t="s">
        <v>6</v>
      </c>
      <c r="H34" s="124" t="s">
        <v>4</v>
      </c>
      <c r="I34" s="163">
        <f t="shared" si="16"/>
        <v>452.3</v>
      </c>
      <c r="J34" s="163">
        <f t="shared" si="17"/>
        <v>452.3</v>
      </c>
      <c r="K34" s="300">
        <f t="shared" si="18"/>
        <v>0</v>
      </c>
      <c r="L34" s="159">
        <f t="shared" si="1"/>
        <v>0</v>
      </c>
      <c r="M34" s="222">
        <v>31.3</v>
      </c>
      <c r="N34" s="138">
        <v>31.3</v>
      </c>
      <c r="O34" s="138"/>
      <c r="P34" s="159">
        <f t="shared" si="19"/>
        <v>0</v>
      </c>
      <c r="Q34" s="247">
        <v>12.9</v>
      </c>
      <c r="R34" s="42">
        <v>12.9</v>
      </c>
      <c r="S34" s="42"/>
      <c r="T34" s="201">
        <f t="shared" si="20"/>
        <v>0</v>
      </c>
      <c r="U34" s="247">
        <v>12.4</v>
      </c>
      <c r="V34" s="138">
        <v>12.4</v>
      </c>
      <c r="W34" s="138"/>
      <c r="X34" s="159">
        <f t="shared" si="21"/>
        <v>0</v>
      </c>
      <c r="Y34" s="247">
        <v>12.9</v>
      </c>
      <c r="Z34" s="42">
        <v>12.9</v>
      </c>
      <c r="AA34" s="42"/>
      <c r="AB34" s="83">
        <f t="shared" si="22"/>
        <v>0</v>
      </c>
      <c r="AC34" s="247">
        <v>12.9</v>
      </c>
      <c r="AD34" s="42">
        <v>12.9</v>
      </c>
      <c r="AE34" s="42"/>
      <c r="AF34" s="83">
        <f t="shared" si="23"/>
        <v>0</v>
      </c>
      <c r="AG34" s="247">
        <v>13.4</v>
      </c>
      <c r="AH34" s="138">
        <v>13.4</v>
      </c>
      <c r="AI34" s="138"/>
      <c r="AJ34" s="159">
        <f t="shared" si="24"/>
        <v>0</v>
      </c>
      <c r="AK34" s="247">
        <v>11.9</v>
      </c>
      <c r="AL34" s="42">
        <v>11.9</v>
      </c>
      <c r="AM34" s="42"/>
      <c r="AN34" s="83">
        <f t="shared" si="2"/>
        <v>0</v>
      </c>
      <c r="AO34" s="247">
        <v>13.8</v>
      </c>
      <c r="AP34" s="42">
        <v>13.8</v>
      </c>
      <c r="AQ34" s="42"/>
      <c r="AR34" s="83">
        <f t="shared" si="3"/>
        <v>0</v>
      </c>
      <c r="AS34" s="247">
        <v>11.9</v>
      </c>
      <c r="AT34" s="42">
        <v>11.9</v>
      </c>
      <c r="AU34" s="42"/>
      <c r="AV34" s="83">
        <f t="shared" si="4"/>
        <v>0</v>
      </c>
      <c r="AW34" s="247">
        <v>12.9</v>
      </c>
      <c r="AX34" s="42">
        <v>12.9</v>
      </c>
      <c r="AY34" s="42"/>
      <c r="AZ34" s="83">
        <f t="shared" si="5"/>
        <v>0</v>
      </c>
      <c r="BA34" s="247">
        <v>13.3</v>
      </c>
      <c r="BB34" s="42">
        <v>13.3</v>
      </c>
      <c r="BC34" s="42"/>
      <c r="BD34" s="83">
        <f t="shared" si="6"/>
        <v>0</v>
      </c>
      <c r="BE34" s="247">
        <v>9.6999999999999993</v>
      </c>
      <c r="BF34" s="42">
        <v>9.6999999999999993</v>
      </c>
      <c r="BG34" s="42"/>
      <c r="BH34" s="83">
        <f t="shared" si="7"/>
        <v>0</v>
      </c>
      <c r="BI34" s="247">
        <v>18.7</v>
      </c>
      <c r="BJ34" s="42">
        <v>18.7</v>
      </c>
      <c r="BK34" s="42"/>
      <c r="BL34" s="83">
        <f t="shared" si="8"/>
        <v>0</v>
      </c>
      <c r="BM34" s="247">
        <v>19.100000000000001</v>
      </c>
      <c r="BN34" s="42">
        <v>19.100000000000001</v>
      </c>
      <c r="BO34" s="42"/>
      <c r="BP34" s="83">
        <f t="shared" si="9"/>
        <v>0</v>
      </c>
      <c r="BQ34" s="247">
        <v>54.2</v>
      </c>
      <c r="BR34" s="42">
        <v>54.2</v>
      </c>
      <c r="BS34" s="42"/>
      <c r="BT34" s="83">
        <f t="shared" si="10"/>
        <v>0</v>
      </c>
      <c r="BU34" s="247">
        <v>29.9</v>
      </c>
      <c r="BV34" s="42">
        <v>29.9</v>
      </c>
      <c r="BW34" s="42"/>
      <c r="BX34" s="83">
        <f t="shared" si="11"/>
        <v>0</v>
      </c>
      <c r="BY34" s="247">
        <v>12.9</v>
      </c>
      <c r="BZ34" s="42">
        <v>12.9</v>
      </c>
      <c r="CA34" s="42"/>
      <c r="CB34" s="83">
        <f t="shared" si="12"/>
        <v>0</v>
      </c>
      <c r="CC34" s="247">
        <v>36.4</v>
      </c>
      <c r="CD34" s="42">
        <v>36.4</v>
      </c>
      <c r="CE34" s="42"/>
      <c r="CF34" s="83">
        <f t="shared" si="13"/>
        <v>0</v>
      </c>
      <c r="CG34" s="247">
        <v>13.8</v>
      </c>
      <c r="CH34" s="42">
        <v>13.8</v>
      </c>
      <c r="CI34" s="42"/>
      <c r="CJ34" s="83">
        <f t="shared" si="25"/>
        <v>0</v>
      </c>
      <c r="CK34" s="247">
        <v>47.6</v>
      </c>
      <c r="CL34" s="42">
        <v>47.6</v>
      </c>
      <c r="CM34" s="42"/>
      <c r="CN34" s="83">
        <f t="shared" si="14"/>
        <v>0</v>
      </c>
      <c r="CO34" s="247">
        <v>31.3</v>
      </c>
      <c r="CP34" s="42">
        <v>31.3</v>
      </c>
      <c r="CQ34" s="201"/>
      <c r="CR34" s="83">
        <f t="shared" si="15"/>
        <v>0</v>
      </c>
      <c r="CS34" s="280">
        <v>19.100000000000001</v>
      </c>
      <c r="CT34" s="83">
        <v>19.100000000000001</v>
      </c>
      <c r="CU34" s="83"/>
      <c r="CV34" s="83">
        <f t="shared" si="26"/>
        <v>0</v>
      </c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</row>
    <row r="35" spans="1:275" s="4" customFormat="1" ht="34.5" customHeight="1" x14ac:dyDescent="0.2">
      <c r="A35" s="108" t="s">
        <v>157</v>
      </c>
      <c r="B35" s="34" t="s">
        <v>118</v>
      </c>
      <c r="C35" s="33" t="s">
        <v>72</v>
      </c>
      <c r="D35" s="33" t="s">
        <v>23</v>
      </c>
      <c r="E35" s="33" t="s">
        <v>23</v>
      </c>
      <c r="F35" s="33" t="s">
        <v>28</v>
      </c>
      <c r="G35" s="12" t="s">
        <v>6</v>
      </c>
      <c r="H35" s="124" t="s">
        <v>4</v>
      </c>
      <c r="I35" s="163">
        <f t="shared" si="16"/>
        <v>22075</v>
      </c>
      <c r="J35" s="163">
        <f t="shared" si="17"/>
        <v>22075</v>
      </c>
      <c r="K35" s="300">
        <f t="shared" si="18"/>
        <v>22075</v>
      </c>
      <c r="L35" s="159">
        <f t="shared" si="1"/>
        <v>100</v>
      </c>
      <c r="M35" s="222">
        <v>1503</v>
      </c>
      <c r="N35" s="138">
        <v>1503</v>
      </c>
      <c r="O35" s="138">
        <v>1503</v>
      </c>
      <c r="P35" s="159">
        <f t="shared" si="19"/>
        <v>100</v>
      </c>
      <c r="Q35" s="247">
        <v>366</v>
      </c>
      <c r="R35" s="42">
        <v>366</v>
      </c>
      <c r="S35" s="42">
        <v>366</v>
      </c>
      <c r="T35" s="201">
        <f t="shared" si="20"/>
        <v>100</v>
      </c>
      <c r="U35" s="247">
        <v>287</v>
      </c>
      <c r="V35" s="138">
        <v>287</v>
      </c>
      <c r="W35" s="138">
        <v>287</v>
      </c>
      <c r="X35" s="159">
        <f t="shared" si="21"/>
        <v>100</v>
      </c>
      <c r="Y35" s="247">
        <v>514</v>
      </c>
      <c r="Z35" s="42">
        <v>514</v>
      </c>
      <c r="AA35" s="42">
        <v>514</v>
      </c>
      <c r="AB35" s="83">
        <f t="shared" si="22"/>
        <v>100</v>
      </c>
      <c r="AC35" s="247">
        <v>366</v>
      </c>
      <c r="AD35" s="42">
        <v>366</v>
      </c>
      <c r="AE35" s="42">
        <v>366</v>
      </c>
      <c r="AF35" s="83">
        <f t="shared" si="23"/>
        <v>100</v>
      </c>
      <c r="AG35" s="247">
        <v>512</v>
      </c>
      <c r="AH35" s="138">
        <v>512</v>
      </c>
      <c r="AI35" s="138">
        <v>512</v>
      </c>
      <c r="AJ35" s="159">
        <f t="shared" si="24"/>
        <v>100</v>
      </c>
      <c r="AK35" s="247">
        <v>210</v>
      </c>
      <c r="AL35" s="42">
        <v>210</v>
      </c>
      <c r="AM35" s="42">
        <v>210</v>
      </c>
      <c r="AN35" s="83">
        <f t="shared" si="2"/>
        <v>100</v>
      </c>
      <c r="AO35" s="247">
        <v>582</v>
      </c>
      <c r="AP35" s="42">
        <v>582</v>
      </c>
      <c r="AQ35" s="42">
        <v>582</v>
      </c>
      <c r="AR35" s="83">
        <f t="shared" si="3"/>
        <v>100</v>
      </c>
      <c r="AS35" s="247">
        <v>265</v>
      </c>
      <c r="AT35" s="42">
        <v>265</v>
      </c>
      <c r="AU35" s="42">
        <v>265</v>
      </c>
      <c r="AV35" s="83">
        <f t="shared" si="4"/>
        <v>100</v>
      </c>
      <c r="AW35" s="247">
        <v>391</v>
      </c>
      <c r="AX35" s="42">
        <v>391</v>
      </c>
      <c r="AY35" s="42">
        <v>391</v>
      </c>
      <c r="AZ35" s="83">
        <f t="shared" si="5"/>
        <v>100</v>
      </c>
      <c r="BA35" s="247">
        <v>542</v>
      </c>
      <c r="BB35" s="42">
        <v>542</v>
      </c>
      <c r="BC35" s="42">
        <v>542</v>
      </c>
      <c r="BD35" s="83">
        <f t="shared" si="6"/>
        <v>100</v>
      </c>
      <c r="BE35" s="247">
        <v>385</v>
      </c>
      <c r="BF35" s="42">
        <v>385</v>
      </c>
      <c r="BG35" s="42">
        <v>385</v>
      </c>
      <c r="BH35" s="83">
        <f t="shared" si="7"/>
        <v>100</v>
      </c>
      <c r="BI35" s="247">
        <v>516</v>
      </c>
      <c r="BJ35" s="42">
        <v>516</v>
      </c>
      <c r="BK35" s="42">
        <v>516</v>
      </c>
      <c r="BL35" s="83">
        <f t="shared" si="8"/>
        <v>100</v>
      </c>
      <c r="BM35" s="247">
        <v>939</v>
      </c>
      <c r="BN35" s="42">
        <v>939</v>
      </c>
      <c r="BO35" s="42">
        <v>939</v>
      </c>
      <c r="BP35" s="83">
        <f t="shared" si="9"/>
        <v>100</v>
      </c>
      <c r="BQ35" s="247">
        <v>5036</v>
      </c>
      <c r="BR35" s="42">
        <v>5036</v>
      </c>
      <c r="BS35" s="42">
        <v>5036</v>
      </c>
      <c r="BT35" s="83">
        <f t="shared" si="10"/>
        <v>100</v>
      </c>
      <c r="BU35" s="247">
        <v>978</v>
      </c>
      <c r="BV35" s="42">
        <v>978</v>
      </c>
      <c r="BW35" s="42">
        <v>978</v>
      </c>
      <c r="BX35" s="83">
        <f t="shared" si="11"/>
        <v>100</v>
      </c>
      <c r="BY35" s="247">
        <v>425</v>
      </c>
      <c r="BZ35" s="42">
        <v>425</v>
      </c>
      <c r="CA35" s="42">
        <v>425</v>
      </c>
      <c r="CB35" s="83">
        <f t="shared" si="12"/>
        <v>100</v>
      </c>
      <c r="CC35" s="247">
        <v>1599</v>
      </c>
      <c r="CD35" s="42">
        <v>1599</v>
      </c>
      <c r="CE35" s="42">
        <v>1599</v>
      </c>
      <c r="CF35" s="83">
        <f t="shared" si="13"/>
        <v>100</v>
      </c>
      <c r="CG35" s="247">
        <v>636</v>
      </c>
      <c r="CH35" s="42">
        <v>636</v>
      </c>
      <c r="CI35" s="42">
        <v>636</v>
      </c>
      <c r="CJ35" s="83">
        <f t="shared" si="25"/>
        <v>100</v>
      </c>
      <c r="CK35" s="247">
        <v>3956</v>
      </c>
      <c r="CL35" s="42">
        <v>3956</v>
      </c>
      <c r="CM35" s="42">
        <v>3956</v>
      </c>
      <c r="CN35" s="83">
        <f t="shared" si="14"/>
        <v>100</v>
      </c>
      <c r="CO35" s="247">
        <v>1213</v>
      </c>
      <c r="CP35" s="42">
        <v>1213</v>
      </c>
      <c r="CQ35" s="201">
        <v>1213</v>
      </c>
      <c r="CR35" s="83">
        <f t="shared" si="15"/>
        <v>100</v>
      </c>
      <c r="CS35" s="280">
        <v>854</v>
      </c>
      <c r="CT35" s="83">
        <v>854</v>
      </c>
      <c r="CU35" s="83">
        <v>854</v>
      </c>
      <c r="CV35" s="83">
        <f t="shared" si="26"/>
        <v>100</v>
      </c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</row>
    <row r="36" spans="1:275" s="4" customFormat="1" ht="41.25" customHeight="1" x14ac:dyDescent="0.2">
      <c r="A36" s="108" t="s">
        <v>158</v>
      </c>
      <c r="B36" s="34" t="s">
        <v>118</v>
      </c>
      <c r="C36" s="33" t="s">
        <v>72</v>
      </c>
      <c r="D36" s="33" t="s">
        <v>33</v>
      </c>
      <c r="E36" s="33" t="s">
        <v>11</v>
      </c>
      <c r="F36" s="33" t="s">
        <v>50</v>
      </c>
      <c r="G36" s="12" t="s">
        <v>6</v>
      </c>
      <c r="H36" s="125" t="s">
        <v>4</v>
      </c>
      <c r="I36" s="163">
        <f t="shared" si="16"/>
        <v>375205</v>
      </c>
      <c r="J36" s="163">
        <f t="shared" si="17"/>
        <v>375205</v>
      </c>
      <c r="K36" s="300">
        <f t="shared" si="18"/>
        <v>317209</v>
      </c>
      <c r="L36" s="159">
        <f t="shared" si="1"/>
        <v>84.54</v>
      </c>
      <c r="M36" s="222">
        <v>34356</v>
      </c>
      <c r="N36" s="138">
        <v>34356</v>
      </c>
      <c r="O36" s="138">
        <v>31873</v>
      </c>
      <c r="P36" s="159">
        <f t="shared" si="19"/>
        <v>92.77</v>
      </c>
      <c r="Q36" s="247">
        <v>8247</v>
      </c>
      <c r="R36" s="42">
        <f>8247+200</f>
        <v>8447</v>
      </c>
      <c r="S36" s="42">
        <v>8307</v>
      </c>
      <c r="T36" s="201">
        <f t="shared" si="20"/>
        <v>98.34</v>
      </c>
      <c r="U36" s="247">
        <v>8078</v>
      </c>
      <c r="V36" s="138">
        <v>8078</v>
      </c>
      <c r="W36" s="138">
        <v>5948</v>
      </c>
      <c r="X36" s="159">
        <f t="shared" si="21"/>
        <v>73.63</v>
      </c>
      <c r="Y36" s="247">
        <v>8504</v>
      </c>
      <c r="Z36" s="42">
        <v>8504</v>
      </c>
      <c r="AA36" s="42">
        <v>8075</v>
      </c>
      <c r="AB36" s="83">
        <f t="shared" si="22"/>
        <v>94.96</v>
      </c>
      <c r="AC36" s="247">
        <v>9046</v>
      </c>
      <c r="AD36" s="42">
        <v>9046</v>
      </c>
      <c r="AE36" s="42">
        <v>7108</v>
      </c>
      <c r="AF36" s="83">
        <f t="shared" si="23"/>
        <v>78.58</v>
      </c>
      <c r="AG36" s="247">
        <v>14285</v>
      </c>
      <c r="AH36" s="138">
        <v>14285</v>
      </c>
      <c r="AI36" s="138">
        <v>11849</v>
      </c>
      <c r="AJ36" s="159">
        <f t="shared" si="24"/>
        <v>82.95</v>
      </c>
      <c r="AK36" s="247">
        <v>9896</v>
      </c>
      <c r="AL36" s="42">
        <v>9896</v>
      </c>
      <c r="AM36" s="42">
        <v>2730</v>
      </c>
      <c r="AN36" s="83">
        <f t="shared" si="2"/>
        <v>27.59</v>
      </c>
      <c r="AO36" s="247">
        <v>9683</v>
      </c>
      <c r="AP36" s="42">
        <v>9683</v>
      </c>
      <c r="AQ36" s="42">
        <v>7683</v>
      </c>
      <c r="AR36" s="83">
        <f t="shared" si="3"/>
        <v>79.349999999999994</v>
      </c>
      <c r="AS36" s="247">
        <v>7707</v>
      </c>
      <c r="AT36" s="42">
        <v>7707</v>
      </c>
      <c r="AU36" s="42">
        <v>5710</v>
      </c>
      <c r="AV36" s="83">
        <f t="shared" si="4"/>
        <v>74.09</v>
      </c>
      <c r="AW36" s="247">
        <v>11852</v>
      </c>
      <c r="AX36" s="42">
        <v>11852</v>
      </c>
      <c r="AY36" s="42">
        <v>9735</v>
      </c>
      <c r="AZ36" s="83">
        <f t="shared" si="5"/>
        <v>82.14</v>
      </c>
      <c r="BA36" s="247">
        <v>10433</v>
      </c>
      <c r="BB36" s="42">
        <v>10433</v>
      </c>
      <c r="BC36" s="42">
        <v>9161</v>
      </c>
      <c r="BD36" s="83">
        <f t="shared" si="6"/>
        <v>87.81</v>
      </c>
      <c r="BE36" s="247">
        <v>9657</v>
      </c>
      <c r="BF36" s="42">
        <v>9657</v>
      </c>
      <c r="BG36" s="42">
        <v>8170</v>
      </c>
      <c r="BH36" s="83">
        <f t="shared" si="7"/>
        <v>84.6</v>
      </c>
      <c r="BI36" s="247">
        <v>13986</v>
      </c>
      <c r="BJ36" s="42">
        <v>13986</v>
      </c>
      <c r="BK36" s="42">
        <v>13658</v>
      </c>
      <c r="BL36" s="83">
        <f t="shared" si="8"/>
        <v>97.65</v>
      </c>
      <c r="BM36" s="247">
        <v>12717</v>
      </c>
      <c r="BN36" s="42">
        <v>12717</v>
      </c>
      <c r="BO36" s="42">
        <v>10103</v>
      </c>
      <c r="BP36" s="83">
        <f t="shared" si="9"/>
        <v>79.44</v>
      </c>
      <c r="BQ36" s="247">
        <v>54853</v>
      </c>
      <c r="BR36" s="42">
        <v>54853</v>
      </c>
      <c r="BS36" s="42">
        <v>48364</v>
      </c>
      <c r="BT36" s="83">
        <f t="shared" si="10"/>
        <v>88.17</v>
      </c>
      <c r="BU36" s="247">
        <v>17506</v>
      </c>
      <c r="BV36" s="42">
        <v>17506</v>
      </c>
      <c r="BW36" s="42">
        <v>14425</v>
      </c>
      <c r="BX36" s="83">
        <f t="shared" si="11"/>
        <v>82.4</v>
      </c>
      <c r="BY36" s="247">
        <v>10303</v>
      </c>
      <c r="BZ36" s="42">
        <v>10303</v>
      </c>
      <c r="CA36" s="42">
        <v>8490</v>
      </c>
      <c r="CB36" s="83">
        <f t="shared" si="12"/>
        <v>82.4</v>
      </c>
      <c r="CC36" s="247">
        <v>24861</v>
      </c>
      <c r="CD36" s="42">
        <v>24861</v>
      </c>
      <c r="CE36" s="42">
        <v>19009</v>
      </c>
      <c r="CF36" s="83">
        <f t="shared" si="13"/>
        <v>76.459999999999994</v>
      </c>
      <c r="CG36" s="247">
        <v>10844</v>
      </c>
      <c r="CH36" s="42">
        <v>10844</v>
      </c>
      <c r="CI36" s="42">
        <v>9751</v>
      </c>
      <c r="CJ36" s="83">
        <f t="shared" si="25"/>
        <v>89.92</v>
      </c>
      <c r="CK36" s="247">
        <v>47332</v>
      </c>
      <c r="CL36" s="42">
        <v>47332</v>
      </c>
      <c r="CM36" s="42">
        <v>42866</v>
      </c>
      <c r="CN36" s="83">
        <f t="shared" si="14"/>
        <v>90.56</v>
      </c>
      <c r="CO36" s="247">
        <v>21461</v>
      </c>
      <c r="CP36" s="42">
        <v>21461</v>
      </c>
      <c r="CQ36" s="201">
        <v>19873</v>
      </c>
      <c r="CR36" s="83">
        <f t="shared" si="15"/>
        <v>92.6</v>
      </c>
      <c r="CS36" s="280">
        <v>19598</v>
      </c>
      <c r="CT36" s="83">
        <f>19598-200</f>
        <v>19398</v>
      </c>
      <c r="CU36" s="83">
        <v>14321</v>
      </c>
      <c r="CV36" s="83">
        <f t="shared" si="26"/>
        <v>73.83</v>
      </c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</row>
    <row r="37" spans="1:275" s="4" customFormat="1" ht="75" customHeight="1" x14ac:dyDescent="0.2">
      <c r="A37" s="109" t="s">
        <v>159</v>
      </c>
      <c r="B37" s="34" t="s">
        <v>118</v>
      </c>
      <c r="C37" s="33" t="s">
        <v>72</v>
      </c>
      <c r="D37" s="33" t="s">
        <v>33</v>
      </c>
      <c r="E37" s="33" t="s">
        <v>11</v>
      </c>
      <c r="F37" s="33" t="s">
        <v>41</v>
      </c>
      <c r="G37" s="12" t="s">
        <v>6</v>
      </c>
      <c r="H37" s="125" t="s">
        <v>4</v>
      </c>
      <c r="I37" s="163">
        <f t="shared" si="16"/>
        <v>6434</v>
      </c>
      <c r="J37" s="163">
        <f t="shared" si="17"/>
        <v>6434</v>
      </c>
      <c r="K37" s="300">
        <f t="shared" si="18"/>
        <v>3062</v>
      </c>
      <c r="L37" s="232">
        <f t="shared" si="1"/>
        <v>47.59</v>
      </c>
      <c r="M37" s="222">
        <v>316</v>
      </c>
      <c r="N37" s="141">
        <v>316</v>
      </c>
      <c r="O37" s="141">
        <v>153</v>
      </c>
      <c r="P37" s="232">
        <f t="shared" si="19"/>
        <v>48.42</v>
      </c>
      <c r="Q37" s="249">
        <v>76</v>
      </c>
      <c r="R37" s="42">
        <v>76</v>
      </c>
      <c r="S37" s="42">
        <v>51</v>
      </c>
      <c r="T37" s="201">
        <f t="shared" si="20"/>
        <v>67.11</v>
      </c>
      <c r="U37" s="247">
        <v>170</v>
      </c>
      <c r="V37" s="138">
        <v>170</v>
      </c>
      <c r="W37" s="138">
        <v>72</v>
      </c>
      <c r="X37" s="159">
        <f t="shared" si="21"/>
        <v>42.35</v>
      </c>
      <c r="Y37" s="247">
        <v>149</v>
      </c>
      <c r="Z37" s="42">
        <v>149</v>
      </c>
      <c r="AA37" s="42">
        <v>68</v>
      </c>
      <c r="AB37" s="83">
        <f t="shared" si="22"/>
        <v>45.64</v>
      </c>
      <c r="AC37" s="247">
        <v>120</v>
      </c>
      <c r="AD37" s="42">
        <v>120</v>
      </c>
      <c r="AE37" s="42">
        <v>52</v>
      </c>
      <c r="AF37" s="83">
        <f t="shared" si="23"/>
        <v>43.33</v>
      </c>
      <c r="AG37" s="247">
        <v>137</v>
      </c>
      <c r="AH37" s="138">
        <v>137</v>
      </c>
      <c r="AI37" s="138">
        <v>62</v>
      </c>
      <c r="AJ37" s="159">
        <f t="shared" si="24"/>
        <v>45.26</v>
      </c>
      <c r="AK37" s="247">
        <v>53</v>
      </c>
      <c r="AL37" s="42">
        <v>53</v>
      </c>
      <c r="AM37" s="42">
        <v>24</v>
      </c>
      <c r="AN37" s="83">
        <f t="shared" si="2"/>
        <v>45.28</v>
      </c>
      <c r="AO37" s="247">
        <v>380</v>
      </c>
      <c r="AP37" s="42">
        <v>380</v>
      </c>
      <c r="AQ37" s="42">
        <v>178</v>
      </c>
      <c r="AR37" s="83">
        <f t="shared" si="3"/>
        <v>46.84</v>
      </c>
      <c r="AS37" s="247">
        <v>126</v>
      </c>
      <c r="AT37" s="42">
        <v>126</v>
      </c>
      <c r="AU37" s="42">
        <v>49</v>
      </c>
      <c r="AV37" s="83">
        <f t="shared" si="4"/>
        <v>38.89</v>
      </c>
      <c r="AW37" s="247">
        <v>152</v>
      </c>
      <c r="AX37" s="42">
        <v>152</v>
      </c>
      <c r="AY37" s="42">
        <v>71</v>
      </c>
      <c r="AZ37" s="83">
        <f t="shared" si="5"/>
        <v>46.71</v>
      </c>
      <c r="BA37" s="247">
        <v>140</v>
      </c>
      <c r="BB37" s="42">
        <v>140</v>
      </c>
      <c r="BC37" s="42">
        <v>34</v>
      </c>
      <c r="BD37" s="83">
        <f t="shared" si="6"/>
        <v>24.29</v>
      </c>
      <c r="BE37" s="247">
        <v>172</v>
      </c>
      <c r="BF37" s="42">
        <v>172</v>
      </c>
      <c r="BG37" s="42">
        <v>84</v>
      </c>
      <c r="BH37" s="83">
        <f t="shared" si="7"/>
        <v>48.84</v>
      </c>
      <c r="BI37" s="247">
        <v>167</v>
      </c>
      <c r="BJ37" s="42">
        <v>167</v>
      </c>
      <c r="BK37" s="42">
        <v>78</v>
      </c>
      <c r="BL37" s="83">
        <f t="shared" si="8"/>
        <v>46.71</v>
      </c>
      <c r="BM37" s="247">
        <v>281</v>
      </c>
      <c r="BN37" s="42">
        <v>281</v>
      </c>
      <c r="BO37" s="42">
        <v>134</v>
      </c>
      <c r="BP37" s="83">
        <f t="shared" si="9"/>
        <v>47.69</v>
      </c>
      <c r="BQ37" s="247">
        <v>1661</v>
      </c>
      <c r="BR37" s="42">
        <v>1661</v>
      </c>
      <c r="BS37" s="42">
        <v>866</v>
      </c>
      <c r="BT37" s="83">
        <f t="shared" si="10"/>
        <v>52.14</v>
      </c>
      <c r="BU37" s="247">
        <v>322</v>
      </c>
      <c r="BV37" s="42">
        <v>322</v>
      </c>
      <c r="BW37" s="42">
        <v>136</v>
      </c>
      <c r="BX37" s="83">
        <f t="shared" si="11"/>
        <v>42.24</v>
      </c>
      <c r="BY37" s="247">
        <v>132</v>
      </c>
      <c r="BZ37" s="42">
        <v>132</v>
      </c>
      <c r="CA37" s="42">
        <v>56</v>
      </c>
      <c r="CB37" s="83">
        <f t="shared" si="12"/>
        <v>42.42</v>
      </c>
      <c r="CC37" s="247">
        <v>468</v>
      </c>
      <c r="CD37" s="42">
        <v>468</v>
      </c>
      <c r="CE37" s="42">
        <v>187</v>
      </c>
      <c r="CF37" s="83">
        <f t="shared" si="13"/>
        <v>39.96</v>
      </c>
      <c r="CG37" s="247">
        <v>167</v>
      </c>
      <c r="CH37" s="42">
        <v>167</v>
      </c>
      <c r="CI37" s="42">
        <v>92</v>
      </c>
      <c r="CJ37" s="83">
        <f t="shared" si="25"/>
        <v>55.09</v>
      </c>
      <c r="CK37" s="247">
        <v>745</v>
      </c>
      <c r="CL37" s="42">
        <v>745</v>
      </c>
      <c r="CM37" s="42">
        <v>354</v>
      </c>
      <c r="CN37" s="83">
        <f t="shared" si="14"/>
        <v>47.52</v>
      </c>
      <c r="CO37" s="247">
        <v>447</v>
      </c>
      <c r="CP37" s="42">
        <v>447</v>
      </c>
      <c r="CQ37" s="201">
        <v>231</v>
      </c>
      <c r="CR37" s="83">
        <f t="shared" si="15"/>
        <v>51.68</v>
      </c>
      <c r="CS37" s="280">
        <v>53</v>
      </c>
      <c r="CT37" s="83">
        <v>53</v>
      </c>
      <c r="CU37" s="83">
        <v>30</v>
      </c>
      <c r="CV37" s="83">
        <f t="shared" si="26"/>
        <v>56.6</v>
      </c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</row>
    <row r="38" spans="1:275" s="6" customFormat="1" ht="42.75" customHeight="1" x14ac:dyDescent="0.2">
      <c r="A38" s="195" t="s">
        <v>160</v>
      </c>
      <c r="B38" s="34" t="s">
        <v>49</v>
      </c>
      <c r="C38" s="9" t="s">
        <v>72</v>
      </c>
      <c r="D38" s="9" t="s">
        <v>33</v>
      </c>
      <c r="E38" s="9" t="s">
        <v>1</v>
      </c>
      <c r="F38" s="9" t="s">
        <v>258</v>
      </c>
      <c r="G38" s="9" t="s">
        <v>6</v>
      </c>
      <c r="H38" s="125" t="s">
        <v>4</v>
      </c>
      <c r="I38" s="163">
        <f t="shared" si="16"/>
        <v>752345.3</v>
      </c>
      <c r="J38" s="163">
        <f t="shared" si="17"/>
        <v>732135.6</v>
      </c>
      <c r="K38" s="300">
        <f t="shared" si="18"/>
        <v>717911</v>
      </c>
      <c r="L38" s="189">
        <v>98.35</v>
      </c>
      <c r="M38" s="222">
        <v>78413</v>
      </c>
      <c r="N38" s="139">
        <v>80213</v>
      </c>
      <c r="O38" s="139">
        <v>78886</v>
      </c>
      <c r="P38" s="189">
        <v>98.35</v>
      </c>
      <c r="Q38" s="224">
        <v>17186</v>
      </c>
      <c r="R38" s="23">
        <v>15121</v>
      </c>
      <c r="S38" s="23">
        <v>14811</v>
      </c>
      <c r="T38" s="202">
        <v>97.95</v>
      </c>
      <c r="U38" s="224">
        <v>15038</v>
      </c>
      <c r="V38" s="139">
        <v>14038</v>
      </c>
      <c r="W38" s="139">
        <v>35340</v>
      </c>
      <c r="X38" s="189">
        <v>251.75</v>
      </c>
      <c r="Y38" s="224">
        <v>17616</v>
      </c>
      <c r="Z38" s="23">
        <v>15751</v>
      </c>
      <c r="AA38" s="23">
        <v>15241</v>
      </c>
      <c r="AB38" s="101">
        <v>96.76</v>
      </c>
      <c r="AC38" s="224">
        <v>17938</v>
      </c>
      <c r="AD38" s="23">
        <v>15178</v>
      </c>
      <c r="AE38" s="23">
        <v>15020</v>
      </c>
      <c r="AF38" s="101">
        <v>98.96</v>
      </c>
      <c r="AG38" s="224">
        <v>20946</v>
      </c>
      <c r="AH38" s="139">
        <v>21661</v>
      </c>
      <c r="AI38" s="139">
        <v>21396</v>
      </c>
      <c r="AJ38" s="189">
        <v>98.78</v>
      </c>
      <c r="AK38" s="224">
        <v>6875</v>
      </c>
      <c r="AL38" s="23">
        <v>8426</v>
      </c>
      <c r="AM38" s="23">
        <v>8136</v>
      </c>
      <c r="AN38" s="101">
        <v>96.56</v>
      </c>
      <c r="AO38" s="224">
        <v>18046</v>
      </c>
      <c r="AP38" s="23">
        <v>17356</v>
      </c>
      <c r="AQ38" s="23">
        <v>17026</v>
      </c>
      <c r="AR38" s="101">
        <v>98.1</v>
      </c>
      <c r="AS38" s="224">
        <v>11923</v>
      </c>
      <c r="AT38" s="23">
        <v>11869</v>
      </c>
      <c r="AU38" s="23">
        <v>11688</v>
      </c>
      <c r="AV38" s="101">
        <v>98.48</v>
      </c>
      <c r="AW38" s="224">
        <v>20731</v>
      </c>
      <c r="AX38" s="23">
        <v>18126</v>
      </c>
      <c r="AY38" s="23">
        <v>17727</v>
      </c>
      <c r="AZ38" s="101">
        <v>97.8</v>
      </c>
      <c r="BA38" s="224">
        <v>23094</v>
      </c>
      <c r="BB38" s="23">
        <v>19034</v>
      </c>
      <c r="BC38" s="23">
        <v>18503</v>
      </c>
      <c r="BD38" s="101">
        <v>97.21</v>
      </c>
      <c r="BE38" s="224">
        <v>17724</v>
      </c>
      <c r="BF38" s="23">
        <v>15409</v>
      </c>
      <c r="BG38" s="23">
        <v>15026</v>
      </c>
      <c r="BH38" s="101">
        <v>97.51</v>
      </c>
      <c r="BI38" s="224">
        <v>23739</v>
      </c>
      <c r="BJ38" s="23">
        <v>22559</v>
      </c>
      <c r="BK38" s="23">
        <v>22311</v>
      </c>
      <c r="BL38" s="101">
        <v>98.9</v>
      </c>
      <c r="BM38" s="224">
        <v>37058</v>
      </c>
      <c r="BN38" s="23">
        <v>32953</v>
      </c>
      <c r="BO38" s="23">
        <v>31788</v>
      </c>
      <c r="BP38" s="101">
        <v>96.46</v>
      </c>
      <c r="BQ38" s="224">
        <v>98822</v>
      </c>
      <c r="BR38" s="23">
        <v>97322</v>
      </c>
      <c r="BS38" s="23">
        <v>96016</v>
      </c>
      <c r="BT38" s="101">
        <v>98.66</v>
      </c>
      <c r="BU38" s="224">
        <v>40818</v>
      </c>
      <c r="BV38" s="23">
        <v>35730</v>
      </c>
      <c r="BW38" s="23">
        <v>13658</v>
      </c>
      <c r="BX38" s="101">
        <v>38.229999999999997</v>
      </c>
      <c r="BY38" s="224">
        <v>19120</v>
      </c>
      <c r="BZ38" s="23">
        <v>17620</v>
      </c>
      <c r="CA38" s="23">
        <v>17073</v>
      </c>
      <c r="CB38" s="101">
        <v>96.9</v>
      </c>
      <c r="CC38" s="224">
        <v>52741</v>
      </c>
      <c r="CD38" s="23">
        <v>51326</v>
      </c>
      <c r="CE38" s="23">
        <v>50685</v>
      </c>
      <c r="CF38" s="101">
        <v>98.75</v>
      </c>
      <c r="CG38" s="224">
        <v>21161</v>
      </c>
      <c r="CH38" s="23">
        <v>22166</v>
      </c>
      <c r="CI38" s="23">
        <v>21886</v>
      </c>
      <c r="CJ38" s="101">
        <v>98.74</v>
      </c>
      <c r="CK38" s="224">
        <v>120314</v>
      </c>
      <c r="CL38" s="23">
        <v>119588.3</v>
      </c>
      <c r="CM38" s="23">
        <v>118091</v>
      </c>
      <c r="CN38" s="101">
        <v>98.75</v>
      </c>
      <c r="CO38" s="224">
        <v>40818</v>
      </c>
      <c r="CP38" s="23">
        <v>45828</v>
      </c>
      <c r="CQ38" s="202">
        <v>44274</v>
      </c>
      <c r="CR38" s="101">
        <v>96.61</v>
      </c>
      <c r="CS38" s="281">
        <v>32224.3</v>
      </c>
      <c r="CT38" s="101">
        <v>34861.300000000003</v>
      </c>
      <c r="CU38" s="101">
        <v>33329</v>
      </c>
      <c r="CV38" s="101">
        <f t="shared" si="26"/>
        <v>95.6</v>
      </c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</row>
    <row r="39" spans="1:275" s="6" customFormat="1" ht="75.75" customHeight="1" x14ac:dyDescent="0.2">
      <c r="A39" s="349" t="s">
        <v>161</v>
      </c>
      <c r="B39" s="34" t="s">
        <v>118</v>
      </c>
      <c r="C39" s="12" t="s">
        <v>72</v>
      </c>
      <c r="D39" s="12" t="s">
        <v>33</v>
      </c>
      <c r="E39" s="12" t="s">
        <v>1</v>
      </c>
      <c r="F39" s="12" t="s">
        <v>55</v>
      </c>
      <c r="G39" s="12" t="s">
        <v>6</v>
      </c>
      <c r="H39" s="125" t="s">
        <v>4</v>
      </c>
      <c r="I39" s="163">
        <f t="shared" si="16"/>
        <v>70723</v>
      </c>
      <c r="J39" s="163">
        <f t="shared" si="17"/>
        <v>70723</v>
      </c>
      <c r="K39" s="300">
        <f t="shared" si="18"/>
        <v>53710</v>
      </c>
      <c r="L39" s="189">
        <f t="shared" si="1"/>
        <v>75.94</v>
      </c>
      <c r="M39" s="222">
        <v>9670</v>
      </c>
      <c r="N39" s="139">
        <v>9670</v>
      </c>
      <c r="O39" s="139">
        <v>7645</v>
      </c>
      <c r="P39" s="189">
        <f t="shared" si="19"/>
        <v>79.06</v>
      </c>
      <c r="Q39" s="224">
        <v>1574</v>
      </c>
      <c r="R39" s="23">
        <v>1574</v>
      </c>
      <c r="S39" s="23">
        <v>1284</v>
      </c>
      <c r="T39" s="202">
        <f t="shared" si="20"/>
        <v>81.58</v>
      </c>
      <c r="U39" s="224">
        <v>562</v>
      </c>
      <c r="V39" s="139">
        <v>1340</v>
      </c>
      <c r="W39" s="139">
        <v>949</v>
      </c>
      <c r="X39" s="189">
        <f t="shared" si="21"/>
        <v>70.819999999999993</v>
      </c>
      <c r="Y39" s="224">
        <v>843</v>
      </c>
      <c r="Z39" s="23">
        <v>1177</v>
      </c>
      <c r="AA39" s="23">
        <v>1160</v>
      </c>
      <c r="AB39" s="101">
        <f t="shared" si="22"/>
        <v>98.56</v>
      </c>
      <c r="AC39" s="224">
        <v>675</v>
      </c>
      <c r="AD39" s="23">
        <v>1284</v>
      </c>
      <c r="AE39" s="23">
        <v>1060</v>
      </c>
      <c r="AF39" s="101">
        <f t="shared" si="23"/>
        <v>82.55</v>
      </c>
      <c r="AG39" s="224">
        <v>2249</v>
      </c>
      <c r="AH39" s="139">
        <v>2359</v>
      </c>
      <c r="AI39" s="139">
        <v>2105</v>
      </c>
      <c r="AJ39" s="189">
        <f t="shared" si="24"/>
        <v>89.23</v>
      </c>
      <c r="AK39" s="224">
        <v>618</v>
      </c>
      <c r="AL39" s="23">
        <v>618</v>
      </c>
      <c r="AM39" s="23">
        <v>611</v>
      </c>
      <c r="AN39" s="101">
        <f t="shared" si="2"/>
        <v>98.87</v>
      </c>
      <c r="AO39" s="224">
        <v>1405</v>
      </c>
      <c r="AP39" s="23">
        <v>1405</v>
      </c>
      <c r="AQ39" s="23">
        <v>1116</v>
      </c>
      <c r="AR39" s="101">
        <f t="shared" si="3"/>
        <v>79.430000000000007</v>
      </c>
      <c r="AS39" s="224">
        <v>506</v>
      </c>
      <c r="AT39" s="23">
        <v>1060</v>
      </c>
      <c r="AU39" s="23">
        <v>942</v>
      </c>
      <c r="AV39" s="101">
        <f t="shared" si="4"/>
        <v>88.87</v>
      </c>
      <c r="AW39" s="224">
        <v>2249</v>
      </c>
      <c r="AX39" s="23">
        <v>1805</v>
      </c>
      <c r="AY39" s="23">
        <v>1685</v>
      </c>
      <c r="AZ39" s="101">
        <f t="shared" si="5"/>
        <v>93.35</v>
      </c>
      <c r="BA39" s="224">
        <v>1687</v>
      </c>
      <c r="BB39" s="23">
        <v>2234</v>
      </c>
      <c r="BC39" s="23">
        <v>2232</v>
      </c>
      <c r="BD39" s="101">
        <f t="shared" si="6"/>
        <v>99.91</v>
      </c>
      <c r="BE39" s="224">
        <v>1687</v>
      </c>
      <c r="BF39" s="23">
        <v>1687</v>
      </c>
      <c r="BG39" s="23">
        <v>1171</v>
      </c>
      <c r="BH39" s="101">
        <f t="shared" si="7"/>
        <v>69.41</v>
      </c>
      <c r="BI39" s="224">
        <v>2530</v>
      </c>
      <c r="BJ39" s="23">
        <v>2530</v>
      </c>
      <c r="BK39" s="23">
        <v>1563</v>
      </c>
      <c r="BL39" s="101">
        <f t="shared" si="8"/>
        <v>61.78</v>
      </c>
      <c r="BM39" s="224">
        <v>2811</v>
      </c>
      <c r="BN39" s="23">
        <v>2811</v>
      </c>
      <c r="BO39" s="23">
        <v>2343</v>
      </c>
      <c r="BP39" s="101">
        <f t="shared" si="9"/>
        <v>83.35</v>
      </c>
      <c r="BQ39" s="224">
        <v>8433</v>
      </c>
      <c r="BR39" s="23">
        <v>8084</v>
      </c>
      <c r="BS39" s="23">
        <v>6195</v>
      </c>
      <c r="BT39" s="101">
        <f t="shared" si="10"/>
        <v>76.63</v>
      </c>
      <c r="BU39" s="224">
        <v>5341</v>
      </c>
      <c r="BV39" s="23">
        <v>3841</v>
      </c>
      <c r="BW39" s="23">
        <v>2049</v>
      </c>
      <c r="BX39" s="101">
        <f t="shared" si="11"/>
        <v>53.35</v>
      </c>
      <c r="BY39" s="224">
        <v>2530</v>
      </c>
      <c r="BZ39" s="23">
        <v>2530</v>
      </c>
      <c r="CA39" s="23">
        <v>1551</v>
      </c>
      <c r="CB39" s="101">
        <f t="shared" si="12"/>
        <v>61.3</v>
      </c>
      <c r="CC39" s="224">
        <v>2249</v>
      </c>
      <c r="CD39" s="23">
        <v>3080</v>
      </c>
      <c r="CE39" s="23">
        <v>3069</v>
      </c>
      <c r="CF39" s="101">
        <f t="shared" si="13"/>
        <v>99.64</v>
      </c>
      <c r="CG39" s="224">
        <v>2530</v>
      </c>
      <c r="CH39" s="23">
        <v>2530</v>
      </c>
      <c r="CI39" s="23">
        <v>1228</v>
      </c>
      <c r="CJ39" s="101">
        <f t="shared" si="25"/>
        <v>48.54</v>
      </c>
      <c r="CK39" s="224">
        <v>10679</v>
      </c>
      <c r="CL39" s="23">
        <v>10369</v>
      </c>
      <c r="CM39" s="23">
        <v>7580</v>
      </c>
      <c r="CN39" s="101">
        <f t="shared" si="14"/>
        <v>73.099999999999994</v>
      </c>
      <c r="CO39" s="224">
        <v>5341</v>
      </c>
      <c r="CP39" s="23">
        <v>4405</v>
      </c>
      <c r="CQ39" s="202">
        <v>1932</v>
      </c>
      <c r="CR39" s="101">
        <f t="shared" si="15"/>
        <v>43.86</v>
      </c>
      <c r="CS39" s="281">
        <v>4554</v>
      </c>
      <c r="CT39" s="101">
        <v>4330</v>
      </c>
      <c r="CU39" s="101">
        <v>4240</v>
      </c>
      <c r="CV39" s="101">
        <f t="shared" si="26"/>
        <v>97.92</v>
      </c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</row>
    <row r="40" spans="1:275" s="6" customFormat="1" ht="49.5" customHeight="1" x14ac:dyDescent="0.2">
      <c r="A40" s="349" t="s">
        <v>162</v>
      </c>
      <c r="B40" s="34" t="s">
        <v>118</v>
      </c>
      <c r="C40" s="12" t="s">
        <v>72</v>
      </c>
      <c r="D40" s="12" t="s">
        <v>33</v>
      </c>
      <c r="E40" s="12" t="s">
        <v>11</v>
      </c>
      <c r="F40" s="12" t="s">
        <v>51</v>
      </c>
      <c r="G40" s="12" t="s">
        <v>6</v>
      </c>
      <c r="H40" s="125" t="s">
        <v>4</v>
      </c>
      <c r="I40" s="163">
        <f t="shared" si="16"/>
        <v>341769</v>
      </c>
      <c r="J40" s="163">
        <f t="shared" si="17"/>
        <v>341769</v>
      </c>
      <c r="K40" s="300">
        <f t="shared" si="18"/>
        <v>287703</v>
      </c>
      <c r="L40" s="189">
        <f t="shared" si="1"/>
        <v>84.18</v>
      </c>
      <c r="M40" s="222">
        <v>32349</v>
      </c>
      <c r="N40" s="139">
        <f>32349+800</f>
        <v>33149</v>
      </c>
      <c r="O40" s="139">
        <v>29583</v>
      </c>
      <c r="P40" s="189">
        <f t="shared" si="19"/>
        <v>89.24</v>
      </c>
      <c r="Q40" s="224">
        <v>6980</v>
      </c>
      <c r="R40" s="23">
        <v>6980</v>
      </c>
      <c r="S40" s="23">
        <v>6355</v>
      </c>
      <c r="T40" s="202">
        <f t="shared" si="20"/>
        <v>91.05</v>
      </c>
      <c r="U40" s="224">
        <v>6096</v>
      </c>
      <c r="V40" s="139">
        <v>6096</v>
      </c>
      <c r="W40" s="139">
        <v>4466</v>
      </c>
      <c r="X40" s="189">
        <f t="shared" si="21"/>
        <v>73.260000000000005</v>
      </c>
      <c r="Y40" s="224">
        <v>8142</v>
      </c>
      <c r="Z40" s="23">
        <v>8142</v>
      </c>
      <c r="AA40" s="23">
        <v>5965</v>
      </c>
      <c r="AB40" s="101">
        <f t="shared" si="22"/>
        <v>73.260000000000005</v>
      </c>
      <c r="AC40" s="224">
        <v>7249</v>
      </c>
      <c r="AD40" s="23">
        <v>7249</v>
      </c>
      <c r="AE40" s="23">
        <v>6011</v>
      </c>
      <c r="AF40" s="101">
        <f t="shared" si="23"/>
        <v>82.92</v>
      </c>
      <c r="AG40" s="224">
        <v>11866</v>
      </c>
      <c r="AH40" s="139">
        <v>11866</v>
      </c>
      <c r="AI40" s="139">
        <v>9093</v>
      </c>
      <c r="AJ40" s="189">
        <f t="shared" si="24"/>
        <v>76.63</v>
      </c>
      <c r="AK40" s="224">
        <v>4320</v>
      </c>
      <c r="AL40" s="23">
        <v>4320</v>
      </c>
      <c r="AM40" s="23">
        <v>3803</v>
      </c>
      <c r="AN40" s="101">
        <f t="shared" si="2"/>
        <v>88.03</v>
      </c>
      <c r="AO40" s="224">
        <v>9181</v>
      </c>
      <c r="AP40" s="23">
        <v>9181</v>
      </c>
      <c r="AQ40" s="23">
        <v>7918</v>
      </c>
      <c r="AR40" s="101">
        <f t="shared" si="3"/>
        <v>86.24</v>
      </c>
      <c r="AS40" s="224">
        <v>5858</v>
      </c>
      <c r="AT40" s="23">
        <v>5858</v>
      </c>
      <c r="AU40" s="23">
        <v>4963</v>
      </c>
      <c r="AV40" s="101">
        <f t="shared" si="4"/>
        <v>84.72</v>
      </c>
      <c r="AW40" s="224">
        <v>7914</v>
      </c>
      <c r="AX40" s="23">
        <v>7914</v>
      </c>
      <c r="AY40" s="23">
        <v>7766</v>
      </c>
      <c r="AZ40" s="101">
        <f t="shared" si="5"/>
        <v>98.13</v>
      </c>
      <c r="BA40" s="224">
        <v>10785</v>
      </c>
      <c r="BB40" s="23">
        <v>10785</v>
      </c>
      <c r="BC40" s="23">
        <v>10599</v>
      </c>
      <c r="BD40" s="101">
        <f t="shared" si="6"/>
        <v>98.28</v>
      </c>
      <c r="BE40" s="224">
        <v>7463</v>
      </c>
      <c r="BF40" s="23">
        <v>7463</v>
      </c>
      <c r="BG40" s="23">
        <v>6071</v>
      </c>
      <c r="BH40" s="101">
        <f t="shared" si="7"/>
        <v>81.349999999999994</v>
      </c>
      <c r="BI40" s="224">
        <v>11899</v>
      </c>
      <c r="BJ40" s="23">
        <v>11899</v>
      </c>
      <c r="BK40" s="23">
        <v>8908</v>
      </c>
      <c r="BL40" s="101">
        <f t="shared" si="8"/>
        <v>74.86</v>
      </c>
      <c r="BM40" s="224">
        <v>13689</v>
      </c>
      <c r="BN40" s="23">
        <f>13689+290</f>
        <v>13979</v>
      </c>
      <c r="BO40" s="23">
        <v>13533</v>
      </c>
      <c r="BP40" s="101">
        <f t="shared" si="9"/>
        <v>96.81</v>
      </c>
      <c r="BQ40" s="224">
        <v>55847</v>
      </c>
      <c r="BR40" s="23">
        <f>55847-2327</f>
        <v>53520</v>
      </c>
      <c r="BS40" s="23">
        <v>42561</v>
      </c>
      <c r="BT40" s="101">
        <f t="shared" si="10"/>
        <v>79.52</v>
      </c>
      <c r="BU40" s="224">
        <v>13474</v>
      </c>
      <c r="BV40" s="23">
        <f>13474+162</f>
        <v>13636</v>
      </c>
      <c r="BW40" s="23">
        <v>11557</v>
      </c>
      <c r="BX40" s="101">
        <f t="shared" si="11"/>
        <v>84.75</v>
      </c>
      <c r="BY40" s="224">
        <v>7730</v>
      </c>
      <c r="BZ40" s="23">
        <v>7730</v>
      </c>
      <c r="CA40" s="23">
        <v>6973</v>
      </c>
      <c r="CB40" s="101">
        <f t="shared" si="12"/>
        <v>90.21</v>
      </c>
      <c r="CC40" s="224">
        <v>23306</v>
      </c>
      <c r="CD40" s="23">
        <v>23306</v>
      </c>
      <c r="CE40" s="23">
        <v>17438</v>
      </c>
      <c r="CF40" s="101">
        <f t="shared" si="13"/>
        <v>74.819999999999993</v>
      </c>
      <c r="CG40" s="224">
        <v>8133</v>
      </c>
      <c r="CH40" s="23">
        <v>8133</v>
      </c>
      <c r="CI40" s="23">
        <v>7120</v>
      </c>
      <c r="CJ40" s="101">
        <f t="shared" si="25"/>
        <v>87.54</v>
      </c>
      <c r="CK40" s="224">
        <v>55276</v>
      </c>
      <c r="CL40" s="23">
        <v>55276</v>
      </c>
      <c r="CM40" s="23">
        <v>45886</v>
      </c>
      <c r="CN40" s="101">
        <f t="shared" si="14"/>
        <v>83.01</v>
      </c>
      <c r="CO40" s="224">
        <v>18370</v>
      </c>
      <c r="CP40" s="23">
        <f>18370+1075</f>
        <v>19445</v>
      </c>
      <c r="CQ40" s="202">
        <v>17447</v>
      </c>
      <c r="CR40" s="101">
        <f t="shared" si="15"/>
        <v>89.72</v>
      </c>
      <c r="CS40" s="281">
        <v>15842</v>
      </c>
      <c r="CT40" s="101">
        <v>15842</v>
      </c>
      <c r="CU40" s="101">
        <v>13687</v>
      </c>
      <c r="CV40" s="101">
        <f t="shared" si="26"/>
        <v>86.4</v>
      </c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</row>
    <row r="41" spans="1:275" s="6" customFormat="1" ht="42.75" customHeight="1" x14ac:dyDescent="0.2">
      <c r="A41" s="349" t="s">
        <v>163</v>
      </c>
      <c r="B41" s="34" t="s">
        <v>118</v>
      </c>
      <c r="C41" s="12" t="s">
        <v>72</v>
      </c>
      <c r="D41" s="12" t="s">
        <v>33</v>
      </c>
      <c r="E41" s="12" t="s">
        <v>11</v>
      </c>
      <c r="F41" s="12" t="s">
        <v>46</v>
      </c>
      <c r="G41" s="12" t="s">
        <v>6</v>
      </c>
      <c r="H41" s="124" t="s">
        <v>4</v>
      </c>
      <c r="I41" s="163">
        <f t="shared" si="16"/>
        <v>9380</v>
      </c>
      <c r="J41" s="163">
        <f t="shared" si="17"/>
        <v>9380</v>
      </c>
      <c r="K41" s="300">
        <f t="shared" si="18"/>
        <v>7959</v>
      </c>
      <c r="L41" s="159">
        <f t="shared" si="1"/>
        <v>84.85</v>
      </c>
      <c r="M41" s="222">
        <v>582</v>
      </c>
      <c r="N41" s="138">
        <v>632</v>
      </c>
      <c r="O41" s="138">
        <v>583</v>
      </c>
      <c r="P41" s="159">
        <f t="shared" si="19"/>
        <v>92.25</v>
      </c>
      <c r="Q41" s="247">
        <v>166</v>
      </c>
      <c r="R41" s="42">
        <v>166</v>
      </c>
      <c r="S41" s="42">
        <v>127</v>
      </c>
      <c r="T41" s="201">
        <f t="shared" si="20"/>
        <v>76.510000000000005</v>
      </c>
      <c r="U41" s="247">
        <v>166</v>
      </c>
      <c r="V41" s="138">
        <v>236</v>
      </c>
      <c r="W41" s="138">
        <v>133</v>
      </c>
      <c r="X41" s="159">
        <f t="shared" si="21"/>
        <v>56.36</v>
      </c>
      <c r="Y41" s="247">
        <v>257</v>
      </c>
      <c r="Z41" s="42">
        <v>257</v>
      </c>
      <c r="AA41" s="42">
        <v>223</v>
      </c>
      <c r="AB41" s="83">
        <f t="shared" si="22"/>
        <v>86.77</v>
      </c>
      <c r="AC41" s="247">
        <v>153</v>
      </c>
      <c r="AD41" s="42">
        <v>153</v>
      </c>
      <c r="AE41" s="42">
        <v>141</v>
      </c>
      <c r="AF41" s="83">
        <f t="shared" si="23"/>
        <v>92.16</v>
      </c>
      <c r="AG41" s="247">
        <v>215</v>
      </c>
      <c r="AH41" s="138">
        <v>283</v>
      </c>
      <c r="AI41" s="138">
        <v>283</v>
      </c>
      <c r="AJ41" s="159">
        <f t="shared" si="24"/>
        <v>100</v>
      </c>
      <c r="AK41" s="247">
        <v>74</v>
      </c>
      <c r="AL41" s="42">
        <v>74</v>
      </c>
      <c r="AM41" s="42">
        <v>72</v>
      </c>
      <c r="AN41" s="83">
        <f t="shared" si="2"/>
        <v>97.3</v>
      </c>
      <c r="AO41" s="247">
        <v>251</v>
      </c>
      <c r="AP41" s="42">
        <v>251</v>
      </c>
      <c r="AQ41" s="42">
        <v>134</v>
      </c>
      <c r="AR41" s="83">
        <f t="shared" si="3"/>
        <v>53.39</v>
      </c>
      <c r="AS41" s="247">
        <v>92</v>
      </c>
      <c r="AT41" s="42">
        <v>117</v>
      </c>
      <c r="AU41" s="42">
        <v>97</v>
      </c>
      <c r="AV41" s="83">
        <f t="shared" si="4"/>
        <v>82.91</v>
      </c>
      <c r="AW41" s="247">
        <v>307</v>
      </c>
      <c r="AX41" s="42">
        <v>307</v>
      </c>
      <c r="AY41" s="42">
        <v>247</v>
      </c>
      <c r="AZ41" s="83">
        <f t="shared" si="5"/>
        <v>80.459999999999994</v>
      </c>
      <c r="BA41" s="247">
        <v>227</v>
      </c>
      <c r="BB41" s="42">
        <v>267</v>
      </c>
      <c r="BC41" s="42">
        <v>188</v>
      </c>
      <c r="BD41" s="83">
        <f t="shared" si="6"/>
        <v>70.41</v>
      </c>
      <c r="BE41" s="247">
        <v>184</v>
      </c>
      <c r="BF41" s="42">
        <v>184</v>
      </c>
      <c r="BG41" s="42">
        <v>109</v>
      </c>
      <c r="BH41" s="83">
        <f t="shared" si="7"/>
        <v>59.24</v>
      </c>
      <c r="BI41" s="247">
        <v>288</v>
      </c>
      <c r="BJ41" s="42">
        <v>328</v>
      </c>
      <c r="BK41" s="42">
        <v>284</v>
      </c>
      <c r="BL41" s="83">
        <f t="shared" si="8"/>
        <v>86.59</v>
      </c>
      <c r="BM41" s="247">
        <v>313</v>
      </c>
      <c r="BN41" s="42">
        <v>313</v>
      </c>
      <c r="BO41" s="42">
        <v>313</v>
      </c>
      <c r="BP41" s="83">
        <f t="shared" si="9"/>
        <v>100</v>
      </c>
      <c r="BQ41" s="247">
        <v>1717</v>
      </c>
      <c r="BR41" s="42">
        <v>1717</v>
      </c>
      <c r="BS41" s="42">
        <v>1592</v>
      </c>
      <c r="BT41" s="83">
        <f t="shared" si="10"/>
        <v>92.72</v>
      </c>
      <c r="BU41" s="247">
        <v>429</v>
      </c>
      <c r="BV41" s="42">
        <v>429</v>
      </c>
      <c r="BW41" s="42">
        <v>429</v>
      </c>
      <c r="BX41" s="83">
        <f t="shared" si="11"/>
        <v>100</v>
      </c>
      <c r="BY41" s="247">
        <v>208</v>
      </c>
      <c r="BZ41" s="42">
        <v>208</v>
      </c>
      <c r="CA41" s="42">
        <v>180</v>
      </c>
      <c r="CB41" s="83">
        <f t="shared" si="12"/>
        <v>86.54</v>
      </c>
      <c r="CC41" s="247">
        <v>693</v>
      </c>
      <c r="CD41" s="42">
        <v>693</v>
      </c>
      <c r="CE41" s="42">
        <v>629</v>
      </c>
      <c r="CF41" s="83">
        <f t="shared" si="13"/>
        <v>90.76</v>
      </c>
      <c r="CG41" s="247">
        <v>307</v>
      </c>
      <c r="CH41" s="42">
        <v>307</v>
      </c>
      <c r="CI41" s="42">
        <v>264</v>
      </c>
      <c r="CJ41" s="83">
        <f t="shared" si="25"/>
        <v>85.99</v>
      </c>
      <c r="CK41" s="247">
        <v>1679</v>
      </c>
      <c r="CL41" s="42">
        <v>1386</v>
      </c>
      <c r="CM41" s="42">
        <v>1110</v>
      </c>
      <c r="CN41" s="83">
        <f t="shared" si="14"/>
        <v>80.09</v>
      </c>
      <c r="CO41" s="247">
        <v>533</v>
      </c>
      <c r="CP41" s="42">
        <v>533</v>
      </c>
      <c r="CQ41" s="201">
        <v>533</v>
      </c>
      <c r="CR41" s="83">
        <f t="shared" si="15"/>
        <v>100</v>
      </c>
      <c r="CS41" s="280">
        <v>539</v>
      </c>
      <c r="CT41" s="83">
        <v>539</v>
      </c>
      <c r="CU41" s="83">
        <v>288</v>
      </c>
      <c r="CV41" s="83">
        <f t="shared" si="26"/>
        <v>53.43</v>
      </c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</row>
    <row r="42" spans="1:275" s="6" customFormat="1" ht="56.25" customHeight="1" x14ac:dyDescent="0.2">
      <c r="A42" s="349" t="s">
        <v>164</v>
      </c>
      <c r="B42" s="361" t="s">
        <v>118</v>
      </c>
      <c r="C42" s="12" t="s">
        <v>72</v>
      </c>
      <c r="D42" s="12" t="s">
        <v>33</v>
      </c>
      <c r="E42" s="12" t="s">
        <v>11</v>
      </c>
      <c r="F42" s="12" t="s">
        <v>48</v>
      </c>
      <c r="G42" s="12" t="s">
        <v>6</v>
      </c>
      <c r="H42" s="125" t="s">
        <v>4</v>
      </c>
      <c r="I42" s="197">
        <f t="shared" si="16"/>
        <v>3313</v>
      </c>
      <c r="J42" s="197">
        <f t="shared" si="17"/>
        <v>3313</v>
      </c>
      <c r="K42" s="281">
        <f t="shared" si="18"/>
        <v>2607</v>
      </c>
      <c r="L42" s="159">
        <f t="shared" si="1"/>
        <v>78.69</v>
      </c>
      <c r="M42" s="224">
        <v>433</v>
      </c>
      <c r="N42" s="138">
        <f>433+105</f>
        <v>538</v>
      </c>
      <c r="O42" s="138">
        <v>535</v>
      </c>
      <c r="P42" s="159">
        <f t="shared" si="19"/>
        <v>99.44</v>
      </c>
      <c r="Q42" s="247">
        <v>167</v>
      </c>
      <c r="R42" s="42">
        <v>167</v>
      </c>
      <c r="S42" s="42">
        <v>164</v>
      </c>
      <c r="T42" s="201">
        <f t="shared" si="20"/>
        <v>98.2</v>
      </c>
      <c r="U42" s="247"/>
      <c r="V42" s="138"/>
      <c r="W42" s="138"/>
      <c r="X42" s="159"/>
      <c r="Y42" s="247"/>
      <c r="Z42" s="42"/>
      <c r="AA42" s="42"/>
      <c r="AB42" s="83"/>
      <c r="AC42" s="247"/>
      <c r="AD42" s="42"/>
      <c r="AE42" s="42"/>
      <c r="AF42" s="441" t="e">
        <f t="shared" si="23"/>
        <v>#DIV/0!</v>
      </c>
      <c r="AG42" s="247"/>
      <c r="AH42" s="138"/>
      <c r="AI42" s="138"/>
      <c r="AJ42" s="412" t="e">
        <f t="shared" si="24"/>
        <v>#DIV/0!</v>
      </c>
      <c r="AK42" s="247"/>
      <c r="AL42" s="42"/>
      <c r="AM42" s="42"/>
      <c r="AN42" s="441" t="e">
        <f t="shared" si="2"/>
        <v>#DIV/0!</v>
      </c>
      <c r="AO42" s="247"/>
      <c r="AP42" s="42"/>
      <c r="AQ42" s="42"/>
      <c r="AR42" s="441" t="e">
        <f t="shared" si="3"/>
        <v>#DIV/0!</v>
      </c>
      <c r="AS42" s="247"/>
      <c r="AT42" s="42"/>
      <c r="AU42" s="42"/>
      <c r="AV42" s="441" t="e">
        <f t="shared" si="4"/>
        <v>#DIV/0!</v>
      </c>
      <c r="AW42" s="247"/>
      <c r="AX42" s="42"/>
      <c r="AY42" s="42"/>
      <c r="AZ42" s="441" t="e">
        <f t="shared" si="5"/>
        <v>#DIV/0!</v>
      </c>
      <c r="BA42" s="247"/>
      <c r="BB42" s="42"/>
      <c r="BC42" s="42"/>
      <c r="BD42" s="441" t="e">
        <f t="shared" si="6"/>
        <v>#DIV/0!</v>
      </c>
      <c r="BE42" s="247"/>
      <c r="BF42" s="42"/>
      <c r="BG42" s="42"/>
      <c r="BH42" s="441" t="e">
        <f t="shared" si="7"/>
        <v>#DIV/0!</v>
      </c>
      <c r="BI42" s="247"/>
      <c r="BJ42" s="42"/>
      <c r="BK42" s="42"/>
      <c r="BL42" s="441" t="e">
        <f t="shared" si="8"/>
        <v>#DIV/0!</v>
      </c>
      <c r="BM42" s="247"/>
      <c r="BN42" s="42"/>
      <c r="BO42" s="42"/>
      <c r="BP42" s="441" t="e">
        <f t="shared" si="9"/>
        <v>#DIV/0!</v>
      </c>
      <c r="BQ42" s="247">
        <v>2330</v>
      </c>
      <c r="BR42" s="42">
        <f>2330-105</f>
        <v>2225</v>
      </c>
      <c r="BS42" s="42">
        <v>1528</v>
      </c>
      <c r="BT42" s="83">
        <f t="shared" si="10"/>
        <v>68.67</v>
      </c>
      <c r="BU42" s="247"/>
      <c r="BV42" s="42"/>
      <c r="BW42" s="42"/>
      <c r="BX42" s="83" t="e">
        <f t="shared" si="11"/>
        <v>#DIV/0!</v>
      </c>
      <c r="BY42" s="247"/>
      <c r="BZ42" s="42"/>
      <c r="CA42" s="42"/>
      <c r="CB42" s="83" t="e">
        <f t="shared" si="12"/>
        <v>#DIV/0!</v>
      </c>
      <c r="CC42" s="247"/>
      <c r="CD42" s="42"/>
      <c r="CE42" s="42"/>
      <c r="CF42" s="441" t="e">
        <f t="shared" si="13"/>
        <v>#DIV/0!</v>
      </c>
      <c r="CG42" s="247"/>
      <c r="CH42" s="42"/>
      <c r="CI42" s="42"/>
      <c r="CJ42" s="441" t="e">
        <f t="shared" si="25"/>
        <v>#DIV/0!</v>
      </c>
      <c r="CK42" s="247">
        <v>383</v>
      </c>
      <c r="CL42" s="42">
        <v>383</v>
      </c>
      <c r="CM42" s="42">
        <v>380</v>
      </c>
      <c r="CN42" s="83">
        <f t="shared" si="14"/>
        <v>99.22</v>
      </c>
      <c r="CO42" s="247"/>
      <c r="CP42" s="42"/>
      <c r="CQ42" s="201"/>
      <c r="CR42" s="441" t="e">
        <f t="shared" si="15"/>
        <v>#DIV/0!</v>
      </c>
      <c r="CS42" s="280"/>
      <c r="CT42" s="83"/>
      <c r="CU42" s="83"/>
      <c r="CV42" s="441" t="e">
        <f t="shared" si="26"/>
        <v>#DIV/0!</v>
      </c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</row>
    <row r="43" spans="1:275" s="6" customFormat="1" ht="56.25" customHeight="1" x14ac:dyDescent="0.2">
      <c r="A43" s="349" t="s">
        <v>264</v>
      </c>
      <c r="B43" s="25" t="s">
        <v>74</v>
      </c>
      <c r="C43" s="12" t="s">
        <v>72</v>
      </c>
      <c r="D43" s="12" t="s">
        <v>33</v>
      </c>
      <c r="E43" s="12" t="s">
        <v>11</v>
      </c>
      <c r="F43" s="12" t="s">
        <v>39</v>
      </c>
      <c r="G43" s="12" t="s">
        <v>6</v>
      </c>
      <c r="H43" s="125" t="s">
        <v>4</v>
      </c>
      <c r="I43" s="163">
        <f t="shared" si="16"/>
        <v>355.8</v>
      </c>
      <c r="J43" s="163">
        <f t="shared" si="17"/>
        <v>355.8</v>
      </c>
      <c r="K43" s="300">
        <f t="shared" si="18"/>
        <v>328</v>
      </c>
      <c r="L43" s="159">
        <f t="shared" si="1"/>
        <v>92.19</v>
      </c>
      <c r="M43" s="222">
        <v>20.2</v>
      </c>
      <c r="N43" s="138">
        <v>16.2</v>
      </c>
      <c r="O43" s="138">
        <v>14</v>
      </c>
      <c r="P43" s="159">
        <f t="shared" si="19"/>
        <v>86.42</v>
      </c>
      <c r="Q43" s="247">
        <v>5.5</v>
      </c>
      <c r="R43" s="42">
        <v>2</v>
      </c>
      <c r="S43" s="42">
        <v>2</v>
      </c>
      <c r="T43" s="201">
        <f t="shared" si="20"/>
        <v>100</v>
      </c>
      <c r="U43" s="247">
        <v>7.3</v>
      </c>
      <c r="V43" s="138">
        <v>4.5</v>
      </c>
      <c r="W43" s="138">
        <v>3</v>
      </c>
      <c r="X43" s="159">
        <f t="shared" si="21"/>
        <v>66.67</v>
      </c>
      <c r="Y43" s="247">
        <v>5.5</v>
      </c>
      <c r="Z43" s="42">
        <v>8.3000000000000007</v>
      </c>
      <c r="AA43" s="42">
        <v>8</v>
      </c>
      <c r="AB43" s="83">
        <f t="shared" si="22"/>
        <v>96.39</v>
      </c>
      <c r="AC43" s="247"/>
      <c r="AD43" s="42"/>
      <c r="AE43" s="42"/>
      <c r="AF43" s="441" t="e">
        <f t="shared" si="23"/>
        <v>#DIV/0!</v>
      </c>
      <c r="AG43" s="247">
        <v>5.5</v>
      </c>
      <c r="AH43" s="138">
        <v>3.5</v>
      </c>
      <c r="AI43" s="138">
        <v>3</v>
      </c>
      <c r="AJ43" s="159">
        <f t="shared" si="24"/>
        <v>85.71</v>
      </c>
      <c r="AK43" s="247"/>
      <c r="AL43" s="42"/>
      <c r="AM43" s="42"/>
      <c r="AN43" s="441" t="e">
        <f t="shared" si="2"/>
        <v>#DIV/0!</v>
      </c>
      <c r="AO43" s="247">
        <v>9.1999999999999993</v>
      </c>
      <c r="AP43" s="42">
        <v>2.6</v>
      </c>
      <c r="AQ43" s="42">
        <v>3</v>
      </c>
      <c r="AR43" s="83">
        <f t="shared" si="3"/>
        <v>115.38</v>
      </c>
      <c r="AS43" s="247">
        <v>7.3</v>
      </c>
      <c r="AT43" s="42">
        <v>3.3</v>
      </c>
      <c r="AU43" s="42">
        <v>3</v>
      </c>
      <c r="AV43" s="83">
        <f t="shared" si="4"/>
        <v>90.91</v>
      </c>
      <c r="AW43" s="247">
        <v>3.7</v>
      </c>
      <c r="AX43" s="42">
        <v>2.2000000000000002</v>
      </c>
      <c r="AY43" s="42">
        <v>2</v>
      </c>
      <c r="AZ43" s="83">
        <f t="shared" si="5"/>
        <v>90.91</v>
      </c>
      <c r="BA43" s="247">
        <v>5.5</v>
      </c>
      <c r="BB43" s="42">
        <v>0.9</v>
      </c>
      <c r="BC43" s="42">
        <v>3</v>
      </c>
      <c r="BD43" s="83">
        <f t="shared" si="6"/>
        <v>333.33</v>
      </c>
      <c r="BE43" s="247">
        <v>5.5</v>
      </c>
      <c r="BF43" s="42">
        <v>3.5</v>
      </c>
      <c r="BG43" s="42"/>
      <c r="BH43" s="83">
        <f t="shared" si="7"/>
        <v>0</v>
      </c>
      <c r="BI43" s="247">
        <v>7.3</v>
      </c>
      <c r="BJ43" s="42">
        <v>4.3</v>
      </c>
      <c r="BK43" s="42">
        <v>3</v>
      </c>
      <c r="BL43" s="83">
        <f t="shared" si="8"/>
        <v>69.77</v>
      </c>
      <c r="BM43" s="247">
        <v>18.3</v>
      </c>
      <c r="BN43" s="42">
        <v>23.3</v>
      </c>
      <c r="BO43" s="42">
        <v>23</v>
      </c>
      <c r="BP43" s="83">
        <f t="shared" si="9"/>
        <v>98.71</v>
      </c>
      <c r="BQ43" s="247">
        <v>69.7</v>
      </c>
      <c r="BR43" s="42">
        <v>90.7</v>
      </c>
      <c r="BS43" s="42">
        <v>91</v>
      </c>
      <c r="BT43" s="83">
        <f t="shared" si="10"/>
        <v>100.33</v>
      </c>
      <c r="BU43" s="247">
        <v>45.9</v>
      </c>
      <c r="BV43" s="42">
        <v>21.9</v>
      </c>
      <c r="BW43" s="42">
        <v>21</v>
      </c>
      <c r="BX43" s="83">
        <f t="shared" si="11"/>
        <v>95.89</v>
      </c>
      <c r="BY43" s="247">
        <v>1.8</v>
      </c>
      <c r="BZ43" s="42">
        <v>4</v>
      </c>
      <c r="CA43" s="42">
        <v>4</v>
      </c>
      <c r="CB43" s="83">
        <f t="shared" si="12"/>
        <v>100</v>
      </c>
      <c r="CC43" s="247">
        <v>34.9</v>
      </c>
      <c r="CD43" s="42">
        <v>46.9</v>
      </c>
      <c r="CE43" s="42">
        <v>45</v>
      </c>
      <c r="CF43" s="83">
        <f t="shared" si="13"/>
        <v>95.95</v>
      </c>
      <c r="CG43" s="247">
        <v>7.3</v>
      </c>
      <c r="CH43" s="42">
        <v>7.3</v>
      </c>
      <c r="CI43" s="42">
        <v>5</v>
      </c>
      <c r="CJ43" s="83">
        <f t="shared" si="25"/>
        <v>68.489999999999995</v>
      </c>
      <c r="CK43" s="247">
        <v>75.2</v>
      </c>
      <c r="CL43" s="42">
        <v>89.2</v>
      </c>
      <c r="CM43" s="42">
        <v>79</v>
      </c>
      <c r="CN43" s="83">
        <f t="shared" si="14"/>
        <v>88.57</v>
      </c>
      <c r="CO43" s="247">
        <v>18.399999999999999</v>
      </c>
      <c r="CP43" s="42">
        <v>16.399999999999999</v>
      </c>
      <c r="CQ43" s="201">
        <v>15</v>
      </c>
      <c r="CR43" s="83">
        <f t="shared" si="15"/>
        <v>91.46</v>
      </c>
      <c r="CS43" s="280">
        <v>1.8</v>
      </c>
      <c r="CT43" s="83">
        <v>4.8</v>
      </c>
      <c r="CU43" s="83">
        <v>1</v>
      </c>
      <c r="CV43" s="83">
        <f t="shared" si="26"/>
        <v>20.83</v>
      </c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</row>
    <row r="44" spans="1:275" s="6" customFormat="1" ht="54" customHeight="1" x14ac:dyDescent="0.2">
      <c r="A44" s="349" t="s">
        <v>165</v>
      </c>
      <c r="B44" s="25" t="s">
        <v>74</v>
      </c>
      <c r="C44" s="12" t="s">
        <v>72</v>
      </c>
      <c r="D44" s="12" t="s">
        <v>33</v>
      </c>
      <c r="E44" s="12" t="s">
        <v>11</v>
      </c>
      <c r="F44" s="12" t="s">
        <v>38</v>
      </c>
      <c r="G44" s="12" t="s">
        <v>6</v>
      </c>
      <c r="H44" s="125" t="s">
        <v>4</v>
      </c>
      <c r="I44" s="197">
        <f t="shared" si="16"/>
        <v>160378.6</v>
      </c>
      <c r="J44" s="197">
        <f t="shared" si="17"/>
        <v>160378.6</v>
      </c>
      <c r="K44" s="281">
        <f t="shared" si="18"/>
        <v>159127</v>
      </c>
      <c r="L44" s="159">
        <f t="shared" si="1"/>
        <v>99.22</v>
      </c>
      <c r="M44" s="224">
        <v>10951</v>
      </c>
      <c r="N44" s="138">
        <v>10796</v>
      </c>
      <c r="O44" s="138">
        <v>10721</v>
      </c>
      <c r="P44" s="159">
        <f t="shared" si="19"/>
        <v>99.31</v>
      </c>
      <c r="Q44" s="247">
        <v>1603</v>
      </c>
      <c r="R44" s="42">
        <v>1603</v>
      </c>
      <c r="S44" s="42">
        <v>1582</v>
      </c>
      <c r="T44" s="201">
        <f t="shared" si="20"/>
        <v>98.69</v>
      </c>
      <c r="U44" s="247">
        <v>3708</v>
      </c>
      <c r="V44" s="138">
        <v>3643</v>
      </c>
      <c r="W44" s="138">
        <v>3600</v>
      </c>
      <c r="X44" s="159">
        <f t="shared" si="21"/>
        <v>98.82</v>
      </c>
      <c r="Y44" s="247">
        <v>2949</v>
      </c>
      <c r="Z44" s="42">
        <v>2909</v>
      </c>
      <c r="AA44" s="42">
        <v>2907</v>
      </c>
      <c r="AB44" s="83">
        <f t="shared" si="22"/>
        <v>99.93</v>
      </c>
      <c r="AC44" s="247">
        <v>1331</v>
      </c>
      <c r="AD44" s="42">
        <v>1290</v>
      </c>
      <c r="AE44" s="42">
        <v>1289</v>
      </c>
      <c r="AF44" s="83">
        <f t="shared" si="23"/>
        <v>99.92</v>
      </c>
      <c r="AG44" s="247">
        <v>2606</v>
      </c>
      <c r="AH44" s="138">
        <v>2511</v>
      </c>
      <c r="AI44" s="138">
        <v>2510</v>
      </c>
      <c r="AJ44" s="159">
        <f t="shared" si="24"/>
        <v>99.96</v>
      </c>
      <c r="AK44" s="247">
        <v>730</v>
      </c>
      <c r="AL44" s="42">
        <v>713</v>
      </c>
      <c r="AM44" s="42">
        <v>712</v>
      </c>
      <c r="AN44" s="83">
        <f t="shared" si="2"/>
        <v>99.86</v>
      </c>
      <c r="AO44" s="247">
        <v>3364</v>
      </c>
      <c r="AP44" s="42">
        <v>3437</v>
      </c>
      <c r="AQ44" s="42">
        <v>3378</v>
      </c>
      <c r="AR44" s="83">
        <f t="shared" si="3"/>
        <v>98.28</v>
      </c>
      <c r="AS44" s="247">
        <v>1389</v>
      </c>
      <c r="AT44" s="42">
        <v>1398</v>
      </c>
      <c r="AU44" s="42">
        <v>1383</v>
      </c>
      <c r="AV44" s="83">
        <f t="shared" si="4"/>
        <v>98.93</v>
      </c>
      <c r="AW44" s="247">
        <v>1632</v>
      </c>
      <c r="AX44" s="42">
        <v>1603</v>
      </c>
      <c r="AY44" s="42">
        <v>1588</v>
      </c>
      <c r="AZ44" s="83">
        <f t="shared" si="5"/>
        <v>99.06</v>
      </c>
      <c r="BA44" s="247">
        <v>2119</v>
      </c>
      <c r="BB44" s="42">
        <v>2119</v>
      </c>
      <c r="BC44" s="42">
        <v>2082</v>
      </c>
      <c r="BD44" s="83">
        <f t="shared" si="6"/>
        <v>98.25</v>
      </c>
      <c r="BE44" s="247">
        <v>1532</v>
      </c>
      <c r="BF44" s="42">
        <v>1569</v>
      </c>
      <c r="BG44" s="42">
        <v>1540</v>
      </c>
      <c r="BH44" s="83">
        <f t="shared" si="7"/>
        <v>98.15</v>
      </c>
      <c r="BI44" s="247">
        <v>1704</v>
      </c>
      <c r="BJ44" s="42">
        <v>1632</v>
      </c>
      <c r="BK44" s="42">
        <v>1631</v>
      </c>
      <c r="BL44" s="83">
        <f t="shared" si="8"/>
        <v>99.94</v>
      </c>
      <c r="BM44" s="247">
        <v>2720</v>
      </c>
      <c r="BN44" s="42">
        <v>2773</v>
      </c>
      <c r="BO44" s="42">
        <v>2743</v>
      </c>
      <c r="BP44" s="83">
        <f t="shared" si="9"/>
        <v>98.92</v>
      </c>
      <c r="BQ44" s="247">
        <v>41449</v>
      </c>
      <c r="BR44" s="42">
        <v>41049</v>
      </c>
      <c r="BS44" s="42">
        <v>40755</v>
      </c>
      <c r="BT44" s="83">
        <f t="shared" si="10"/>
        <v>99.28</v>
      </c>
      <c r="BU44" s="247">
        <v>3579</v>
      </c>
      <c r="BV44" s="42">
        <v>3466</v>
      </c>
      <c r="BW44" s="42">
        <v>3465</v>
      </c>
      <c r="BX44" s="83">
        <f t="shared" si="11"/>
        <v>99.97</v>
      </c>
      <c r="BY44" s="247">
        <v>1618</v>
      </c>
      <c r="BZ44" s="42">
        <v>1559</v>
      </c>
      <c r="CA44" s="42">
        <v>1559</v>
      </c>
      <c r="CB44" s="83">
        <f t="shared" si="12"/>
        <v>100</v>
      </c>
      <c r="CC44" s="247">
        <v>23452</v>
      </c>
      <c r="CD44" s="42">
        <v>23843</v>
      </c>
      <c r="CE44" s="42">
        <v>23710</v>
      </c>
      <c r="CF44" s="83">
        <f t="shared" si="13"/>
        <v>99.44</v>
      </c>
      <c r="CG44" s="247">
        <v>4939</v>
      </c>
      <c r="CH44" s="42">
        <v>5287</v>
      </c>
      <c r="CI44" s="42">
        <v>5213</v>
      </c>
      <c r="CJ44" s="83">
        <f t="shared" si="25"/>
        <v>98.6</v>
      </c>
      <c r="CK44" s="247">
        <v>33015.599999999999</v>
      </c>
      <c r="CL44" s="42">
        <v>33232.6</v>
      </c>
      <c r="CM44" s="42">
        <v>32932</v>
      </c>
      <c r="CN44" s="83">
        <f t="shared" si="14"/>
        <v>99.1</v>
      </c>
      <c r="CO44" s="247">
        <v>6586</v>
      </c>
      <c r="CP44" s="42">
        <v>6444</v>
      </c>
      <c r="CQ44" s="201">
        <v>6398</v>
      </c>
      <c r="CR44" s="83">
        <f t="shared" si="15"/>
        <v>99.29</v>
      </c>
      <c r="CS44" s="280">
        <v>7402</v>
      </c>
      <c r="CT44" s="83">
        <v>7502</v>
      </c>
      <c r="CU44" s="83">
        <v>7429</v>
      </c>
      <c r="CV44" s="83">
        <f t="shared" si="26"/>
        <v>99.03</v>
      </c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</row>
    <row r="45" spans="1:275" s="6" customFormat="1" ht="39" customHeight="1" x14ac:dyDescent="0.2">
      <c r="A45" s="349" t="s">
        <v>245</v>
      </c>
      <c r="B45" s="25" t="s">
        <v>118</v>
      </c>
      <c r="C45" s="12" t="s">
        <v>72</v>
      </c>
      <c r="D45" s="12" t="s">
        <v>33</v>
      </c>
      <c r="E45" s="12" t="s">
        <v>10</v>
      </c>
      <c r="F45" s="12" t="s">
        <v>34</v>
      </c>
      <c r="G45" s="12" t="s">
        <v>6</v>
      </c>
      <c r="H45" s="124" t="s">
        <v>4</v>
      </c>
      <c r="I45" s="163">
        <f t="shared" si="16"/>
        <v>1393152</v>
      </c>
      <c r="J45" s="163">
        <f t="shared" si="17"/>
        <v>1388141</v>
      </c>
      <c r="K45" s="300">
        <f t="shared" si="18"/>
        <v>1386623</v>
      </c>
      <c r="L45" s="159">
        <f t="shared" si="1"/>
        <v>99.89</v>
      </c>
      <c r="M45" s="222">
        <v>51113</v>
      </c>
      <c r="N45" s="138">
        <v>51627</v>
      </c>
      <c r="O45" s="138">
        <v>51627</v>
      </c>
      <c r="P45" s="159">
        <f t="shared" si="19"/>
        <v>100</v>
      </c>
      <c r="Q45" s="247">
        <v>31434</v>
      </c>
      <c r="R45" s="42">
        <v>31915</v>
      </c>
      <c r="S45" s="42">
        <v>31915</v>
      </c>
      <c r="T45" s="201">
        <f t="shared" si="20"/>
        <v>100</v>
      </c>
      <c r="U45" s="247">
        <v>47320</v>
      </c>
      <c r="V45" s="138">
        <v>48126</v>
      </c>
      <c r="W45" s="138">
        <v>48126</v>
      </c>
      <c r="X45" s="159">
        <f t="shared" si="21"/>
        <v>100</v>
      </c>
      <c r="Y45" s="247">
        <v>43758</v>
      </c>
      <c r="Z45" s="42">
        <v>44947</v>
      </c>
      <c r="AA45" s="42">
        <v>44947</v>
      </c>
      <c r="AB45" s="83">
        <f t="shared" si="22"/>
        <v>100</v>
      </c>
      <c r="AC45" s="247">
        <v>64623</v>
      </c>
      <c r="AD45" s="42">
        <v>65538</v>
      </c>
      <c r="AE45" s="42">
        <v>65538</v>
      </c>
      <c r="AF45" s="83">
        <f t="shared" si="23"/>
        <v>100</v>
      </c>
      <c r="AG45" s="247">
        <v>64431</v>
      </c>
      <c r="AH45" s="138">
        <v>66061</v>
      </c>
      <c r="AI45" s="138">
        <v>66061</v>
      </c>
      <c r="AJ45" s="159">
        <f t="shared" si="24"/>
        <v>100</v>
      </c>
      <c r="AK45" s="247">
        <v>74042</v>
      </c>
      <c r="AL45" s="42">
        <v>72847</v>
      </c>
      <c r="AM45" s="42">
        <v>72820</v>
      </c>
      <c r="AN45" s="83">
        <f t="shared" si="2"/>
        <v>99.96</v>
      </c>
      <c r="AO45" s="247">
        <v>91831</v>
      </c>
      <c r="AP45" s="42">
        <v>91832</v>
      </c>
      <c r="AQ45" s="42">
        <v>91832</v>
      </c>
      <c r="AR45" s="83">
        <f t="shared" si="3"/>
        <v>100</v>
      </c>
      <c r="AS45" s="247">
        <v>40810</v>
      </c>
      <c r="AT45" s="42">
        <v>41444</v>
      </c>
      <c r="AU45" s="42">
        <v>41444</v>
      </c>
      <c r="AV45" s="83">
        <f t="shared" si="4"/>
        <v>100</v>
      </c>
      <c r="AW45" s="247">
        <v>34648</v>
      </c>
      <c r="AX45" s="42">
        <v>34135</v>
      </c>
      <c r="AY45" s="42">
        <v>34135</v>
      </c>
      <c r="AZ45" s="83">
        <f t="shared" si="5"/>
        <v>100</v>
      </c>
      <c r="BA45" s="247">
        <v>64501</v>
      </c>
      <c r="BB45" s="42">
        <v>64643</v>
      </c>
      <c r="BC45" s="42">
        <v>64643</v>
      </c>
      <c r="BD45" s="83">
        <f t="shared" si="6"/>
        <v>100</v>
      </c>
      <c r="BE45" s="247">
        <v>49515</v>
      </c>
      <c r="BF45" s="42">
        <v>50543</v>
      </c>
      <c r="BG45" s="42">
        <v>50543</v>
      </c>
      <c r="BH45" s="83">
        <f t="shared" si="7"/>
        <v>100</v>
      </c>
      <c r="BI45" s="247">
        <v>38593</v>
      </c>
      <c r="BJ45" s="42">
        <v>41143</v>
      </c>
      <c r="BK45" s="42">
        <v>41143</v>
      </c>
      <c r="BL45" s="83">
        <f t="shared" si="8"/>
        <v>100</v>
      </c>
      <c r="BM45" s="247">
        <v>84740</v>
      </c>
      <c r="BN45" s="42">
        <v>88137</v>
      </c>
      <c r="BO45" s="42">
        <v>87766</v>
      </c>
      <c r="BP45" s="83">
        <f t="shared" si="9"/>
        <v>99.58</v>
      </c>
      <c r="BQ45" s="247">
        <v>183512</v>
      </c>
      <c r="BR45" s="120">
        <v>165558</v>
      </c>
      <c r="BS45" s="120">
        <v>165558</v>
      </c>
      <c r="BT45" s="275">
        <f t="shared" si="10"/>
        <v>100</v>
      </c>
      <c r="BU45" s="276">
        <v>60178</v>
      </c>
      <c r="BV45" s="42">
        <v>59939</v>
      </c>
      <c r="BW45" s="42">
        <v>59939</v>
      </c>
      <c r="BX45" s="83">
        <f t="shared" si="11"/>
        <v>100</v>
      </c>
      <c r="BY45" s="247">
        <v>45167</v>
      </c>
      <c r="BZ45" s="42">
        <v>44715</v>
      </c>
      <c r="CA45" s="42">
        <v>44215</v>
      </c>
      <c r="CB45" s="83">
        <f t="shared" si="12"/>
        <v>98.88</v>
      </c>
      <c r="CC45" s="247">
        <v>105267</v>
      </c>
      <c r="CD45" s="42">
        <v>105401</v>
      </c>
      <c r="CE45" s="42">
        <v>105401</v>
      </c>
      <c r="CF45" s="83">
        <f t="shared" si="13"/>
        <v>100</v>
      </c>
      <c r="CG45" s="247">
        <v>55506</v>
      </c>
      <c r="CH45" s="42">
        <v>56062</v>
      </c>
      <c r="CI45" s="42">
        <v>56062</v>
      </c>
      <c r="CJ45" s="83">
        <f t="shared" si="25"/>
        <v>100</v>
      </c>
      <c r="CK45" s="247">
        <v>78706</v>
      </c>
      <c r="CL45" s="42">
        <v>78920</v>
      </c>
      <c r="CM45" s="42">
        <v>78920</v>
      </c>
      <c r="CN45" s="83">
        <f t="shared" si="14"/>
        <v>100</v>
      </c>
      <c r="CO45" s="247">
        <v>37088</v>
      </c>
      <c r="CP45" s="42">
        <v>37648</v>
      </c>
      <c r="CQ45" s="201">
        <v>37028</v>
      </c>
      <c r="CR45" s="83">
        <f t="shared" si="15"/>
        <v>98.35</v>
      </c>
      <c r="CS45" s="280">
        <v>46369</v>
      </c>
      <c r="CT45" s="83">
        <v>46960</v>
      </c>
      <c r="CU45" s="83">
        <v>46960</v>
      </c>
      <c r="CV45" s="83">
        <f t="shared" si="26"/>
        <v>100</v>
      </c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</row>
    <row r="46" spans="1:275" s="10" customFormat="1" ht="63" customHeight="1" x14ac:dyDescent="0.2">
      <c r="A46" s="107" t="s">
        <v>188</v>
      </c>
      <c r="B46" s="25" t="s">
        <v>118</v>
      </c>
      <c r="C46" s="9" t="s">
        <v>72</v>
      </c>
      <c r="D46" s="9" t="s">
        <v>33</v>
      </c>
      <c r="E46" s="9" t="s">
        <v>11</v>
      </c>
      <c r="F46" s="9" t="s">
        <v>172</v>
      </c>
      <c r="G46" s="9" t="s">
        <v>6</v>
      </c>
      <c r="H46" s="125" t="s">
        <v>4</v>
      </c>
      <c r="I46" s="163">
        <f t="shared" si="16"/>
        <v>3318</v>
      </c>
      <c r="J46" s="163">
        <f t="shared" si="17"/>
        <v>3318</v>
      </c>
      <c r="K46" s="300">
        <f t="shared" si="18"/>
        <v>2244</v>
      </c>
      <c r="L46" s="159">
        <f t="shared" si="1"/>
        <v>67.63</v>
      </c>
      <c r="M46" s="222">
        <v>52</v>
      </c>
      <c r="N46" s="138">
        <v>52</v>
      </c>
      <c r="O46" s="138">
        <v>52</v>
      </c>
      <c r="P46" s="159">
        <f t="shared" si="19"/>
        <v>100</v>
      </c>
      <c r="Q46" s="247">
        <v>177</v>
      </c>
      <c r="R46" s="42">
        <v>177</v>
      </c>
      <c r="S46" s="42">
        <v>127</v>
      </c>
      <c r="T46" s="201">
        <f t="shared" si="20"/>
        <v>71.75</v>
      </c>
      <c r="U46" s="247">
        <v>223</v>
      </c>
      <c r="V46" s="138">
        <v>223</v>
      </c>
      <c r="W46" s="138">
        <v>64</v>
      </c>
      <c r="X46" s="159">
        <f t="shared" si="21"/>
        <v>28.7</v>
      </c>
      <c r="Y46" s="247">
        <v>156</v>
      </c>
      <c r="Z46" s="42">
        <v>156</v>
      </c>
      <c r="AA46" s="42">
        <v>44</v>
      </c>
      <c r="AB46" s="83">
        <f t="shared" si="22"/>
        <v>28.21</v>
      </c>
      <c r="AC46" s="247">
        <v>173</v>
      </c>
      <c r="AD46" s="42">
        <v>173</v>
      </c>
      <c r="AE46" s="42">
        <v>110</v>
      </c>
      <c r="AF46" s="83">
        <f t="shared" si="23"/>
        <v>63.58</v>
      </c>
      <c r="AG46" s="247">
        <v>309</v>
      </c>
      <c r="AH46" s="138">
        <v>309</v>
      </c>
      <c r="AI46" s="138">
        <v>229</v>
      </c>
      <c r="AJ46" s="159">
        <f t="shared" si="24"/>
        <v>74.11</v>
      </c>
      <c r="AK46" s="247">
        <v>270</v>
      </c>
      <c r="AL46" s="42">
        <v>270</v>
      </c>
      <c r="AM46" s="42">
        <v>116</v>
      </c>
      <c r="AN46" s="83">
        <f t="shared" si="2"/>
        <v>42.96</v>
      </c>
      <c r="AO46" s="247">
        <v>250</v>
      </c>
      <c r="AP46" s="42">
        <v>250</v>
      </c>
      <c r="AQ46" s="42">
        <v>250</v>
      </c>
      <c r="AR46" s="83">
        <f t="shared" si="3"/>
        <v>100</v>
      </c>
      <c r="AS46" s="247">
        <v>338</v>
      </c>
      <c r="AT46" s="42">
        <v>338</v>
      </c>
      <c r="AU46" s="42">
        <v>228</v>
      </c>
      <c r="AV46" s="83">
        <f t="shared" si="4"/>
        <v>67.459999999999994</v>
      </c>
      <c r="AW46" s="247">
        <v>21</v>
      </c>
      <c r="AX46" s="42">
        <v>21</v>
      </c>
      <c r="AY46" s="42">
        <v>14</v>
      </c>
      <c r="AZ46" s="83">
        <f t="shared" si="5"/>
        <v>66.67</v>
      </c>
      <c r="BA46" s="247">
        <v>212</v>
      </c>
      <c r="BB46" s="42">
        <v>212</v>
      </c>
      <c r="BC46" s="42">
        <v>150</v>
      </c>
      <c r="BD46" s="83">
        <f t="shared" si="6"/>
        <v>70.75</v>
      </c>
      <c r="BE46" s="247">
        <v>208</v>
      </c>
      <c r="BF46" s="42">
        <v>208</v>
      </c>
      <c r="BG46" s="42">
        <v>208</v>
      </c>
      <c r="BH46" s="83">
        <f t="shared" si="7"/>
        <v>100</v>
      </c>
      <c r="BI46" s="247">
        <v>175</v>
      </c>
      <c r="BJ46" s="42">
        <v>175</v>
      </c>
      <c r="BK46" s="42">
        <v>74</v>
      </c>
      <c r="BL46" s="83">
        <f t="shared" si="8"/>
        <v>42.29</v>
      </c>
      <c r="BM46" s="247">
        <v>150</v>
      </c>
      <c r="BN46" s="42">
        <v>150</v>
      </c>
      <c r="BO46" s="42">
        <v>150</v>
      </c>
      <c r="BP46" s="83">
        <f t="shared" si="9"/>
        <v>100</v>
      </c>
      <c r="BQ46" s="247"/>
      <c r="BR46" s="42"/>
      <c r="BS46" s="42"/>
      <c r="BT46" s="83" t="e">
        <f t="shared" si="10"/>
        <v>#DIV/0!</v>
      </c>
      <c r="BU46" s="247">
        <v>127</v>
      </c>
      <c r="BV46" s="42">
        <v>127</v>
      </c>
      <c r="BW46" s="42"/>
      <c r="BX46" s="83">
        <f t="shared" si="11"/>
        <v>0</v>
      </c>
      <c r="BY46" s="247">
        <v>110</v>
      </c>
      <c r="BZ46" s="42">
        <v>110</v>
      </c>
      <c r="CA46" s="42">
        <v>80</v>
      </c>
      <c r="CB46" s="83">
        <f t="shared" si="12"/>
        <v>72.73</v>
      </c>
      <c r="CC46" s="247">
        <v>47</v>
      </c>
      <c r="CD46" s="42">
        <v>47</v>
      </c>
      <c r="CE46" s="42">
        <v>47</v>
      </c>
      <c r="CF46" s="83">
        <f t="shared" si="13"/>
        <v>100</v>
      </c>
      <c r="CG46" s="247">
        <v>24</v>
      </c>
      <c r="CH46" s="42">
        <v>24</v>
      </c>
      <c r="CI46" s="42">
        <v>5</v>
      </c>
      <c r="CJ46" s="83">
        <f t="shared" si="25"/>
        <v>20.83</v>
      </c>
      <c r="CK46" s="247">
        <v>135</v>
      </c>
      <c r="CL46" s="42">
        <v>135</v>
      </c>
      <c r="CM46" s="42">
        <v>135</v>
      </c>
      <c r="CN46" s="83">
        <f t="shared" si="14"/>
        <v>100</v>
      </c>
      <c r="CO46" s="247">
        <v>73</v>
      </c>
      <c r="CP46" s="42">
        <v>73</v>
      </c>
      <c r="CQ46" s="201">
        <v>73</v>
      </c>
      <c r="CR46" s="83">
        <f t="shared" si="15"/>
        <v>100</v>
      </c>
      <c r="CS46" s="280">
        <v>88</v>
      </c>
      <c r="CT46" s="83">
        <v>88</v>
      </c>
      <c r="CU46" s="83">
        <v>88</v>
      </c>
      <c r="CV46" s="83">
        <f t="shared" si="26"/>
        <v>100</v>
      </c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  <c r="JK46" s="17"/>
      <c r="JL46" s="17"/>
      <c r="JM46" s="17"/>
      <c r="JN46" s="17"/>
      <c r="JO46" s="17"/>
    </row>
    <row r="47" spans="1:275" s="6" customFormat="1" ht="89.25" customHeight="1" x14ac:dyDescent="0.2">
      <c r="A47" s="349" t="s">
        <v>166</v>
      </c>
      <c r="B47" s="25" t="s">
        <v>118</v>
      </c>
      <c r="C47" s="12" t="s">
        <v>72</v>
      </c>
      <c r="D47" s="12" t="s">
        <v>33</v>
      </c>
      <c r="E47" s="12" t="s">
        <v>11</v>
      </c>
      <c r="F47" s="12" t="s">
        <v>42</v>
      </c>
      <c r="G47" s="12" t="s">
        <v>6</v>
      </c>
      <c r="H47" s="125" t="s">
        <v>4</v>
      </c>
      <c r="I47" s="163">
        <f t="shared" si="16"/>
        <v>4754</v>
      </c>
      <c r="J47" s="163">
        <f t="shared" si="17"/>
        <v>4754</v>
      </c>
      <c r="K47" s="300">
        <f t="shared" si="18"/>
        <v>4428</v>
      </c>
      <c r="L47" s="159">
        <f t="shared" si="1"/>
        <v>93.14</v>
      </c>
      <c r="M47" s="222">
        <v>283</v>
      </c>
      <c r="N47" s="138">
        <v>283</v>
      </c>
      <c r="O47" s="138">
        <v>281</v>
      </c>
      <c r="P47" s="159">
        <f t="shared" si="19"/>
        <v>99.29</v>
      </c>
      <c r="Q47" s="247">
        <v>79</v>
      </c>
      <c r="R47" s="42">
        <v>80</v>
      </c>
      <c r="S47" s="42">
        <v>79</v>
      </c>
      <c r="T47" s="201">
        <f t="shared" si="20"/>
        <v>98.75</v>
      </c>
      <c r="U47" s="247">
        <v>97</v>
      </c>
      <c r="V47" s="138">
        <v>97</v>
      </c>
      <c r="W47" s="138">
        <v>85</v>
      </c>
      <c r="X47" s="159">
        <f t="shared" si="21"/>
        <v>87.63</v>
      </c>
      <c r="Y47" s="247">
        <v>42</v>
      </c>
      <c r="Z47" s="42">
        <v>42</v>
      </c>
      <c r="AA47" s="42">
        <v>36</v>
      </c>
      <c r="AB47" s="83">
        <f t="shared" si="22"/>
        <v>85.71</v>
      </c>
      <c r="AC47" s="247">
        <v>30</v>
      </c>
      <c r="AD47" s="42">
        <v>30</v>
      </c>
      <c r="AE47" s="42">
        <v>28</v>
      </c>
      <c r="AF47" s="83">
        <f t="shared" si="23"/>
        <v>93.33</v>
      </c>
      <c r="AG47" s="247">
        <v>182</v>
      </c>
      <c r="AH47" s="138">
        <v>185</v>
      </c>
      <c r="AI47" s="138">
        <v>159</v>
      </c>
      <c r="AJ47" s="159">
        <f t="shared" si="24"/>
        <v>85.95</v>
      </c>
      <c r="AK47" s="247">
        <v>69</v>
      </c>
      <c r="AL47" s="42">
        <v>69</v>
      </c>
      <c r="AM47" s="42">
        <v>61</v>
      </c>
      <c r="AN47" s="83">
        <f t="shared" si="2"/>
        <v>88.41</v>
      </c>
      <c r="AO47" s="247">
        <v>171</v>
      </c>
      <c r="AP47" s="42">
        <v>171</v>
      </c>
      <c r="AQ47" s="42">
        <v>165</v>
      </c>
      <c r="AR47" s="83">
        <f t="shared" si="3"/>
        <v>96.49</v>
      </c>
      <c r="AS47" s="247">
        <v>61</v>
      </c>
      <c r="AT47" s="42">
        <v>61</v>
      </c>
      <c r="AU47" s="42">
        <v>60</v>
      </c>
      <c r="AV47" s="83">
        <f t="shared" si="4"/>
        <v>98.36</v>
      </c>
      <c r="AW47" s="247">
        <v>48</v>
      </c>
      <c r="AX47" s="42">
        <v>49</v>
      </c>
      <c r="AY47" s="42">
        <v>48</v>
      </c>
      <c r="AZ47" s="83">
        <f t="shared" si="5"/>
        <v>97.96</v>
      </c>
      <c r="BA47" s="247">
        <v>80</v>
      </c>
      <c r="BB47" s="42">
        <v>80</v>
      </c>
      <c r="BC47" s="42">
        <v>70</v>
      </c>
      <c r="BD47" s="83">
        <f t="shared" si="6"/>
        <v>87.5</v>
      </c>
      <c r="BE47" s="247">
        <v>9</v>
      </c>
      <c r="BF47" s="42">
        <v>9</v>
      </c>
      <c r="BG47" s="42">
        <v>9</v>
      </c>
      <c r="BH47" s="83">
        <f t="shared" si="7"/>
        <v>100</v>
      </c>
      <c r="BI47" s="247">
        <v>114</v>
      </c>
      <c r="BJ47" s="42">
        <v>114</v>
      </c>
      <c r="BK47" s="42">
        <v>96</v>
      </c>
      <c r="BL47" s="83">
        <f t="shared" si="8"/>
        <v>84.21</v>
      </c>
      <c r="BM47" s="247">
        <v>192</v>
      </c>
      <c r="BN47" s="42">
        <v>192</v>
      </c>
      <c r="BO47" s="42">
        <v>184</v>
      </c>
      <c r="BP47" s="83">
        <f t="shared" si="9"/>
        <v>95.83</v>
      </c>
      <c r="BQ47" s="247">
        <v>1661</v>
      </c>
      <c r="BR47" s="42">
        <v>1631</v>
      </c>
      <c r="BS47" s="42">
        <v>1517</v>
      </c>
      <c r="BT47" s="83">
        <f t="shared" si="10"/>
        <v>93.01</v>
      </c>
      <c r="BU47" s="247">
        <v>147</v>
      </c>
      <c r="BV47" s="42">
        <v>147</v>
      </c>
      <c r="BW47" s="42">
        <v>127</v>
      </c>
      <c r="BX47" s="83">
        <f t="shared" si="11"/>
        <v>86.39</v>
      </c>
      <c r="BY47" s="247">
        <v>137</v>
      </c>
      <c r="BZ47" s="42">
        <v>137</v>
      </c>
      <c r="CA47" s="42">
        <v>130</v>
      </c>
      <c r="CB47" s="83">
        <f t="shared" si="12"/>
        <v>94.89</v>
      </c>
      <c r="CC47" s="247">
        <v>214</v>
      </c>
      <c r="CD47" s="42">
        <v>214</v>
      </c>
      <c r="CE47" s="42">
        <v>213</v>
      </c>
      <c r="CF47" s="83">
        <f t="shared" si="13"/>
        <v>99.53</v>
      </c>
      <c r="CG47" s="247">
        <v>139</v>
      </c>
      <c r="CH47" s="42">
        <v>139</v>
      </c>
      <c r="CI47" s="42">
        <v>117</v>
      </c>
      <c r="CJ47" s="83">
        <f t="shared" si="25"/>
        <v>84.17</v>
      </c>
      <c r="CK47" s="247">
        <v>570</v>
      </c>
      <c r="CL47" s="42">
        <v>570</v>
      </c>
      <c r="CM47" s="42">
        <v>510</v>
      </c>
      <c r="CN47" s="83">
        <f t="shared" si="14"/>
        <v>89.47</v>
      </c>
      <c r="CO47" s="247">
        <v>235</v>
      </c>
      <c r="CP47" s="460">
        <v>251</v>
      </c>
      <c r="CQ47" s="201">
        <v>251</v>
      </c>
      <c r="CR47" s="83">
        <f t="shared" si="15"/>
        <v>100</v>
      </c>
      <c r="CS47" s="280">
        <v>194</v>
      </c>
      <c r="CT47" s="83">
        <v>203</v>
      </c>
      <c r="CU47" s="83">
        <v>202</v>
      </c>
      <c r="CV47" s="83">
        <f t="shared" si="26"/>
        <v>99.51</v>
      </c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</row>
    <row r="48" spans="1:275" s="6" customFormat="1" ht="51" customHeight="1" x14ac:dyDescent="0.2">
      <c r="A48" s="349" t="s">
        <v>246</v>
      </c>
      <c r="B48" s="25" t="s">
        <v>118</v>
      </c>
      <c r="C48" s="12" t="s">
        <v>72</v>
      </c>
      <c r="D48" s="12" t="s">
        <v>33</v>
      </c>
      <c r="E48" s="12" t="s">
        <v>11</v>
      </c>
      <c r="F48" s="12" t="s">
        <v>40</v>
      </c>
      <c r="G48" s="12" t="s">
        <v>6</v>
      </c>
      <c r="H48" s="125" t="s">
        <v>4</v>
      </c>
      <c r="I48" s="163">
        <f t="shared" si="16"/>
        <v>51204</v>
      </c>
      <c r="J48" s="163">
        <f t="shared" si="17"/>
        <v>51204</v>
      </c>
      <c r="K48" s="300">
        <f t="shared" si="18"/>
        <v>51204</v>
      </c>
      <c r="L48" s="159">
        <f t="shared" si="1"/>
        <v>100</v>
      </c>
      <c r="M48" s="222">
        <v>4864</v>
      </c>
      <c r="N48" s="138">
        <v>4464</v>
      </c>
      <c r="O48" s="138">
        <v>4464</v>
      </c>
      <c r="P48" s="159">
        <f t="shared" si="19"/>
        <v>100</v>
      </c>
      <c r="Q48" s="247">
        <v>1389</v>
      </c>
      <c r="R48" s="42">
        <v>1389</v>
      </c>
      <c r="S48" s="42">
        <v>1389</v>
      </c>
      <c r="T48" s="201">
        <f t="shared" si="20"/>
        <v>100</v>
      </c>
      <c r="U48" s="247">
        <v>1181</v>
      </c>
      <c r="V48" s="138">
        <v>1181</v>
      </c>
      <c r="W48" s="138">
        <v>1181</v>
      </c>
      <c r="X48" s="159">
        <f t="shared" si="21"/>
        <v>100</v>
      </c>
      <c r="Y48" s="247">
        <v>1298</v>
      </c>
      <c r="Z48" s="42">
        <v>1298</v>
      </c>
      <c r="AA48" s="42">
        <v>1298</v>
      </c>
      <c r="AB48" s="83">
        <f t="shared" si="22"/>
        <v>100</v>
      </c>
      <c r="AC48" s="247">
        <v>1081</v>
      </c>
      <c r="AD48" s="42">
        <v>1081</v>
      </c>
      <c r="AE48" s="42">
        <v>1081</v>
      </c>
      <c r="AF48" s="83">
        <f t="shared" si="23"/>
        <v>100</v>
      </c>
      <c r="AG48" s="247">
        <v>2163</v>
      </c>
      <c r="AH48" s="138">
        <v>2163</v>
      </c>
      <c r="AI48" s="138">
        <v>2163</v>
      </c>
      <c r="AJ48" s="159">
        <f t="shared" si="24"/>
        <v>100</v>
      </c>
      <c r="AK48" s="247">
        <v>744</v>
      </c>
      <c r="AL48" s="42">
        <v>744</v>
      </c>
      <c r="AM48" s="42">
        <v>744</v>
      </c>
      <c r="AN48" s="83">
        <f t="shared" si="2"/>
        <v>100</v>
      </c>
      <c r="AO48" s="247">
        <v>1298</v>
      </c>
      <c r="AP48" s="42">
        <v>848</v>
      </c>
      <c r="AQ48" s="42">
        <v>848</v>
      </c>
      <c r="AR48" s="83">
        <f t="shared" si="3"/>
        <v>100</v>
      </c>
      <c r="AS48" s="247">
        <v>864</v>
      </c>
      <c r="AT48" s="42">
        <v>864</v>
      </c>
      <c r="AU48" s="42">
        <v>864</v>
      </c>
      <c r="AV48" s="83">
        <f t="shared" si="4"/>
        <v>100</v>
      </c>
      <c r="AW48" s="247">
        <v>1590</v>
      </c>
      <c r="AX48" s="42">
        <v>1590</v>
      </c>
      <c r="AY48" s="42">
        <v>1590</v>
      </c>
      <c r="AZ48" s="83">
        <f t="shared" si="5"/>
        <v>100</v>
      </c>
      <c r="BA48" s="247">
        <v>1623</v>
      </c>
      <c r="BB48" s="42">
        <v>1623</v>
      </c>
      <c r="BC48" s="42">
        <v>1623</v>
      </c>
      <c r="BD48" s="83">
        <f t="shared" si="6"/>
        <v>100</v>
      </c>
      <c r="BE48" s="247">
        <v>1822</v>
      </c>
      <c r="BF48" s="42">
        <v>1822</v>
      </c>
      <c r="BG48" s="42">
        <v>1822</v>
      </c>
      <c r="BH48" s="83">
        <f t="shared" si="7"/>
        <v>100</v>
      </c>
      <c r="BI48" s="247">
        <v>1211</v>
      </c>
      <c r="BJ48" s="42">
        <v>1211</v>
      </c>
      <c r="BK48" s="42">
        <v>1211</v>
      </c>
      <c r="BL48" s="83">
        <f t="shared" si="8"/>
        <v>100</v>
      </c>
      <c r="BM48" s="247">
        <v>2542</v>
      </c>
      <c r="BN48" s="42">
        <v>2542</v>
      </c>
      <c r="BO48" s="42">
        <v>2542</v>
      </c>
      <c r="BP48" s="83">
        <f t="shared" si="9"/>
        <v>100</v>
      </c>
      <c r="BQ48" s="247">
        <v>5117</v>
      </c>
      <c r="BR48" s="42">
        <v>5017</v>
      </c>
      <c r="BS48" s="42">
        <v>5017</v>
      </c>
      <c r="BT48" s="83">
        <f t="shared" si="10"/>
        <v>100</v>
      </c>
      <c r="BU48" s="247">
        <v>1828</v>
      </c>
      <c r="BV48" s="42">
        <v>1828</v>
      </c>
      <c r="BW48" s="42">
        <v>1828</v>
      </c>
      <c r="BX48" s="83">
        <f t="shared" si="11"/>
        <v>100</v>
      </c>
      <c r="BY48" s="247">
        <v>1298</v>
      </c>
      <c r="BZ48" s="42">
        <v>1298</v>
      </c>
      <c r="CA48" s="42">
        <v>1298</v>
      </c>
      <c r="CB48" s="83">
        <f t="shared" si="12"/>
        <v>100</v>
      </c>
      <c r="CC48" s="247">
        <v>2991</v>
      </c>
      <c r="CD48" s="42">
        <v>3191</v>
      </c>
      <c r="CE48" s="42">
        <v>3191</v>
      </c>
      <c r="CF48" s="83">
        <f t="shared" si="13"/>
        <v>100</v>
      </c>
      <c r="CG48" s="247">
        <v>2163</v>
      </c>
      <c r="CH48" s="42">
        <v>2163</v>
      </c>
      <c r="CI48" s="42">
        <v>2163</v>
      </c>
      <c r="CJ48" s="83">
        <f t="shared" si="25"/>
        <v>100</v>
      </c>
      <c r="CK48" s="247">
        <v>8653</v>
      </c>
      <c r="CL48" s="42">
        <v>8653</v>
      </c>
      <c r="CM48" s="42">
        <v>8653</v>
      </c>
      <c r="CN48" s="83">
        <f t="shared" si="14"/>
        <v>100</v>
      </c>
      <c r="CO48" s="247">
        <v>3445</v>
      </c>
      <c r="CP48" s="42">
        <v>4195</v>
      </c>
      <c r="CQ48" s="201">
        <v>4195</v>
      </c>
      <c r="CR48" s="83">
        <f t="shared" si="15"/>
        <v>100</v>
      </c>
      <c r="CS48" s="280">
        <v>2039</v>
      </c>
      <c r="CT48" s="83">
        <v>2039</v>
      </c>
      <c r="CU48" s="83">
        <v>2039</v>
      </c>
      <c r="CV48" s="83">
        <f t="shared" si="26"/>
        <v>100</v>
      </c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</row>
    <row r="49" spans="1:275" s="6" customFormat="1" ht="38.25" customHeight="1" x14ac:dyDescent="0.2">
      <c r="A49" s="110" t="s">
        <v>232</v>
      </c>
      <c r="B49" s="361" t="s">
        <v>74</v>
      </c>
      <c r="C49" s="33" t="s">
        <v>82</v>
      </c>
      <c r="D49" s="33" t="s">
        <v>33</v>
      </c>
      <c r="E49" s="33" t="s">
        <v>11</v>
      </c>
      <c r="F49" s="33" t="s">
        <v>52</v>
      </c>
      <c r="G49" s="12" t="s">
        <v>6</v>
      </c>
      <c r="H49" s="125" t="s">
        <v>4</v>
      </c>
      <c r="I49" s="164">
        <f t="shared" si="16"/>
        <v>0</v>
      </c>
      <c r="J49" s="164">
        <f t="shared" si="17"/>
        <v>0</v>
      </c>
      <c r="K49" s="301">
        <f t="shared" si="18"/>
        <v>0</v>
      </c>
      <c r="L49" s="159"/>
      <c r="M49" s="223"/>
      <c r="N49" s="138"/>
      <c r="O49" s="138"/>
      <c r="P49" s="159"/>
      <c r="Q49" s="247"/>
      <c r="R49" s="42"/>
      <c r="S49" s="42"/>
      <c r="T49" s="201"/>
      <c r="U49" s="247"/>
      <c r="V49" s="138"/>
      <c r="W49" s="138"/>
      <c r="X49" s="159"/>
      <c r="Y49" s="247"/>
      <c r="Z49" s="42"/>
      <c r="AA49" s="42"/>
      <c r="AB49" s="83"/>
      <c r="AC49" s="247"/>
      <c r="AD49" s="42"/>
      <c r="AE49" s="42"/>
      <c r="AF49" s="83"/>
      <c r="AG49" s="247"/>
      <c r="AH49" s="138"/>
      <c r="AI49" s="138"/>
      <c r="AJ49" s="159"/>
      <c r="AK49" s="247"/>
      <c r="AL49" s="42"/>
      <c r="AM49" s="42"/>
      <c r="AN49" s="83" t="e">
        <f t="shared" si="2"/>
        <v>#DIV/0!</v>
      </c>
      <c r="AO49" s="247"/>
      <c r="AP49" s="42"/>
      <c r="AQ49" s="42"/>
      <c r="AR49" s="441" t="e">
        <f t="shared" si="3"/>
        <v>#DIV/0!</v>
      </c>
      <c r="AS49" s="247"/>
      <c r="AT49" s="42"/>
      <c r="AU49" s="42"/>
      <c r="AV49" s="441" t="e">
        <f t="shared" si="4"/>
        <v>#DIV/0!</v>
      </c>
      <c r="AW49" s="247"/>
      <c r="AX49" s="42"/>
      <c r="AY49" s="42"/>
      <c r="AZ49" s="441" t="e">
        <f t="shared" si="5"/>
        <v>#DIV/0!</v>
      </c>
      <c r="BA49" s="247"/>
      <c r="BB49" s="42"/>
      <c r="BC49" s="42"/>
      <c r="BD49" s="441" t="e">
        <f t="shared" si="6"/>
        <v>#DIV/0!</v>
      </c>
      <c r="BE49" s="247"/>
      <c r="BF49" s="42"/>
      <c r="BG49" s="42"/>
      <c r="BH49" s="441" t="e">
        <f t="shared" si="7"/>
        <v>#DIV/0!</v>
      </c>
      <c r="BI49" s="247"/>
      <c r="BJ49" s="42"/>
      <c r="BK49" s="42"/>
      <c r="BL49" s="441" t="e">
        <f t="shared" si="8"/>
        <v>#DIV/0!</v>
      </c>
      <c r="BM49" s="247"/>
      <c r="BN49" s="42"/>
      <c r="BO49" s="42"/>
      <c r="BP49" s="441" t="e">
        <f t="shared" si="9"/>
        <v>#DIV/0!</v>
      </c>
      <c r="BQ49" s="247"/>
      <c r="BR49" s="42"/>
      <c r="BS49" s="42"/>
      <c r="BT49" s="83" t="e">
        <f t="shared" si="10"/>
        <v>#DIV/0!</v>
      </c>
      <c r="BU49" s="247"/>
      <c r="BV49" s="42"/>
      <c r="BW49" s="42"/>
      <c r="BX49" s="83" t="e">
        <f t="shared" si="11"/>
        <v>#DIV/0!</v>
      </c>
      <c r="BY49" s="247"/>
      <c r="BZ49" s="42"/>
      <c r="CA49" s="42"/>
      <c r="CB49" s="83" t="e">
        <f t="shared" si="12"/>
        <v>#DIV/0!</v>
      </c>
      <c r="CC49" s="247"/>
      <c r="CD49" s="42"/>
      <c r="CE49" s="42"/>
      <c r="CF49" s="441" t="e">
        <f t="shared" si="13"/>
        <v>#DIV/0!</v>
      </c>
      <c r="CG49" s="247"/>
      <c r="CH49" s="42"/>
      <c r="CI49" s="42"/>
      <c r="CJ49" s="441" t="e">
        <f t="shared" si="25"/>
        <v>#DIV/0!</v>
      </c>
      <c r="CK49" s="247"/>
      <c r="CL49" s="42"/>
      <c r="CM49" s="42"/>
      <c r="CN49" s="441" t="e">
        <f t="shared" si="14"/>
        <v>#DIV/0!</v>
      </c>
      <c r="CO49" s="247"/>
      <c r="CP49" s="42"/>
      <c r="CQ49" s="201"/>
      <c r="CR49" s="441" t="e">
        <f t="shared" si="15"/>
        <v>#DIV/0!</v>
      </c>
      <c r="CS49" s="280"/>
      <c r="CT49" s="83"/>
      <c r="CU49" s="83"/>
      <c r="CV49" s="441" t="e">
        <f t="shared" si="26"/>
        <v>#DIV/0!</v>
      </c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</row>
    <row r="50" spans="1:275" s="6" customFormat="1" ht="57.75" customHeight="1" x14ac:dyDescent="0.2">
      <c r="A50" s="349" t="s">
        <v>167</v>
      </c>
      <c r="B50" s="25" t="s">
        <v>74</v>
      </c>
      <c r="C50" s="12" t="s">
        <v>72</v>
      </c>
      <c r="D50" s="12" t="s">
        <v>33</v>
      </c>
      <c r="E50" s="12" t="s">
        <v>1</v>
      </c>
      <c r="F50" s="12" t="s">
        <v>57</v>
      </c>
      <c r="G50" s="12" t="s">
        <v>6</v>
      </c>
      <c r="H50" s="124" t="s">
        <v>4</v>
      </c>
      <c r="I50" s="163">
        <f t="shared" si="16"/>
        <v>8059.9</v>
      </c>
      <c r="J50" s="163">
        <f t="shared" si="17"/>
        <v>8171</v>
      </c>
      <c r="K50" s="300">
        <f t="shared" si="18"/>
        <v>7028</v>
      </c>
      <c r="L50" s="189">
        <f t="shared" si="1"/>
        <v>86.01</v>
      </c>
      <c r="M50" s="222">
        <v>1235.2</v>
      </c>
      <c r="N50" s="139">
        <v>1834.8</v>
      </c>
      <c r="O50" s="139">
        <v>1666</v>
      </c>
      <c r="P50" s="189">
        <f t="shared" si="19"/>
        <v>90.8</v>
      </c>
      <c r="Q50" s="224">
        <v>122</v>
      </c>
      <c r="R50" s="42">
        <v>70</v>
      </c>
      <c r="S50" s="42">
        <v>70</v>
      </c>
      <c r="T50" s="201">
        <f t="shared" si="20"/>
        <v>100</v>
      </c>
      <c r="U50" s="247">
        <v>185.5</v>
      </c>
      <c r="V50" s="138">
        <v>179.3</v>
      </c>
      <c r="W50" s="138">
        <v>87</v>
      </c>
      <c r="X50" s="159">
        <f t="shared" si="21"/>
        <v>48.52</v>
      </c>
      <c r="Y50" s="247">
        <v>377.2</v>
      </c>
      <c r="Z50" s="42">
        <v>491.5</v>
      </c>
      <c r="AA50" s="42">
        <v>439</v>
      </c>
      <c r="AB50" s="83">
        <f t="shared" si="22"/>
        <v>89.32</v>
      </c>
      <c r="AC50" s="247">
        <v>69.7</v>
      </c>
      <c r="AD50" s="42">
        <v>87</v>
      </c>
      <c r="AE50" s="42">
        <v>70</v>
      </c>
      <c r="AF50" s="83">
        <f t="shared" si="23"/>
        <v>80.459999999999994</v>
      </c>
      <c r="AG50" s="247">
        <v>52.3</v>
      </c>
      <c r="AH50" s="138">
        <v>138.30000000000001</v>
      </c>
      <c r="AI50" s="138">
        <v>104</v>
      </c>
      <c r="AJ50" s="159">
        <f t="shared" si="24"/>
        <v>75.2</v>
      </c>
      <c r="AK50" s="247">
        <v>34.9</v>
      </c>
      <c r="AL50" s="42">
        <v>70.099999999999994</v>
      </c>
      <c r="AM50" s="42">
        <v>52</v>
      </c>
      <c r="AN50" s="83">
        <f t="shared" si="2"/>
        <v>74.180000000000007</v>
      </c>
      <c r="AO50" s="247">
        <v>324.89999999999998</v>
      </c>
      <c r="AP50" s="42">
        <v>121.7</v>
      </c>
      <c r="AQ50" s="42">
        <v>87</v>
      </c>
      <c r="AR50" s="83">
        <f t="shared" si="3"/>
        <v>71.489999999999995</v>
      </c>
      <c r="AS50" s="247">
        <v>34.9</v>
      </c>
      <c r="AT50" s="42">
        <v>85.3</v>
      </c>
      <c r="AU50" s="42">
        <v>50</v>
      </c>
      <c r="AV50" s="83">
        <f t="shared" si="4"/>
        <v>58.62</v>
      </c>
      <c r="AW50" s="247">
        <v>272.60000000000002</v>
      </c>
      <c r="AX50" s="42">
        <v>388</v>
      </c>
      <c r="AY50" s="42">
        <v>326</v>
      </c>
      <c r="AZ50" s="83">
        <f t="shared" si="5"/>
        <v>84.02</v>
      </c>
      <c r="BA50" s="247">
        <v>52.3</v>
      </c>
      <c r="BB50" s="42">
        <v>141.30000000000001</v>
      </c>
      <c r="BC50" s="42">
        <v>52</v>
      </c>
      <c r="BD50" s="83">
        <f t="shared" si="6"/>
        <v>36.799999999999997</v>
      </c>
      <c r="BE50" s="247">
        <v>371</v>
      </c>
      <c r="BF50" s="42">
        <v>126.7</v>
      </c>
      <c r="BG50" s="42">
        <v>69</v>
      </c>
      <c r="BH50" s="83">
        <f t="shared" si="7"/>
        <v>54.46</v>
      </c>
      <c r="BI50" s="247">
        <v>307.5</v>
      </c>
      <c r="BJ50" s="42">
        <v>367.8</v>
      </c>
      <c r="BK50" s="42">
        <v>332</v>
      </c>
      <c r="BL50" s="83">
        <f t="shared" si="8"/>
        <v>90.27</v>
      </c>
      <c r="BM50" s="247">
        <v>429.5</v>
      </c>
      <c r="BN50" s="42">
        <v>224.5</v>
      </c>
      <c r="BO50" s="42">
        <v>224</v>
      </c>
      <c r="BP50" s="83">
        <f t="shared" si="9"/>
        <v>99.78</v>
      </c>
      <c r="BQ50" s="247">
        <v>1033.3</v>
      </c>
      <c r="BR50" s="42">
        <v>1038.3</v>
      </c>
      <c r="BS50" s="42">
        <v>1020</v>
      </c>
      <c r="BT50" s="83">
        <f t="shared" si="10"/>
        <v>98.24</v>
      </c>
      <c r="BU50" s="247">
        <v>580.1</v>
      </c>
      <c r="BV50" s="42">
        <v>473.3</v>
      </c>
      <c r="BW50" s="42">
        <v>278</v>
      </c>
      <c r="BX50" s="83">
        <f t="shared" si="11"/>
        <v>58.74</v>
      </c>
      <c r="BY50" s="247">
        <v>371</v>
      </c>
      <c r="BZ50" s="42">
        <v>104</v>
      </c>
      <c r="CA50" s="42">
        <v>68</v>
      </c>
      <c r="CB50" s="83">
        <f t="shared" si="12"/>
        <v>65.38</v>
      </c>
      <c r="CC50" s="247">
        <v>464.4</v>
      </c>
      <c r="CD50" s="42">
        <v>271</v>
      </c>
      <c r="CE50" s="42">
        <v>224</v>
      </c>
      <c r="CF50" s="83">
        <f t="shared" si="13"/>
        <v>82.66</v>
      </c>
      <c r="CG50" s="247">
        <v>139.4</v>
      </c>
      <c r="CH50" s="42">
        <v>157.9</v>
      </c>
      <c r="CI50" s="42">
        <v>105</v>
      </c>
      <c r="CJ50" s="83">
        <f t="shared" si="25"/>
        <v>66.5</v>
      </c>
      <c r="CK50" s="247">
        <v>847.8</v>
      </c>
      <c r="CL50" s="42">
        <v>1045.3</v>
      </c>
      <c r="CM50" s="42">
        <v>1038</v>
      </c>
      <c r="CN50" s="83">
        <f t="shared" si="14"/>
        <v>99.3</v>
      </c>
      <c r="CO50" s="247">
        <v>562.70000000000005</v>
      </c>
      <c r="CP50" s="42">
        <v>516.20000000000005</v>
      </c>
      <c r="CQ50" s="201">
        <v>429</v>
      </c>
      <c r="CR50" s="83">
        <f t="shared" si="15"/>
        <v>83.11</v>
      </c>
      <c r="CS50" s="280">
        <v>191.7</v>
      </c>
      <c r="CT50" s="83">
        <v>238.7</v>
      </c>
      <c r="CU50" s="83">
        <v>238</v>
      </c>
      <c r="CV50" s="83">
        <f t="shared" si="26"/>
        <v>99.71</v>
      </c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</row>
    <row r="51" spans="1:275" s="6" customFormat="1" ht="57.75" customHeight="1" x14ac:dyDescent="0.2">
      <c r="A51" s="349" t="s">
        <v>168</v>
      </c>
      <c r="B51" s="361" t="s">
        <v>118</v>
      </c>
      <c r="C51" s="12" t="s">
        <v>72</v>
      </c>
      <c r="D51" s="12" t="s">
        <v>33</v>
      </c>
      <c r="E51" s="12" t="s">
        <v>1</v>
      </c>
      <c r="F51" s="12" t="s">
        <v>58</v>
      </c>
      <c r="G51" s="12" t="s">
        <v>6</v>
      </c>
      <c r="H51" s="125" t="s">
        <v>4</v>
      </c>
      <c r="I51" s="163">
        <f t="shared" si="16"/>
        <v>133055</v>
      </c>
      <c r="J51" s="163">
        <f t="shared" si="17"/>
        <v>133055</v>
      </c>
      <c r="K51" s="300">
        <f t="shared" ref="K51:K92" si="27">O51+S51+W51+AA51+AE51+AI51+AM51+AQ51+AU51+AY51+BC51+BG51+BK51+BO51+BS51+BW51+CA51+CE51+CI51+CM51+CQ51+CU51</f>
        <v>116328</v>
      </c>
      <c r="L51" s="159">
        <f t="shared" si="1"/>
        <v>87.43</v>
      </c>
      <c r="M51" s="222">
        <v>13386</v>
      </c>
      <c r="N51" s="138">
        <v>13586</v>
      </c>
      <c r="O51" s="138">
        <v>13028</v>
      </c>
      <c r="P51" s="159">
        <f t="shared" ref="P51:P92" si="28">O51/N51*100</f>
        <v>95.89</v>
      </c>
      <c r="Q51" s="247">
        <v>2059</v>
      </c>
      <c r="R51" s="42">
        <v>2359</v>
      </c>
      <c r="S51" s="42">
        <v>1907</v>
      </c>
      <c r="T51" s="201">
        <f t="shared" ref="T51:T92" si="29">S51/R51*100</f>
        <v>80.84</v>
      </c>
      <c r="U51" s="247">
        <v>3547</v>
      </c>
      <c r="V51" s="138">
        <v>3547</v>
      </c>
      <c r="W51" s="138">
        <v>2765</v>
      </c>
      <c r="X51" s="159">
        <f t="shared" ref="X51:X92" si="30">W51/V51*100</f>
        <v>77.95</v>
      </c>
      <c r="Y51" s="247">
        <v>6864</v>
      </c>
      <c r="Z51" s="42">
        <v>6564</v>
      </c>
      <c r="AA51" s="42">
        <v>5082</v>
      </c>
      <c r="AB51" s="83">
        <f t="shared" ref="AB51:AB92" si="31">AA51/Z51*100</f>
        <v>77.42</v>
      </c>
      <c r="AC51" s="247">
        <v>1144</v>
      </c>
      <c r="AD51" s="42">
        <v>1144</v>
      </c>
      <c r="AE51" s="42">
        <v>720</v>
      </c>
      <c r="AF51" s="83">
        <f t="shared" ref="AF51:AF92" si="32">AE51/AD51*100</f>
        <v>62.94</v>
      </c>
      <c r="AG51" s="247">
        <v>4233</v>
      </c>
      <c r="AH51" s="138">
        <v>3933</v>
      </c>
      <c r="AI51" s="138">
        <v>3208</v>
      </c>
      <c r="AJ51" s="159">
        <f t="shared" ref="AJ51:AJ92" si="33">AI51/AH51*100</f>
        <v>81.569999999999993</v>
      </c>
      <c r="AK51" s="247">
        <v>229</v>
      </c>
      <c r="AL51" s="42">
        <v>629</v>
      </c>
      <c r="AM51" s="42">
        <v>113</v>
      </c>
      <c r="AN51" s="83">
        <f t="shared" ref="AN51:AN92" si="34">AM51/AL51*100</f>
        <v>17.97</v>
      </c>
      <c r="AO51" s="247">
        <v>2860</v>
      </c>
      <c r="AP51" s="42">
        <v>2860</v>
      </c>
      <c r="AQ51" s="42">
        <v>2311</v>
      </c>
      <c r="AR51" s="83">
        <f t="shared" ref="AR51:AR92" si="35">AQ51/AP51*100</f>
        <v>80.8</v>
      </c>
      <c r="AS51" s="247">
        <v>1487</v>
      </c>
      <c r="AT51" s="42">
        <v>1487</v>
      </c>
      <c r="AU51" s="42">
        <v>795</v>
      </c>
      <c r="AV51" s="83">
        <f t="shared" ref="AV51:AV92" si="36">AU51/AT51*100</f>
        <v>53.46</v>
      </c>
      <c r="AW51" s="247">
        <v>3089</v>
      </c>
      <c r="AX51" s="42">
        <v>3089</v>
      </c>
      <c r="AY51" s="42">
        <v>2555</v>
      </c>
      <c r="AZ51" s="83">
        <f t="shared" ref="AZ51:AZ92" si="37">AY51/AX51*100</f>
        <v>82.71</v>
      </c>
      <c r="BA51" s="247">
        <v>4233</v>
      </c>
      <c r="BB51" s="42">
        <v>4533</v>
      </c>
      <c r="BC51" s="42">
        <v>3938</v>
      </c>
      <c r="BD51" s="83">
        <f t="shared" ref="BD51:BD92" si="38">BC51/BB51*100</f>
        <v>86.87</v>
      </c>
      <c r="BE51" s="247">
        <v>2517</v>
      </c>
      <c r="BF51" s="42">
        <v>2617</v>
      </c>
      <c r="BG51" s="42">
        <v>2189</v>
      </c>
      <c r="BH51" s="83">
        <f t="shared" ref="BH51:BH92" si="39">BG51/BF51*100</f>
        <v>83.65</v>
      </c>
      <c r="BI51" s="247">
        <v>5377</v>
      </c>
      <c r="BJ51" s="42">
        <v>5677</v>
      </c>
      <c r="BK51" s="42">
        <v>5100</v>
      </c>
      <c r="BL51" s="83">
        <f t="shared" ref="BL51:BL92" si="40">BK51/BJ51*100</f>
        <v>89.84</v>
      </c>
      <c r="BM51" s="247">
        <v>5720</v>
      </c>
      <c r="BN51" s="42">
        <v>5420</v>
      </c>
      <c r="BO51" s="42">
        <v>4345</v>
      </c>
      <c r="BP51" s="83">
        <f t="shared" ref="BP51:BP92" si="41">BO51/BN51*100</f>
        <v>80.17</v>
      </c>
      <c r="BQ51" s="247">
        <v>24369</v>
      </c>
      <c r="BR51" s="42">
        <v>24069</v>
      </c>
      <c r="BS51" s="42">
        <v>23041</v>
      </c>
      <c r="BT51" s="83">
        <f t="shared" ref="BT51:BT92" si="42">BS51/BR51*100</f>
        <v>95.73</v>
      </c>
      <c r="BU51" s="247">
        <v>8924</v>
      </c>
      <c r="BV51" s="42">
        <v>8424</v>
      </c>
      <c r="BW51" s="42">
        <v>7470</v>
      </c>
      <c r="BX51" s="83">
        <f t="shared" ref="BX51:BX92" si="43">BW51/BV51*100</f>
        <v>88.68</v>
      </c>
      <c r="BY51" s="247">
        <v>2631</v>
      </c>
      <c r="BZ51" s="42">
        <v>2731</v>
      </c>
      <c r="CA51" s="42">
        <v>2254</v>
      </c>
      <c r="CB51" s="83">
        <f t="shared" ref="CB51:CB92" si="44">CA51/BZ51*100</f>
        <v>82.53</v>
      </c>
      <c r="CC51" s="247">
        <v>7208</v>
      </c>
      <c r="CD51" s="42">
        <v>6908</v>
      </c>
      <c r="CE51" s="42">
        <v>5589</v>
      </c>
      <c r="CF51" s="83">
        <f t="shared" ref="CF51:CF92" si="45">CE51/CD51*100</f>
        <v>80.91</v>
      </c>
      <c r="CG51" s="247">
        <v>5606</v>
      </c>
      <c r="CH51" s="42">
        <v>5606</v>
      </c>
      <c r="CI51" s="42">
        <v>4847</v>
      </c>
      <c r="CJ51" s="83">
        <f t="shared" ref="CJ51:CJ92" si="46">CI51/CH51*100</f>
        <v>86.46</v>
      </c>
      <c r="CK51" s="247">
        <v>16017</v>
      </c>
      <c r="CL51" s="42">
        <v>15517</v>
      </c>
      <c r="CM51" s="42">
        <v>14061</v>
      </c>
      <c r="CN51" s="83">
        <f t="shared" ref="CN51:CN92" si="47">CM51/CL51*100</f>
        <v>90.62</v>
      </c>
      <c r="CO51" s="247">
        <v>7093</v>
      </c>
      <c r="CP51" s="42">
        <v>7893</v>
      </c>
      <c r="CQ51" s="201">
        <v>7327</v>
      </c>
      <c r="CR51" s="83">
        <f t="shared" ref="CR51:CR92" si="48">CQ51/CP51*100</f>
        <v>92.83</v>
      </c>
      <c r="CS51" s="280">
        <v>4462</v>
      </c>
      <c r="CT51" s="83">
        <v>4462</v>
      </c>
      <c r="CU51" s="83">
        <v>3683</v>
      </c>
      <c r="CV51" s="83">
        <f t="shared" ref="CV51:CV92" si="49">CU51/CT51*100</f>
        <v>82.54</v>
      </c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</row>
    <row r="52" spans="1:275" s="6" customFormat="1" ht="91.5" customHeight="1" x14ac:dyDescent="0.2">
      <c r="A52" s="194" t="s">
        <v>265</v>
      </c>
      <c r="B52" s="361" t="s">
        <v>126</v>
      </c>
      <c r="C52" s="12" t="s">
        <v>72</v>
      </c>
      <c r="D52" s="12" t="s">
        <v>33</v>
      </c>
      <c r="E52" s="12" t="s">
        <v>11</v>
      </c>
      <c r="F52" s="12" t="s">
        <v>266</v>
      </c>
      <c r="G52" s="12" t="s">
        <v>6</v>
      </c>
      <c r="H52" s="125" t="s">
        <v>4</v>
      </c>
      <c r="I52" s="163">
        <f t="shared" ref="I52:J93" si="50">M52+Q52+U52+Y52+AC52+AG52+AK52+AO52+AS52+AW52+BA52+BE52+BI52+BM52+BQ52+BU52+BY52+CC52+CG52+CK52+CO52+CS52</f>
        <v>531813.1</v>
      </c>
      <c r="J52" s="163">
        <f t="shared" si="50"/>
        <v>443287.3</v>
      </c>
      <c r="K52" s="300">
        <f t="shared" si="27"/>
        <v>438395</v>
      </c>
      <c r="L52" s="159">
        <f t="shared" si="1"/>
        <v>98.9</v>
      </c>
      <c r="M52" s="222">
        <v>67452</v>
      </c>
      <c r="N52" s="138">
        <v>51860.800000000003</v>
      </c>
      <c r="O52" s="138">
        <v>51861</v>
      </c>
      <c r="P52" s="159">
        <f t="shared" si="28"/>
        <v>100</v>
      </c>
      <c r="Q52" s="247">
        <v>8752</v>
      </c>
      <c r="R52" s="42">
        <v>8207</v>
      </c>
      <c r="S52" s="42">
        <v>8023</v>
      </c>
      <c r="T52" s="201">
        <f t="shared" si="29"/>
        <v>97.76</v>
      </c>
      <c r="U52" s="247">
        <v>8372</v>
      </c>
      <c r="V52" s="138">
        <v>6539</v>
      </c>
      <c r="W52" s="138">
        <v>6480</v>
      </c>
      <c r="X52" s="159">
        <f t="shared" si="30"/>
        <v>99.1</v>
      </c>
      <c r="Y52" s="247">
        <v>9961</v>
      </c>
      <c r="Z52" s="42">
        <v>8515</v>
      </c>
      <c r="AA52" s="42">
        <v>8150</v>
      </c>
      <c r="AB52" s="83">
        <f t="shared" si="31"/>
        <v>95.71</v>
      </c>
      <c r="AC52" s="247">
        <v>10446</v>
      </c>
      <c r="AD52" s="42">
        <v>7134</v>
      </c>
      <c r="AE52" s="42">
        <v>6813</v>
      </c>
      <c r="AF52" s="83">
        <f t="shared" si="32"/>
        <v>95.5</v>
      </c>
      <c r="AG52" s="247">
        <v>17048</v>
      </c>
      <c r="AH52" s="138">
        <v>15194</v>
      </c>
      <c r="AI52" s="138">
        <v>15116</v>
      </c>
      <c r="AJ52" s="159">
        <f t="shared" si="33"/>
        <v>99.49</v>
      </c>
      <c r="AK52" s="247">
        <v>4428</v>
      </c>
      <c r="AL52" s="42">
        <v>3786</v>
      </c>
      <c r="AM52" s="42">
        <v>3684</v>
      </c>
      <c r="AN52" s="83">
        <f t="shared" si="34"/>
        <v>97.31</v>
      </c>
      <c r="AO52" s="247">
        <v>12546</v>
      </c>
      <c r="AP52" s="42">
        <v>7853</v>
      </c>
      <c r="AQ52" s="42">
        <v>7853</v>
      </c>
      <c r="AR52" s="83">
        <f t="shared" si="35"/>
        <v>100</v>
      </c>
      <c r="AS52" s="247">
        <v>6987</v>
      </c>
      <c r="AT52" s="42">
        <v>5455</v>
      </c>
      <c r="AU52" s="42">
        <v>5455</v>
      </c>
      <c r="AV52" s="83">
        <f t="shared" si="36"/>
        <v>100</v>
      </c>
      <c r="AW52" s="247">
        <v>13425</v>
      </c>
      <c r="AX52" s="42">
        <v>9424</v>
      </c>
      <c r="AY52" s="42">
        <v>9367</v>
      </c>
      <c r="AZ52" s="83">
        <f t="shared" si="37"/>
        <v>99.4</v>
      </c>
      <c r="BA52" s="247">
        <v>14124</v>
      </c>
      <c r="BB52" s="42">
        <v>10618</v>
      </c>
      <c r="BC52" s="42">
        <v>10604</v>
      </c>
      <c r="BD52" s="83">
        <f t="shared" si="38"/>
        <v>99.87</v>
      </c>
      <c r="BE52" s="247">
        <v>12304</v>
      </c>
      <c r="BF52" s="42">
        <v>9722</v>
      </c>
      <c r="BG52" s="42">
        <v>9595</v>
      </c>
      <c r="BH52" s="83">
        <f t="shared" si="39"/>
        <v>98.69</v>
      </c>
      <c r="BI52" s="247">
        <v>11675</v>
      </c>
      <c r="BJ52" s="42">
        <v>10118</v>
      </c>
      <c r="BK52" s="42">
        <v>9948</v>
      </c>
      <c r="BL52" s="83">
        <f t="shared" si="40"/>
        <v>98.32</v>
      </c>
      <c r="BM52" s="247">
        <v>24593</v>
      </c>
      <c r="BN52" s="42">
        <v>17818</v>
      </c>
      <c r="BO52" s="42">
        <v>17471</v>
      </c>
      <c r="BP52" s="83">
        <f t="shared" si="41"/>
        <v>98.05</v>
      </c>
      <c r="BQ52" s="247">
        <v>94131</v>
      </c>
      <c r="BR52" s="42">
        <v>84358</v>
      </c>
      <c r="BS52" s="42">
        <v>82925</v>
      </c>
      <c r="BT52" s="83">
        <f t="shared" si="42"/>
        <v>98.3</v>
      </c>
      <c r="BU52" s="247">
        <v>27183</v>
      </c>
      <c r="BV52" s="42">
        <v>21700</v>
      </c>
      <c r="BW52" s="42">
        <v>21403</v>
      </c>
      <c r="BX52" s="83">
        <f t="shared" si="43"/>
        <v>98.63</v>
      </c>
      <c r="BY52" s="247">
        <v>13437</v>
      </c>
      <c r="BZ52" s="42">
        <v>7749</v>
      </c>
      <c r="CA52" s="42">
        <v>7746</v>
      </c>
      <c r="CB52" s="83">
        <f t="shared" si="44"/>
        <v>99.96</v>
      </c>
      <c r="CC52" s="247">
        <v>32810</v>
      </c>
      <c r="CD52" s="42">
        <v>27064.5</v>
      </c>
      <c r="CE52" s="42">
        <v>26775</v>
      </c>
      <c r="CF52" s="83">
        <f t="shared" si="45"/>
        <v>98.93</v>
      </c>
      <c r="CG52" s="247">
        <v>14542</v>
      </c>
      <c r="CH52" s="42">
        <v>13134</v>
      </c>
      <c r="CI52" s="42">
        <v>13129</v>
      </c>
      <c r="CJ52" s="83">
        <f t="shared" si="46"/>
        <v>99.96</v>
      </c>
      <c r="CK52" s="247">
        <v>74409.100000000006</v>
      </c>
      <c r="CL52" s="42">
        <v>68455</v>
      </c>
      <c r="CM52" s="42">
        <v>68085</v>
      </c>
      <c r="CN52" s="83">
        <f t="shared" si="47"/>
        <v>99.46</v>
      </c>
      <c r="CO52" s="247">
        <v>32262</v>
      </c>
      <c r="CP52" s="42">
        <v>29554</v>
      </c>
      <c r="CQ52" s="201">
        <v>28886</v>
      </c>
      <c r="CR52" s="83">
        <f t="shared" si="48"/>
        <v>97.74</v>
      </c>
      <c r="CS52" s="280">
        <v>20926</v>
      </c>
      <c r="CT52" s="83">
        <v>19029</v>
      </c>
      <c r="CU52" s="83">
        <v>19026</v>
      </c>
      <c r="CV52" s="83">
        <f t="shared" si="49"/>
        <v>99.98</v>
      </c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</row>
    <row r="53" spans="1:275" s="17" customFormat="1" ht="38.25" customHeight="1" x14ac:dyDescent="0.2">
      <c r="A53" s="349" t="s">
        <v>233</v>
      </c>
      <c r="B53" s="25" t="s">
        <v>118</v>
      </c>
      <c r="C53" s="9" t="s">
        <v>72</v>
      </c>
      <c r="D53" s="9" t="s">
        <v>33</v>
      </c>
      <c r="E53" s="9" t="s">
        <v>11</v>
      </c>
      <c r="F53" s="9" t="s">
        <v>43</v>
      </c>
      <c r="G53" s="9" t="s">
        <v>6</v>
      </c>
      <c r="H53" s="125" t="s">
        <v>4</v>
      </c>
      <c r="I53" s="163">
        <f t="shared" si="50"/>
        <v>647220</v>
      </c>
      <c r="J53" s="163">
        <f t="shared" si="50"/>
        <v>647220</v>
      </c>
      <c r="K53" s="300">
        <f t="shared" si="27"/>
        <v>615275</v>
      </c>
      <c r="L53" s="189">
        <f t="shared" si="1"/>
        <v>95.06</v>
      </c>
      <c r="M53" s="222">
        <v>48767</v>
      </c>
      <c r="N53" s="139">
        <v>48767</v>
      </c>
      <c r="O53" s="139">
        <v>46950</v>
      </c>
      <c r="P53" s="189">
        <f t="shared" si="28"/>
        <v>96.27</v>
      </c>
      <c r="Q53" s="224">
        <v>10835</v>
      </c>
      <c r="R53" s="23">
        <v>10835</v>
      </c>
      <c r="S53" s="23">
        <v>10323</v>
      </c>
      <c r="T53" s="202">
        <f t="shared" si="29"/>
        <v>95.27</v>
      </c>
      <c r="U53" s="224">
        <v>8355</v>
      </c>
      <c r="V53" s="139">
        <v>8355</v>
      </c>
      <c r="W53" s="139">
        <v>8059</v>
      </c>
      <c r="X53" s="189">
        <f t="shared" si="30"/>
        <v>96.46</v>
      </c>
      <c r="Y53" s="224">
        <v>9499</v>
      </c>
      <c r="Z53" s="23">
        <v>9499</v>
      </c>
      <c r="AA53" s="23">
        <v>9090</v>
      </c>
      <c r="AB53" s="101">
        <f t="shared" si="31"/>
        <v>95.69</v>
      </c>
      <c r="AC53" s="224">
        <v>5574</v>
      </c>
      <c r="AD53" s="23">
        <v>5574</v>
      </c>
      <c r="AE53" s="23">
        <v>5298</v>
      </c>
      <c r="AF53" s="101">
        <f t="shared" si="32"/>
        <v>95.05</v>
      </c>
      <c r="AG53" s="224">
        <v>10470</v>
      </c>
      <c r="AH53" s="139">
        <v>10470</v>
      </c>
      <c r="AI53" s="139">
        <v>9947</v>
      </c>
      <c r="AJ53" s="189">
        <f t="shared" si="33"/>
        <v>95</v>
      </c>
      <c r="AK53" s="224">
        <v>2673</v>
      </c>
      <c r="AL53" s="23">
        <v>2673</v>
      </c>
      <c r="AM53" s="23">
        <v>2593</v>
      </c>
      <c r="AN53" s="101">
        <f t="shared" si="34"/>
        <v>97.01</v>
      </c>
      <c r="AO53" s="224">
        <v>11295</v>
      </c>
      <c r="AP53" s="23">
        <v>11295</v>
      </c>
      <c r="AQ53" s="23">
        <v>10788</v>
      </c>
      <c r="AR53" s="101">
        <f t="shared" si="35"/>
        <v>95.51</v>
      </c>
      <c r="AS53" s="224">
        <v>4797</v>
      </c>
      <c r="AT53" s="23">
        <v>4797</v>
      </c>
      <c r="AU53" s="23">
        <v>4604</v>
      </c>
      <c r="AV53" s="101">
        <f t="shared" si="36"/>
        <v>95.98</v>
      </c>
      <c r="AW53" s="224">
        <v>9328</v>
      </c>
      <c r="AX53" s="23">
        <v>9328</v>
      </c>
      <c r="AY53" s="23">
        <v>8725</v>
      </c>
      <c r="AZ53" s="101">
        <f t="shared" si="37"/>
        <v>93.54</v>
      </c>
      <c r="BA53" s="224">
        <v>10641</v>
      </c>
      <c r="BB53" s="23">
        <v>10641</v>
      </c>
      <c r="BC53" s="23">
        <v>10052</v>
      </c>
      <c r="BD53" s="101">
        <f t="shared" si="38"/>
        <v>94.46</v>
      </c>
      <c r="BE53" s="224">
        <v>12134</v>
      </c>
      <c r="BF53" s="23">
        <v>12134</v>
      </c>
      <c r="BG53" s="23">
        <v>11705</v>
      </c>
      <c r="BH53" s="101">
        <f t="shared" si="39"/>
        <v>96.46</v>
      </c>
      <c r="BI53" s="224">
        <v>9376</v>
      </c>
      <c r="BJ53" s="23">
        <v>9376</v>
      </c>
      <c r="BK53" s="23">
        <v>8760</v>
      </c>
      <c r="BL53" s="101">
        <f t="shared" si="40"/>
        <v>93.43</v>
      </c>
      <c r="BM53" s="224">
        <v>22795</v>
      </c>
      <c r="BN53" s="23">
        <v>22795</v>
      </c>
      <c r="BO53" s="23">
        <v>21223</v>
      </c>
      <c r="BP53" s="101">
        <f t="shared" si="41"/>
        <v>93.1</v>
      </c>
      <c r="BQ53" s="224">
        <v>157960</v>
      </c>
      <c r="BR53" s="23">
        <v>157960</v>
      </c>
      <c r="BS53" s="23">
        <v>156557</v>
      </c>
      <c r="BT53" s="101">
        <f t="shared" si="42"/>
        <v>99.11</v>
      </c>
      <c r="BU53" s="224">
        <v>32533</v>
      </c>
      <c r="BV53" s="23">
        <v>32533</v>
      </c>
      <c r="BW53" s="23">
        <v>27874</v>
      </c>
      <c r="BX53" s="101">
        <f t="shared" si="43"/>
        <v>85.68</v>
      </c>
      <c r="BY53" s="224">
        <v>12857</v>
      </c>
      <c r="BZ53" s="23">
        <v>12857</v>
      </c>
      <c r="CA53" s="23">
        <v>12250</v>
      </c>
      <c r="CB53" s="101">
        <f t="shared" si="44"/>
        <v>95.28</v>
      </c>
      <c r="CC53" s="224">
        <v>64544</v>
      </c>
      <c r="CD53" s="23">
        <v>64544</v>
      </c>
      <c r="CE53" s="23">
        <v>56814</v>
      </c>
      <c r="CF53" s="101">
        <f t="shared" si="45"/>
        <v>88.02</v>
      </c>
      <c r="CG53" s="224">
        <v>13664</v>
      </c>
      <c r="CH53" s="23">
        <v>13664</v>
      </c>
      <c r="CI53" s="23">
        <v>13325</v>
      </c>
      <c r="CJ53" s="101">
        <f t="shared" si="46"/>
        <v>97.52</v>
      </c>
      <c r="CK53" s="224">
        <v>131575</v>
      </c>
      <c r="CL53" s="23">
        <v>131575</v>
      </c>
      <c r="CM53" s="23">
        <v>124550</v>
      </c>
      <c r="CN53" s="101">
        <f t="shared" si="47"/>
        <v>94.66</v>
      </c>
      <c r="CO53" s="224">
        <v>32271</v>
      </c>
      <c r="CP53" s="23">
        <v>32271</v>
      </c>
      <c r="CQ53" s="202">
        <v>31050</v>
      </c>
      <c r="CR53" s="101">
        <f t="shared" si="48"/>
        <v>96.22</v>
      </c>
      <c r="CS53" s="281">
        <v>25277</v>
      </c>
      <c r="CT53" s="101">
        <v>25277</v>
      </c>
      <c r="CU53" s="101">
        <v>24738</v>
      </c>
      <c r="CV53" s="101">
        <f t="shared" si="49"/>
        <v>97.87</v>
      </c>
    </row>
    <row r="54" spans="1:275" s="17" customFormat="1" ht="45.75" customHeight="1" x14ac:dyDescent="0.2">
      <c r="A54" s="100" t="s">
        <v>234</v>
      </c>
      <c r="B54" s="25" t="s">
        <v>118</v>
      </c>
      <c r="C54" s="9" t="s">
        <v>72</v>
      </c>
      <c r="D54" s="9" t="s">
        <v>33</v>
      </c>
      <c r="E54" s="9" t="s">
        <v>11</v>
      </c>
      <c r="F54" s="9" t="s">
        <v>44</v>
      </c>
      <c r="G54" s="9" t="s">
        <v>6</v>
      </c>
      <c r="H54" s="125" t="s">
        <v>4</v>
      </c>
      <c r="I54" s="163">
        <f t="shared" si="50"/>
        <v>3650</v>
      </c>
      <c r="J54" s="163">
        <f t="shared" si="50"/>
        <v>3650</v>
      </c>
      <c r="K54" s="300">
        <f t="shared" si="27"/>
        <v>1976</v>
      </c>
      <c r="L54" s="159">
        <f t="shared" si="1"/>
        <v>54.14</v>
      </c>
      <c r="M54" s="222">
        <v>83</v>
      </c>
      <c r="N54" s="138">
        <v>83</v>
      </c>
      <c r="O54" s="138">
        <v>40</v>
      </c>
      <c r="P54" s="159">
        <f t="shared" si="28"/>
        <v>48.19</v>
      </c>
      <c r="Q54" s="247">
        <v>71</v>
      </c>
      <c r="R54" s="42">
        <v>71</v>
      </c>
      <c r="S54" s="42">
        <v>21</v>
      </c>
      <c r="T54" s="201">
        <f t="shared" si="29"/>
        <v>29.58</v>
      </c>
      <c r="U54" s="247">
        <v>71</v>
      </c>
      <c r="V54" s="138">
        <v>71</v>
      </c>
      <c r="W54" s="138">
        <v>29</v>
      </c>
      <c r="X54" s="159">
        <f t="shared" si="30"/>
        <v>40.85</v>
      </c>
      <c r="Y54" s="247">
        <v>24</v>
      </c>
      <c r="Z54" s="42">
        <v>24</v>
      </c>
      <c r="AA54" s="42">
        <v>12</v>
      </c>
      <c r="AB54" s="83">
        <f t="shared" si="31"/>
        <v>50</v>
      </c>
      <c r="AC54" s="247">
        <v>24</v>
      </c>
      <c r="AD54" s="42">
        <v>24</v>
      </c>
      <c r="AE54" s="42"/>
      <c r="AF54" s="83">
        <f t="shared" si="32"/>
        <v>0</v>
      </c>
      <c r="AG54" s="247">
        <v>112</v>
      </c>
      <c r="AH54" s="138">
        <v>112</v>
      </c>
      <c r="AI54" s="138">
        <v>48</v>
      </c>
      <c r="AJ54" s="159">
        <f t="shared" si="33"/>
        <v>42.86</v>
      </c>
      <c r="AK54" s="247"/>
      <c r="AL54" s="42"/>
      <c r="AM54" s="42"/>
      <c r="AN54" s="441" t="e">
        <f t="shared" si="34"/>
        <v>#DIV/0!</v>
      </c>
      <c r="AO54" s="247">
        <v>650</v>
      </c>
      <c r="AP54" s="42">
        <v>650</v>
      </c>
      <c r="AQ54" s="42">
        <v>397</v>
      </c>
      <c r="AR54" s="83">
        <f t="shared" si="35"/>
        <v>61.08</v>
      </c>
      <c r="AS54" s="247">
        <v>35</v>
      </c>
      <c r="AT54" s="42">
        <v>35</v>
      </c>
      <c r="AU54" s="42">
        <v>12</v>
      </c>
      <c r="AV54" s="83">
        <f t="shared" si="36"/>
        <v>34.29</v>
      </c>
      <c r="AW54" s="247">
        <v>278</v>
      </c>
      <c r="AX54" s="42">
        <v>278</v>
      </c>
      <c r="AY54" s="42">
        <v>125</v>
      </c>
      <c r="AZ54" s="83">
        <f t="shared" si="37"/>
        <v>44.96</v>
      </c>
      <c r="BA54" s="247">
        <v>106</v>
      </c>
      <c r="BB54" s="42">
        <v>106</v>
      </c>
      <c r="BC54" s="42">
        <v>30</v>
      </c>
      <c r="BD54" s="83">
        <f t="shared" si="38"/>
        <v>28.3</v>
      </c>
      <c r="BE54" s="247">
        <v>59</v>
      </c>
      <c r="BF54" s="42">
        <v>59</v>
      </c>
      <c r="BG54" s="42">
        <v>26</v>
      </c>
      <c r="BH54" s="83">
        <f t="shared" si="39"/>
        <v>44.07</v>
      </c>
      <c r="BI54" s="247">
        <v>12</v>
      </c>
      <c r="BJ54" s="42">
        <v>12</v>
      </c>
      <c r="BK54" s="42"/>
      <c r="BL54" s="83">
        <f t="shared" si="40"/>
        <v>0</v>
      </c>
      <c r="BM54" s="247">
        <v>224</v>
      </c>
      <c r="BN54" s="42">
        <v>224</v>
      </c>
      <c r="BO54" s="42">
        <v>132</v>
      </c>
      <c r="BP54" s="83">
        <f t="shared" si="41"/>
        <v>58.93</v>
      </c>
      <c r="BQ54" s="247">
        <v>591</v>
      </c>
      <c r="BR54" s="42">
        <v>591</v>
      </c>
      <c r="BS54" s="42">
        <v>409</v>
      </c>
      <c r="BT54" s="83">
        <f t="shared" si="42"/>
        <v>69.2</v>
      </c>
      <c r="BU54" s="247">
        <v>118</v>
      </c>
      <c r="BV54" s="42">
        <v>118</v>
      </c>
      <c r="BW54" s="42">
        <v>51</v>
      </c>
      <c r="BX54" s="83">
        <f t="shared" si="43"/>
        <v>43.22</v>
      </c>
      <c r="BY54" s="247">
        <v>83</v>
      </c>
      <c r="BZ54" s="42">
        <v>83</v>
      </c>
      <c r="CA54" s="42">
        <v>37</v>
      </c>
      <c r="CB54" s="83">
        <f t="shared" si="44"/>
        <v>44.58</v>
      </c>
      <c r="CC54" s="247">
        <v>189</v>
      </c>
      <c r="CD54" s="42">
        <v>189</v>
      </c>
      <c r="CE54" s="42">
        <v>71</v>
      </c>
      <c r="CF54" s="83">
        <f t="shared" si="45"/>
        <v>37.57</v>
      </c>
      <c r="CG54" s="247">
        <v>35</v>
      </c>
      <c r="CH54" s="42">
        <v>35</v>
      </c>
      <c r="CI54" s="42">
        <v>9</v>
      </c>
      <c r="CJ54" s="83">
        <f t="shared" si="46"/>
        <v>25.71</v>
      </c>
      <c r="CK54" s="247">
        <v>543</v>
      </c>
      <c r="CL54" s="42">
        <v>543</v>
      </c>
      <c r="CM54" s="42">
        <v>336</v>
      </c>
      <c r="CN54" s="83">
        <f t="shared" si="47"/>
        <v>61.88</v>
      </c>
      <c r="CO54" s="247">
        <v>236</v>
      </c>
      <c r="CP54" s="42">
        <v>236</v>
      </c>
      <c r="CQ54" s="201">
        <v>145</v>
      </c>
      <c r="CR54" s="83">
        <f t="shared" si="48"/>
        <v>61.44</v>
      </c>
      <c r="CS54" s="280">
        <v>106</v>
      </c>
      <c r="CT54" s="83">
        <v>106</v>
      </c>
      <c r="CU54" s="83">
        <v>46</v>
      </c>
      <c r="CV54" s="83">
        <f t="shared" si="49"/>
        <v>43.4</v>
      </c>
    </row>
    <row r="55" spans="1:275" s="17" customFormat="1" ht="24" customHeight="1" x14ac:dyDescent="0.2">
      <c r="A55" s="100" t="s">
        <v>235</v>
      </c>
      <c r="B55" s="25" t="s">
        <v>118</v>
      </c>
      <c r="C55" s="9" t="s">
        <v>72</v>
      </c>
      <c r="D55" s="9" t="s">
        <v>33</v>
      </c>
      <c r="E55" s="9" t="s">
        <v>11</v>
      </c>
      <c r="F55" s="9" t="s">
        <v>375</v>
      </c>
      <c r="G55" s="9" t="s">
        <v>6</v>
      </c>
      <c r="H55" s="125" t="s">
        <v>4</v>
      </c>
      <c r="I55" s="163">
        <f t="shared" si="50"/>
        <v>10141</v>
      </c>
      <c r="J55" s="163">
        <f t="shared" si="50"/>
        <v>10141</v>
      </c>
      <c r="K55" s="300">
        <f t="shared" si="27"/>
        <v>9598</v>
      </c>
      <c r="L55" s="189">
        <v>95.64</v>
      </c>
      <c r="M55" s="222">
        <v>1482</v>
      </c>
      <c r="N55" s="139">
        <v>1467</v>
      </c>
      <c r="O55" s="139">
        <v>1403</v>
      </c>
      <c r="P55" s="189">
        <v>95.64</v>
      </c>
      <c r="Q55" s="224">
        <v>171</v>
      </c>
      <c r="R55" s="23">
        <v>171</v>
      </c>
      <c r="S55" s="23">
        <v>163</v>
      </c>
      <c r="T55" s="202">
        <v>95.32</v>
      </c>
      <c r="U55" s="224">
        <v>59</v>
      </c>
      <c r="V55" s="139">
        <v>71</v>
      </c>
      <c r="W55" s="139">
        <v>71</v>
      </c>
      <c r="X55" s="189">
        <v>100</v>
      </c>
      <c r="Y55" s="224">
        <v>77</v>
      </c>
      <c r="Z55" s="23">
        <v>77</v>
      </c>
      <c r="AA55" s="23">
        <v>71</v>
      </c>
      <c r="AB55" s="101">
        <v>92.21</v>
      </c>
      <c r="AC55" s="224">
        <v>142</v>
      </c>
      <c r="AD55" s="23">
        <v>142</v>
      </c>
      <c r="AE55" s="23">
        <v>127</v>
      </c>
      <c r="AF55" s="101">
        <v>89.44</v>
      </c>
      <c r="AG55" s="224">
        <v>110</v>
      </c>
      <c r="AH55" s="139">
        <v>116</v>
      </c>
      <c r="AI55" s="139">
        <v>113</v>
      </c>
      <c r="AJ55" s="189">
        <v>97.41</v>
      </c>
      <c r="AK55" s="224">
        <v>59</v>
      </c>
      <c r="AL55" s="23">
        <v>60</v>
      </c>
      <c r="AM55" s="23">
        <v>59</v>
      </c>
      <c r="AN55" s="101">
        <v>98.33</v>
      </c>
      <c r="AO55" s="224">
        <v>112</v>
      </c>
      <c r="AP55" s="23">
        <v>112</v>
      </c>
      <c r="AQ55" s="23">
        <v>93</v>
      </c>
      <c r="AR55" s="101">
        <v>83.04</v>
      </c>
      <c r="AS55" s="224">
        <v>24</v>
      </c>
      <c r="AT55" s="23">
        <v>24</v>
      </c>
      <c r="AU55" s="23">
        <v>12</v>
      </c>
      <c r="AV55" s="101">
        <v>50</v>
      </c>
      <c r="AW55" s="224">
        <v>177</v>
      </c>
      <c r="AX55" s="23">
        <v>177</v>
      </c>
      <c r="AY55" s="23">
        <v>142</v>
      </c>
      <c r="AZ55" s="101">
        <v>80.23</v>
      </c>
      <c r="BA55" s="224">
        <v>71</v>
      </c>
      <c r="BB55" s="23">
        <v>71</v>
      </c>
      <c r="BC55" s="23">
        <v>59</v>
      </c>
      <c r="BD55" s="101">
        <v>83.1</v>
      </c>
      <c r="BE55" s="224">
        <v>47</v>
      </c>
      <c r="BF55" s="23">
        <v>60</v>
      </c>
      <c r="BG55" s="23">
        <v>59</v>
      </c>
      <c r="BH55" s="101">
        <v>98.33</v>
      </c>
      <c r="BI55" s="224">
        <v>71</v>
      </c>
      <c r="BJ55" s="23">
        <v>71</v>
      </c>
      <c r="BK55" s="23">
        <v>71</v>
      </c>
      <c r="BL55" s="101">
        <v>100</v>
      </c>
      <c r="BM55" s="224">
        <v>165</v>
      </c>
      <c r="BN55" s="23">
        <v>165</v>
      </c>
      <c r="BO55" s="23">
        <v>132</v>
      </c>
      <c r="BP55" s="101">
        <v>80</v>
      </c>
      <c r="BQ55" s="224">
        <v>1711</v>
      </c>
      <c r="BR55" s="23">
        <v>1712</v>
      </c>
      <c r="BS55" s="23">
        <v>1661</v>
      </c>
      <c r="BT55" s="101">
        <v>97.02</v>
      </c>
      <c r="BU55" s="224">
        <v>295</v>
      </c>
      <c r="BV55" s="23">
        <v>295</v>
      </c>
      <c r="BW55" s="23">
        <v>260</v>
      </c>
      <c r="BX55" s="101">
        <v>88.14</v>
      </c>
      <c r="BY55" s="224">
        <v>189</v>
      </c>
      <c r="BZ55" s="23">
        <v>189</v>
      </c>
      <c r="CA55" s="23">
        <v>165</v>
      </c>
      <c r="CB55" s="101">
        <v>87.3</v>
      </c>
      <c r="CC55" s="224">
        <v>683</v>
      </c>
      <c r="CD55" s="23">
        <v>683</v>
      </c>
      <c r="CE55" s="23">
        <v>640</v>
      </c>
      <c r="CF55" s="101">
        <v>93.7</v>
      </c>
      <c r="CG55" s="224">
        <v>105</v>
      </c>
      <c r="CH55" s="23">
        <v>104</v>
      </c>
      <c r="CI55" s="23">
        <v>82</v>
      </c>
      <c r="CJ55" s="101">
        <v>78.849999999999994</v>
      </c>
      <c r="CK55" s="224">
        <v>3250</v>
      </c>
      <c r="CL55" s="23">
        <v>3233</v>
      </c>
      <c r="CM55" s="23">
        <v>3121</v>
      </c>
      <c r="CN55" s="101">
        <v>96.54</v>
      </c>
      <c r="CO55" s="224">
        <v>538</v>
      </c>
      <c r="CP55" s="23">
        <v>538</v>
      </c>
      <c r="CQ55" s="202">
        <v>512</v>
      </c>
      <c r="CR55" s="101">
        <v>95.17</v>
      </c>
      <c r="CS55" s="281">
        <v>603</v>
      </c>
      <c r="CT55" s="101">
        <v>603</v>
      </c>
      <c r="CU55" s="101">
        <v>582</v>
      </c>
      <c r="CV55" s="101">
        <f t="shared" si="49"/>
        <v>96.52</v>
      </c>
    </row>
    <row r="56" spans="1:275" s="17" customFormat="1" ht="57" customHeight="1" x14ac:dyDescent="0.2">
      <c r="A56" s="111" t="s">
        <v>236</v>
      </c>
      <c r="B56" s="25" t="s">
        <v>118</v>
      </c>
      <c r="C56" s="9" t="s">
        <v>72</v>
      </c>
      <c r="D56" s="9" t="s">
        <v>33</v>
      </c>
      <c r="E56" s="9" t="s">
        <v>11</v>
      </c>
      <c r="F56" s="9" t="s">
        <v>45</v>
      </c>
      <c r="G56" s="9" t="s">
        <v>6</v>
      </c>
      <c r="H56" s="125" t="s">
        <v>4</v>
      </c>
      <c r="I56" s="163">
        <f t="shared" si="50"/>
        <v>184898</v>
      </c>
      <c r="J56" s="163">
        <f t="shared" si="50"/>
        <v>184898</v>
      </c>
      <c r="K56" s="300">
        <f t="shared" si="27"/>
        <v>180106</v>
      </c>
      <c r="L56" s="159">
        <f t="shared" si="1"/>
        <v>97.41</v>
      </c>
      <c r="M56" s="222">
        <v>11723</v>
      </c>
      <c r="N56" s="138">
        <v>12223</v>
      </c>
      <c r="O56" s="138">
        <v>12172</v>
      </c>
      <c r="P56" s="159">
        <f t="shared" si="28"/>
        <v>99.58</v>
      </c>
      <c r="Q56" s="247">
        <v>5228</v>
      </c>
      <c r="R56" s="42">
        <v>5228</v>
      </c>
      <c r="S56" s="42">
        <v>5021</v>
      </c>
      <c r="T56" s="201">
        <f t="shared" si="29"/>
        <v>96.04</v>
      </c>
      <c r="U56" s="247">
        <v>3016</v>
      </c>
      <c r="V56" s="138">
        <v>3066</v>
      </c>
      <c r="W56" s="138">
        <v>3037</v>
      </c>
      <c r="X56" s="159">
        <f t="shared" si="30"/>
        <v>99.05</v>
      </c>
      <c r="Y56" s="247">
        <v>2707</v>
      </c>
      <c r="Z56" s="42">
        <v>2707</v>
      </c>
      <c r="AA56" s="42">
        <v>2640</v>
      </c>
      <c r="AB56" s="83">
        <f t="shared" si="31"/>
        <v>97.52</v>
      </c>
      <c r="AC56" s="247">
        <v>1729</v>
      </c>
      <c r="AD56" s="42">
        <v>1729</v>
      </c>
      <c r="AE56" s="42">
        <v>1694</v>
      </c>
      <c r="AF56" s="83">
        <f t="shared" si="32"/>
        <v>97.98</v>
      </c>
      <c r="AG56" s="247">
        <v>4086</v>
      </c>
      <c r="AH56" s="138">
        <v>4086</v>
      </c>
      <c r="AI56" s="138">
        <v>3927</v>
      </c>
      <c r="AJ56" s="159">
        <f t="shared" si="33"/>
        <v>96.11</v>
      </c>
      <c r="AK56" s="247">
        <v>988</v>
      </c>
      <c r="AL56" s="42">
        <v>988</v>
      </c>
      <c r="AM56" s="42">
        <v>904</v>
      </c>
      <c r="AN56" s="83">
        <f t="shared" si="34"/>
        <v>91.5</v>
      </c>
      <c r="AO56" s="247">
        <v>5712</v>
      </c>
      <c r="AP56" s="42">
        <v>5712</v>
      </c>
      <c r="AQ56" s="42">
        <v>5632</v>
      </c>
      <c r="AR56" s="83">
        <f t="shared" si="35"/>
        <v>98.6</v>
      </c>
      <c r="AS56" s="247">
        <v>1986</v>
      </c>
      <c r="AT56" s="42">
        <v>1986</v>
      </c>
      <c r="AU56" s="42">
        <v>1831</v>
      </c>
      <c r="AV56" s="83">
        <f t="shared" si="36"/>
        <v>92.2</v>
      </c>
      <c r="AW56" s="247">
        <v>4405</v>
      </c>
      <c r="AX56" s="42">
        <v>4405</v>
      </c>
      <c r="AY56" s="42">
        <v>4358</v>
      </c>
      <c r="AZ56" s="83">
        <f t="shared" si="37"/>
        <v>98.93</v>
      </c>
      <c r="BA56" s="247">
        <v>5146</v>
      </c>
      <c r="BB56" s="42">
        <v>5146</v>
      </c>
      <c r="BC56" s="42">
        <v>4757</v>
      </c>
      <c r="BD56" s="83">
        <f t="shared" si="38"/>
        <v>92.44</v>
      </c>
      <c r="BE56" s="247">
        <v>3530</v>
      </c>
      <c r="BF56" s="42">
        <v>3580</v>
      </c>
      <c r="BG56" s="42">
        <v>3520</v>
      </c>
      <c r="BH56" s="83">
        <f t="shared" si="39"/>
        <v>98.32</v>
      </c>
      <c r="BI56" s="247">
        <v>3602</v>
      </c>
      <c r="BJ56" s="42">
        <v>3802</v>
      </c>
      <c r="BK56" s="42">
        <v>3692</v>
      </c>
      <c r="BL56" s="83">
        <f t="shared" si="40"/>
        <v>97.11</v>
      </c>
      <c r="BM56" s="247">
        <v>8254</v>
      </c>
      <c r="BN56" s="42">
        <v>8254</v>
      </c>
      <c r="BO56" s="42">
        <v>7866</v>
      </c>
      <c r="BP56" s="83">
        <f t="shared" si="41"/>
        <v>95.3</v>
      </c>
      <c r="BQ56" s="247">
        <v>25535</v>
      </c>
      <c r="BR56" s="42">
        <v>25385</v>
      </c>
      <c r="BS56" s="42">
        <v>24984</v>
      </c>
      <c r="BT56" s="83">
        <f t="shared" si="42"/>
        <v>98.42</v>
      </c>
      <c r="BU56" s="247">
        <v>10642</v>
      </c>
      <c r="BV56" s="42">
        <v>10642</v>
      </c>
      <c r="BW56" s="42">
        <v>10344</v>
      </c>
      <c r="BX56" s="83">
        <f t="shared" si="43"/>
        <v>97.2</v>
      </c>
      <c r="BY56" s="247">
        <v>7235</v>
      </c>
      <c r="BZ56" s="42">
        <v>7235</v>
      </c>
      <c r="CA56" s="42">
        <v>6825</v>
      </c>
      <c r="CB56" s="83">
        <f t="shared" si="44"/>
        <v>94.33</v>
      </c>
      <c r="CC56" s="247">
        <v>16004</v>
      </c>
      <c r="CD56" s="42">
        <v>15754</v>
      </c>
      <c r="CE56" s="42">
        <v>15378</v>
      </c>
      <c r="CF56" s="83">
        <f t="shared" si="45"/>
        <v>97.61</v>
      </c>
      <c r="CG56" s="247">
        <v>6587</v>
      </c>
      <c r="CH56" s="42">
        <v>6587</v>
      </c>
      <c r="CI56" s="42">
        <v>6264</v>
      </c>
      <c r="CJ56" s="83">
        <f t="shared" si="46"/>
        <v>95.1</v>
      </c>
      <c r="CK56" s="247">
        <v>42168</v>
      </c>
      <c r="CL56" s="42">
        <v>41418</v>
      </c>
      <c r="CM56" s="42">
        <v>40508</v>
      </c>
      <c r="CN56" s="83">
        <f t="shared" si="47"/>
        <v>97.8</v>
      </c>
      <c r="CO56" s="247">
        <v>8728</v>
      </c>
      <c r="CP56" s="42">
        <v>9078</v>
      </c>
      <c r="CQ56" s="201">
        <v>8928</v>
      </c>
      <c r="CR56" s="83">
        <f t="shared" si="48"/>
        <v>98.35</v>
      </c>
      <c r="CS56" s="280">
        <v>5887</v>
      </c>
      <c r="CT56" s="83">
        <v>5887</v>
      </c>
      <c r="CU56" s="83">
        <v>5824</v>
      </c>
      <c r="CV56" s="83">
        <f t="shared" si="49"/>
        <v>98.93</v>
      </c>
    </row>
    <row r="57" spans="1:275" s="6" customFormat="1" ht="58.5" customHeight="1" x14ac:dyDescent="0.2">
      <c r="A57" s="349" t="s">
        <v>169</v>
      </c>
      <c r="B57" s="25" t="s">
        <v>118</v>
      </c>
      <c r="C57" s="9" t="s">
        <v>72</v>
      </c>
      <c r="D57" s="9" t="s">
        <v>33</v>
      </c>
      <c r="E57" s="9" t="s">
        <v>1</v>
      </c>
      <c r="F57" s="9" t="s">
        <v>370</v>
      </c>
      <c r="G57" s="9" t="s">
        <v>6</v>
      </c>
      <c r="H57" s="125" t="s">
        <v>4</v>
      </c>
      <c r="I57" s="163">
        <f t="shared" si="50"/>
        <v>275394</v>
      </c>
      <c r="J57" s="163">
        <f t="shared" si="50"/>
        <v>275394</v>
      </c>
      <c r="K57" s="300">
        <f t="shared" si="27"/>
        <v>237771</v>
      </c>
      <c r="L57" s="189">
        <v>94.09</v>
      </c>
      <c r="M57" s="222">
        <v>36222</v>
      </c>
      <c r="N57" s="139">
        <v>37722</v>
      </c>
      <c r="O57" s="139">
        <v>35491</v>
      </c>
      <c r="P57" s="189">
        <v>94.09</v>
      </c>
      <c r="Q57" s="224">
        <v>9244</v>
      </c>
      <c r="R57" s="23">
        <v>8944</v>
      </c>
      <c r="S57" s="23">
        <v>7192</v>
      </c>
      <c r="T57" s="202">
        <v>80.41</v>
      </c>
      <c r="U57" s="224">
        <v>2980</v>
      </c>
      <c r="V57" s="139">
        <v>3180</v>
      </c>
      <c r="W57" s="139">
        <v>2176</v>
      </c>
      <c r="X57" s="189">
        <v>68.430000000000007</v>
      </c>
      <c r="Y57" s="224">
        <v>11330</v>
      </c>
      <c r="Z57" s="23">
        <v>11530</v>
      </c>
      <c r="AA57" s="23">
        <v>9712</v>
      </c>
      <c r="AB57" s="101">
        <v>84.23</v>
      </c>
      <c r="AC57" s="224">
        <v>6678</v>
      </c>
      <c r="AD57" s="23">
        <v>6878</v>
      </c>
      <c r="AE57" s="23">
        <v>5636</v>
      </c>
      <c r="AF57" s="101">
        <v>81.94</v>
      </c>
      <c r="AG57" s="224">
        <v>10157</v>
      </c>
      <c r="AH57" s="139">
        <v>9407</v>
      </c>
      <c r="AI57" s="139">
        <v>6756</v>
      </c>
      <c r="AJ57" s="189">
        <v>71.819999999999993</v>
      </c>
      <c r="AK57" s="224">
        <v>4039</v>
      </c>
      <c r="AL57" s="23">
        <v>4039</v>
      </c>
      <c r="AM57" s="23">
        <v>2719</v>
      </c>
      <c r="AN57" s="101">
        <v>67.319999999999993</v>
      </c>
      <c r="AO57" s="224">
        <v>7317</v>
      </c>
      <c r="AP57" s="23">
        <v>6617</v>
      </c>
      <c r="AQ57" s="23">
        <v>4160</v>
      </c>
      <c r="AR57" s="101">
        <v>62.87</v>
      </c>
      <c r="AS57" s="224">
        <v>3429</v>
      </c>
      <c r="AT57" s="23">
        <v>3679</v>
      </c>
      <c r="AU57" s="23">
        <v>2218</v>
      </c>
      <c r="AV57" s="101">
        <v>60.29</v>
      </c>
      <c r="AW57" s="224">
        <v>5316</v>
      </c>
      <c r="AX57" s="23">
        <v>5316</v>
      </c>
      <c r="AY57" s="23">
        <v>3060</v>
      </c>
      <c r="AZ57" s="101">
        <v>57.56</v>
      </c>
      <c r="BA57" s="224">
        <v>6937</v>
      </c>
      <c r="BB57" s="23">
        <v>6937</v>
      </c>
      <c r="BC57" s="23">
        <v>5382</v>
      </c>
      <c r="BD57" s="101">
        <v>77.58</v>
      </c>
      <c r="BE57" s="224">
        <v>5486</v>
      </c>
      <c r="BF57" s="23">
        <v>5486</v>
      </c>
      <c r="BG57" s="23">
        <v>4475</v>
      </c>
      <c r="BH57" s="101">
        <v>81.569999999999993</v>
      </c>
      <c r="BI57" s="224">
        <v>8445</v>
      </c>
      <c r="BJ57" s="23">
        <v>8625</v>
      </c>
      <c r="BK57" s="23">
        <v>7770</v>
      </c>
      <c r="BL57" s="101">
        <v>90.09</v>
      </c>
      <c r="BM57" s="224">
        <v>10970</v>
      </c>
      <c r="BN57" s="23">
        <v>10670</v>
      </c>
      <c r="BO57" s="23">
        <v>8088</v>
      </c>
      <c r="BP57" s="101">
        <v>75.8</v>
      </c>
      <c r="BQ57" s="224">
        <v>33449</v>
      </c>
      <c r="BR57" s="23">
        <v>35049</v>
      </c>
      <c r="BS57" s="23">
        <v>33830</v>
      </c>
      <c r="BT57" s="101">
        <v>96.52</v>
      </c>
      <c r="BU57" s="224">
        <v>12757</v>
      </c>
      <c r="BV57" s="23">
        <v>12957</v>
      </c>
      <c r="BW57" s="23">
        <v>11465</v>
      </c>
      <c r="BX57" s="101">
        <v>88.48</v>
      </c>
      <c r="BY57" s="224">
        <v>8839</v>
      </c>
      <c r="BZ57" s="23">
        <v>8889</v>
      </c>
      <c r="CA57" s="23">
        <v>7392</v>
      </c>
      <c r="CB57" s="101">
        <v>83.16</v>
      </c>
      <c r="CC57" s="224">
        <v>15293</v>
      </c>
      <c r="CD57" s="23">
        <v>15113</v>
      </c>
      <c r="CE57" s="23">
        <v>12830</v>
      </c>
      <c r="CF57" s="101">
        <v>84.89</v>
      </c>
      <c r="CG57" s="224">
        <v>7354</v>
      </c>
      <c r="CH57" s="23">
        <v>7354</v>
      </c>
      <c r="CI57" s="23">
        <v>6188</v>
      </c>
      <c r="CJ57" s="101">
        <v>84.14</v>
      </c>
      <c r="CK57" s="224">
        <v>35310</v>
      </c>
      <c r="CL57" s="23">
        <v>34810</v>
      </c>
      <c r="CM57" s="23">
        <v>32361</v>
      </c>
      <c r="CN57" s="101">
        <v>92.96</v>
      </c>
      <c r="CO57" s="224">
        <v>19091</v>
      </c>
      <c r="CP57" s="23">
        <v>17691</v>
      </c>
      <c r="CQ57" s="202">
        <v>15966</v>
      </c>
      <c r="CR57" s="101">
        <v>90.25</v>
      </c>
      <c r="CS57" s="281">
        <v>14751</v>
      </c>
      <c r="CT57" s="101">
        <v>14501</v>
      </c>
      <c r="CU57" s="101">
        <v>12904</v>
      </c>
      <c r="CV57" s="101">
        <f t="shared" si="49"/>
        <v>88.99</v>
      </c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</row>
    <row r="58" spans="1:275" s="6" customFormat="1" ht="57.75" customHeight="1" x14ac:dyDescent="0.2">
      <c r="A58" s="100" t="s">
        <v>170</v>
      </c>
      <c r="B58" s="25" t="s">
        <v>74</v>
      </c>
      <c r="C58" s="12" t="s">
        <v>72</v>
      </c>
      <c r="D58" s="12" t="s">
        <v>33</v>
      </c>
      <c r="E58" s="12" t="s">
        <v>11</v>
      </c>
      <c r="F58" s="12" t="s">
        <v>37</v>
      </c>
      <c r="G58" s="12" t="s">
        <v>6</v>
      </c>
      <c r="H58" s="124" t="s">
        <v>4</v>
      </c>
      <c r="I58" s="163">
        <f t="shared" si="50"/>
        <v>618306.30000000005</v>
      </c>
      <c r="J58" s="163">
        <f t="shared" si="50"/>
        <v>436297.2</v>
      </c>
      <c r="K58" s="300">
        <f t="shared" si="27"/>
        <v>436015</v>
      </c>
      <c r="L58" s="159">
        <f t="shared" si="1"/>
        <v>99.94</v>
      </c>
      <c r="M58" s="222">
        <v>3907</v>
      </c>
      <c r="N58" s="138">
        <v>2505</v>
      </c>
      <c r="O58" s="138">
        <v>2505</v>
      </c>
      <c r="P58" s="159">
        <f t="shared" si="28"/>
        <v>100</v>
      </c>
      <c r="Q58" s="247">
        <v>387</v>
      </c>
      <c r="R58" s="42">
        <v>333.5</v>
      </c>
      <c r="S58" s="42">
        <v>333</v>
      </c>
      <c r="T58" s="201">
        <f t="shared" si="29"/>
        <v>99.85</v>
      </c>
      <c r="U58" s="247">
        <v>491</v>
      </c>
      <c r="V58" s="138">
        <v>265</v>
      </c>
      <c r="W58" s="138">
        <v>264</v>
      </c>
      <c r="X58" s="159">
        <f t="shared" si="30"/>
        <v>99.62</v>
      </c>
      <c r="Y58" s="247">
        <v>285</v>
      </c>
      <c r="Z58" s="42">
        <v>236</v>
      </c>
      <c r="AA58" s="42">
        <v>236</v>
      </c>
      <c r="AB58" s="83">
        <f t="shared" si="31"/>
        <v>100</v>
      </c>
      <c r="AC58" s="247">
        <v>153</v>
      </c>
      <c r="AD58" s="42">
        <v>56</v>
      </c>
      <c r="AE58" s="42">
        <v>55</v>
      </c>
      <c r="AF58" s="83">
        <f t="shared" si="32"/>
        <v>98.21</v>
      </c>
      <c r="AG58" s="247">
        <v>1946</v>
      </c>
      <c r="AH58" s="138">
        <v>1167.5</v>
      </c>
      <c r="AI58" s="138">
        <v>1167</v>
      </c>
      <c r="AJ58" s="159">
        <f t="shared" si="33"/>
        <v>99.96</v>
      </c>
      <c r="AK58" s="247">
        <v>11660</v>
      </c>
      <c r="AL58" s="42">
        <v>8694.7000000000007</v>
      </c>
      <c r="AM58" s="42">
        <v>8695</v>
      </c>
      <c r="AN58" s="83">
        <f t="shared" si="34"/>
        <v>100</v>
      </c>
      <c r="AO58" s="247">
        <v>8661</v>
      </c>
      <c r="AP58" s="42">
        <v>1487</v>
      </c>
      <c r="AQ58" s="42">
        <v>1487</v>
      </c>
      <c r="AR58" s="83">
        <f t="shared" si="35"/>
        <v>100</v>
      </c>
      <c r="AS58" s="247">
        <v>164</v>
      </c>
      <c r="AT58" s="42">
        <v>152</v>
      </c>
      <c r="AU58" s="42">
        <v>144</v>
      </c>
      <c r="AV58" s="83">
        <f t="shared" si="36"/>
        <v>94.74</v>
      </c>
      <c r="AW58" s="247">
        <v>489</v>
      </c>
      <c r="AX58" s="42">
        <v>514.4</v>
      </c>
      <c r="AY58" s="42">
        <v>481</v>
      </c>
      <c r="AZ58" s="83">
        <f t="shared" si="37"/>
        <v>93.51</v>
      </c>
      <c r="BA58" s="247">
        <v>959</v>
      </c>
      <c r="BB58" s="42">
        <v>966</v>
      </c>
      <c r="BC58" s="42">
        <v>925</v>
      </c>
      <c r="BD58" s="83">
        <f t="shared" si="38"/>
        <v>95.76</v>
      </c>
      <c r="BE58" s="247">
        <v>121839</v>
      </c>
      <c r="BF58" s="42">
        <v>65700</v>
      </c>
      <c r="BG58" s="42">
        <v>65700</v>
      </c>
      <c r="BH58" s="83">
        <f t="shared" si="39"/>
        <v>100</v>
      </c>
      <c r="BI58" s="247">
        <v>1590</v>
      </c>
      <c r="BJ58" s="42">
        <v>1065</v>
      </c>
      <c r="BK58" s="42">
        <v>1065</v>
      </c>
      <c r="BL58" s="83">
        <f t="shared" si="40"/>
        <v>100</v>
      </c>
      <c r="BM58" s="247">
        <v>400228.3</v>
      </c>
      <c r="BN58" s="42">
        <v>318391.3</v>
      </c>
      <c r="BO58" s="42">
        <v>318391</v>
      </c>
      <c r="BP58" s="83">
        <f t="shared" si="41"/>
        <v>100</v>
      </c>
      <c r="BQ58" s="247">
        <v>33907</v>
      </c>
      <c r="BR58" s="42">
        <v>11407</v>
      </c>
      <c r="BS58" s="42">
        <v>11407</v>
      </c>
      <c r="BT58" s="83">
        <f t="shared" si="42"/>
        <v>100</v>
      </c>
      <c r="BU58" s="247">
        <v>2300</v>
      </c>
      <c r="BV58" s="42">
        <v>1082.3</v>
      </c>
      <c r="BW58" s="42">
        <v>1082</v>
      </c>
      <c r="BX58" s="83">
        <f t="shared" si="43"/>
        <v>99.97</v>
      </c>
      <c r="BY58" s="247">
        <v>647</v>
      </c>
      <c r="BZ58" s="42">
        <v>678</v>
      </c>
      <c r="CA58" s="42">
        <v>652</v>
      </c>
      <c r="CB58" s="83">
        <f t="shared" si="44"/>
        <v>96.17</v>
      </c>
      <c r="CC58" s="247">
        <v>5454</v>
      </c>
      <c r="CD58" s="42">
        <v>4845</v>
      </c>
      <c r="CE58" s="42">
        <v>4845</v>
      </c>
      <c r="CF58" s="83">
        <f t="shared" si="45"/>
        <v>100</v>
      </c>
      <c r="CG58" s="247">
        <v>2225</v>
      </c>
      <c r="CH58" s="42">
        <v>1471</v>
      </c>
      <c r="CI58" s="42">
        <v>1471</v>
      </c>
      <c r="CJ58" s="83">
        <f t="shared" si="46"/>
        <v>100</v>
      </c>
      <c r="CK58" s="247">
        <v>16459</v>
      </c>
      <c r="CL58" s="42">
        <v>11515</v>
      </c>
      <c r="CM58" s="42">
        <v>11344</v>
      </c>
      <c r="CN58" s="83">
        <f t="shared" si="47"/>
        <v>98.51</v>
      </c>
      <c r="CO58" s="247">
        <v>2823</v>
      </c>
      <c r="CP58" s="42">
        <v>2323</v>
      </c>
      <c r="CQ58" s="201">
        <v>2323</v>
      </c>
      <c r="CR58" s="83">
        <f t="shared" si="48"/>
        <v>100</v>
      </c>
      <c r="CS58" s="280">
        <v>1732</v>
      </c>
      <c r="CT58" s="83">
        <v>1442.5</v>
      </c>
      <c r="CU58" s="83">
        <v>1443</v>
      </c>
      <c r="CV58" s="83">
        <f t="shared" si="49"/>
        <v>100.03</v>
      </c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</row>
    <row r="59" spans="1:275" s="10" customFormat="1" ht="97.5" customHeight="1" x14ac:dyDescent="0.2">
      <c r="A59" s="107" t="s">
        <v>237</v>
      </c>
      <c r="B59" s="25" t="s">
        <v>74</v>
      </c>
      <c r="C59" s="9" t="s">
        <v>82</v>
      </c>
      <c r="D59" s="9" t="s">
        <v>33</v>
      </c>
      <c r="E59" s="9" t="s">
        <v>11</v>
      </c>
      <c r="F59" s="9" t="s">
        <v>132</v>
      </c>
      <c r="G59" s="9" t="s">
        <v>6</v>
      </c>
      <c r="H59" s="125" t="s">
        <v>4</v>
      </c>
      <c r="I59" s="163">
        <f t="shared" si="50"/>
        <v>30400</v>
      </c>
      <c r="J59" s="163">
        <f t="shared" si="50"/>
        <v>51988.1</v>
      </c>
      <c r="K59" s="300">
        <f t="shared" si="27"/>
        <v>51886.1</v>
      </c>
      <c r="L59" s="159">
        <f t="shared" si="1"/>
        <v>99.8</v>
      </c>
      <c r="M59" s="222">
        <v>1520</v>
      </c>
      <c r="N59" s="138">
        <v>0</v>
      </c>
      <c r="O59" s="138">
        <v>0</v>
      </c>
      <c r="P59" s="159"/>
      <c r="Q59" s="247">
        <v>1520</v>
      </c>
      <c r="R59" s="42">
        <v>1447.4</v>
      </c>
      <c r="S59" s="42">
        <v>1447.4</v>
      </c>
      <c r="T59" s="201">
        <f t="shared" si="29"/>
        <v>100</v>
      </c>
      <c r="U59" s="247"/>
      <c r="V59" s="138">
        <v>1653.1</v>
      </c>
      <c r="W59" s="138">
        <v>1653.1</v>
      </c>
      <c r="X59" s="159">
        <f t="shared" si="30"/>
        <v>100</v>
      </c>
      <c r="Y59" s="247"/>
      <c r="Z59" s="42"/>
      <c r="AA59" s="42"/>
      <c r="AB59" s="83"/>
      <c r="AC59" s="247"/>
      <c r="AD59" s="42"/>
      <c r="AE59" s="42"/>
      <c r="AF59" s="83"/>
      <c r="AG59" s="247">
        <v>3040</v>
      </c>
      <c r="AH59" s="138">
        <v>2894.8</v>
      </c>
      <c r="AI59" s="138">
        <v>2894.8</v>
      </c>
      <c r="AJ59" s="159">
        <f t="shared" si="33"/>
        <v>100</v>
      </c>
      <c r="AK59" s="247"/>
      <c r="AL59" s="42"/>
      <c r="AM59" s="42"/>
      <c r="AN59" s="441" t="e">
        <f t="shared" si="34"/>
        <v>#DIV/0!</v>
      </c>
      <c r="AO59" s="247">
        <v>1520</v>
      </c>
      <c r="AP59" s="42">
        <f>2894.8+8265.5-1653.1</f>
        <v>9507.2000000000007</v>
      </c>
      <c r="AQ59" s="42">
        <v>9507.2000000000007</v>
      </c>
      <c r="AR59" s="83">
        <f t="shared" si="35"/>
        <v>100</v>
      </c>
      <c r="AS59" s="247">
        <v>1520</v>
      </c>
      <c r="AT59" s="42">
        <v>1447.4</v>
      </c>
      <c r="AU59" s="42">
        <v>1447.4</v>
      </c>
      <c r="AV59" s="83">
        <f t="shared" si="36"/>
        <v>100</v>
      </c>
      <c r="AW59" s="247"/>
      <c r="AX59" s="42">
        <v>1447.4</v>
      </c>
      <c r="AY59" s="42">
        <v>1447.4</v>
      </c>
      <c r="AZ59" s="83">
        <f t="shared" si="37"/>
        <v>100</v>
      </c>
      <c r="BA59" s="247"/>
      <c r="BB59" s="42"/>
      <c r="BC59" s="42"/>
      <c r="BD59" s="441" t="e">
        <f t="shared" si="38"/>
        <v>#DIV/0!</v>
      </c>
      <c r="BE59" s="247"/>
      <c r="BF59" s="42"/>
      <c r="BG59" s="42"/>
      <c r="BH59" s="441" t="e">
        <f t="shared" si="39"/>
        <v>#DIV/0!</v>
      </c>
      <c r="BI59" s="247">
        <v>3040</v>
      </c>
      <c r="BJ59" s="42">
        <v>1447.4</v>
      </c>
      <c r="BK59" s="42">
        <v>1447.4</v>
      </c>
      <c r="BL59" s="83">
        <f t="shared" si="40"/>
        <v>100</v>
      </c>
      <c r="BM59" s="247">
        <v>1520</v>
      </c>
      <c r="BN59" s="42">
        <f>1447.4+1653.1</f>
        <v>3100.5</v>
      </c>
      <c r="BO59" s="42">
        <v>3100.5</v>
      </c>
      <c r="BP59" s="83">
        <f t="shared" si="41"/>
        <v>100</v>
      </c>
      <c r="BQ59" s="247">
        <v>3040</v>
      </c>
      <c r="BR59" s="42">
        <f>2894.8+1653.1+4959.3</f>
        <v>9507.2000000000007</v>
      </c>
      <c r="BS59" s="42">
        <v>9507.2000000000007</v>
      </c>
      <c r="BT59" s="83">
        <f t="shared" si="42"/>
        <v>100</v>
      </c>
      <c r="BU59" s="247">
        <v>1520</v>
      </c>
      <c r="BV59" s="42">
        <v>1447.4</v>
      </c>
      <c r="BW59" s="42">
        <v>1447.4</v>
      </c>
      <c r="BX59" s="83">
        <f t="shared" si="43"/>
        <v>100</v>
      </c>
      <c r="BY59" s="247"/>
      <c r="BZ59" s="42"/>
      <c r="CA59" s="42"/>
      <c r="CB59" s="83" t="e">
        <f t="shared" si="44"/>
        <v>#DIV/0!</v>
      </c>
      <c r="CC59" s="247"/>
      <c r="CD59" s="42">
        <v>1653.1</v>
      </c>
      <c r="CE59" s="42">
        <v>1653.1</v>
      </c>
      <c r="CF59" s="83">
        <f t="shared" si="45"/>
        <v>100</v>
      </c>
      <c r="CG59" s="247">
        <v>4560</v>
      </c>
      <c r="CH59" s="42">
        <f>2894.8+1653.1</f>
        <v>4547.8999999999996</v>
      </c>
      <c r="CI59" s="42">
        <v>4547.8999999999996</v>
      </c>
      <c r="CJ59" s="83">
        <f t="shared" si="46"/>
        <v>100</v>
      </c>
      <c r="CK59" s="247">
        <v>1520</v>
      </c>
      <c r="CL59" s="42">
        <f>2894.8+1653.1</f>
        <v>4547.8999999999996</v>
      </c>
      <c r="CM59" s="42">
        <v>4547.8999999999996</v>
      </c>
      <c r="CN59" s="83">
        <f t="shared" si="47"/>
        <v>100</v>
      </c>
      <c r="CO59" s="247">
        <v>4560</v>
      </c>
      <c r="CP59" s="42">
        <f>5892+1653.1-1653.1</f>
        <v>5892</v>
      </c>
      <c r="CQ59" s="201">
        <v>5790</v>
      </c>
      <c r="CR59" s="83">
        <f t="shared" si="48"/>
        <v>98.27</v>
      </c>
      <c r="CS59" s="280">
        <v>1520</v>
      </c>
      <c r="CT59" s="83">
        <v>1447.4</v>
      </c>
      <c r="CU59" s="83">
        <v>1447.4</v>
      </c>
      <c r="CV59" s="83">
        <f t="shared" si="49"/>
        <v>100</v>
      </c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  <c r="JK59" s="17"/>
      <c r="JL59" s="17"/>
      <c r="JM59" s="17"/>
      <c r="JN59" s="17"/>
      <c r="JO59" s="17"/>
    </row>
    <row r="60" spans="1:275" s="10" customFormat="1" ht="69" customHeight="1" x14ac:dyDescent="0.2">
      <c r="A60" s="107" t="s">
        <v>238</v>
      </c>
      <c r="B60" s="25" t="s">
        <v>74</v>
      </c>
      <c r="C60" s="9" t="s">
        <v>82</v>
      </c>
      <c r="D60" s="9" t="s">
        <v>33</v>
      </c>
      <c r="E60" s="9" t="s">
        <v>11</v>
      </c>
      <c r="F60" s="9" t="s">
        <v>128</v>
      </c>
      <c r="G60" s="9" t="s">
        <v>6</v>
      </c>
      <c r="H60" s="125" t="s">
        <v>4</v>
      </c>
      <c r="I60" s="163">
        <f t="shared" si="50"/>
        <v>15200</v>
      </c>
      <c r="J60" s="163">
        <f t="shared" si="50"/>
        <v>16199.8</v>
      </c>
      <c r="K60" s="300">
        <f t="shared" si="27"/>
        <v>16127.8</v>
      </c>
      <c r="L60" s="159">
        <f t="shared" si="1"/>
        <v>99.56</v>
      </c>
      <c r="M60" s="222">
        <v>1520</v>
      </c>
      <c r="N60" s="138">
        <v>2171.1</v>
      </c>
      <c r="O60" s="138">
        <v>2171.1</v>
      </c>
      <c r="P60" s="159">
        <f t="shared" si="28"/>
        <v>100</v>
      </c>
      <c r="Q60" s="247"/>
      <c r="R60" s="42">
        <v>723.7</v>
      </c>
      <c r="S60" s="42">
        <v>723.7</v>
      </c>
      <c r="T60" s="201">
        <f t="shared" si="29"/>
        <v>100</v>
      </c>
      <c r="U60" s="247"/>
      <c r="V60" s="138"/>
      <c r="W60" s="138"/>
      <c r="X60" s="159"/>
      <c r="Y60" s="247"/>
      <c r="Z60" s="42"/>
      <c r="AA60" s="42"/>
      <c r="AB60" s="83"/>
      <c r="AC60" s="247"/>
      <c r="AD60" s="42"/>
      <c r="AE60" s="42"/>
      <c r="AF60" s="83"/>
      <c r="AG60" s="247"/>
      <c r="AH60" s="138"/>
      <c r="AI60" s="138"/>
      <c r="AJ60" s="159"/>
      <c r="AK60" s="247">
        <v>760</v>
      </c>
      <c r="AL60" s="42">
        <v>723.7</v>
      </c>
      <c r="AM60" s="42">
        <v>723.7</v>
      </c>
      <c r="AN60" s="83">
        <f t="shared" si="34"/>
        <v>100</v>
      </c>
      <c r="AO60" s="247">
        <v>760</v>
      </c>
      <c r="AP60" s="42">
        <v>723.7</v>
      </c>
      <c r="AQ60" s="42">
        <v>723.7</v>
      </c>
      <c r="AR60" s="83">
        <f t="shared" si="35"/>
        <v>100</v>
      </c>
      <c r="AS60" s="247"/>
      <c r="AT60" s="42"/>
      <c r="AU60" s="42"/>
      <c r="AV60" s="441" t="e">
        <f t="shared" si="36"/>
        <v>#DIV/0!</v>
      </c>
      <c r="AW60" s="247"/>
      <c r="AX60" s="42">
        <v>723.7</v>
      </c>
      <c r="AY60" s="42">
        <v>723.7</v>
      </c>
      <c r="AZ60" s="83">
        <f t="shared" si="37"/>
        <v>100</v>
      </c>
      <c r="BA60" s="247"/>
      <c r="BB60" s="42"/>
      <c r="BC60" s="42"/>
      <c r="BD60" s="441" t="e">
        <f t="shared" si="38"/>
        <v>#DIV/0!</v>
      </c>
      <c r="BE60" s="247"/>
      <c r="BF60" s="42"/>
      <c r="BG60" s="42"/>
      <c r="BH60" s="441" t="e">
        <f t="shared" si="39"/>
        <v>#DIV/0!</v>
      </c>
      <c r="BI60" s="247"/>
      <c r="BJ60" s="42"/>
      <c r="BK60" s="42"/>
      <c r="BL60" s="441" t="e">
        <f t="shared" si="40"/>
        <v>#DIV/0!</v>
      </c>
      <c r="BM60" s="247"/>
      <c r="BN60" s="42">
        <v>826.6</v>
      </c>
      <c r="BO60" s="42">
        <v>826.6</v>
      </c>
      <c r="BP60" s="83">
        <f t="shared" si="41"/>
        <v>100</v>
      </c>
      <c r="BQ60" s="247">
        <v>4560</v>
      </c>
      <c r="BR60" s="42">
        <f>2171.1-723.7</f>
        <v>1447.4</v>
      </c>
      <c r="BS60" s="42">
        <v>1447.4</v>
      </c>
      <c r="BT60" s="83">
        <f t="shared" si="42"/>
        <v>100</v>
      </c>
      <c r="BU60" s="247"/>
      <c r="BV60" s="42">
        <v>760</v>
      </c>
      <c r="BW60" s="42">
        <v>724</v>
      </c>
      <c r="BX60" s="83">
        <f t="shared" si="43"/>
        <v>95.26</v>
      </c>
      <c r="BY60" s="247">
        <v>760</v>
      </c>
      <c r="BZ60" s="42">
        <v>760</v>
      </c>
      <c r="CA60" s="42">
        <v>724</v>
      </c>
      <c r="CB60" s="83">
        <f t="shared" si="44"/>
        <v>95.26</v>
      </c>
      <c r="CC60" s="247">
        <v>1520</v>
      </c>
      <c r="CD60" s="42">
        <v>2894.8</v>
      </c>
      <c r="CE60" s="42">
        <v>2894.8</v>
      </c>
      <c r="CF60" s="83">
        <f t="shared" si="45"/>
        <v>100</v>
      </c>
      <c r="CG60" s="247"/>
      <c r="CH60" s="42"/>
      <c r="CI60" s="42"/>
      <c r="CJ60" s="441" t="e">
        <f t="shared" si="46"/>
        <v>#DIV/0!</v>
      </c>
      <c r="CK60" s="247">
        <v>3800</v>
      </c>
      <c r="CL60" s="42">
        <v>2894.8</v>
      </c>
      <c r="CM60" s="42">
        <v>2894.8</v>
      </c>
      <c r="CN60" s="83">
        <f t="shared" si="47"/>
        <v>100</v>
      </c>
      <c r="CO60" s="247">
        <v>1520</v>
      </c>
      <c r="CP60" s="42">
        <f>723.7+826.6</f>
        <v>1550.3</v>
      </c>
      <c r="CQ60" s="201">
        <v>1550.3</v>
      </c>
      <c r="CR60" s="83">
        <f t="shared" si="48"/>
        <v>100</v>
      </c>
      <c r="CS60" s="280"/>
      <c r="CT60" s="83"/>
      <c r="CU60" s="83"/>
      <c r="CV60" s="441" t="e">
        <f t="shared" si="49"/>
        <v>#DIV/0!</v>
      </c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  <c r="JK60" s="17"/>
      <c r="JL60" s="17"/>
      <c r="JM60" s="17"/>
      <c r="JN60" s="17"/>
      <c r="JO60" s="17"/>
    </row>
    <row r="61" spans="1:275" s="10" customFormat="1" ht="67.5" customHeight="1" thickBot="1" x14ac:dyDescent="0.25">
      <c r="A61" s="112" t="s">
        <v>318</v>
      </c>
      <c r="B61" s="51" t="s">
        <v>74</v>
      </c>
      <c r="C61" s="63" t="s">
        <v>82</v>
      </c>
      <c r="D61" s="63" t="s">
        <v>33</v>
      </c>
      <c r="E61" s="63" t="s">
        <v>11</v>
      </c>
      <c r="F61" s="63" t="s">
        <v>203</v>
      </c>
      <c r="G61" s="63" t="s">
        <v>6</v>
      </c>
      <c r="H61" s="126" t="s">
        <v>4</v>
      </c>
      <c r="I61" s="163">
        <f t="shared" si="50"/>
        <v>17480</v>
      </c>
      <c r="J61" s="163">
        <f t="shared" si="50"/>
        <v>18402.7</v>
      </c>
      <c r="K61" s="303">
        <f t="shared" si="27"/>
        <v>18401.099999999999</v>
      </c>
      <c r="L61" s="233">
        <f t="shared" si="1"/>
        <v>99.99</v>
      </c>
      <c r="M61" s="226">
        <v>1520</v>
      </c>
      <c r="N61" s="142">
        <v>723.7</v>
      </c>
      <c r="O61" s="142">
        <v>723.7</v>
      </c>
      <c r="P61" s="233">
        <f t="shared" si="28"/>
        <v>100</v>
      </c>
      <c r="Q61" s="250"/>
      <c r="R61" s="45"/>
      <c r="S61" s="45"/>
      <c r="T61" s="204"/>
      <c r="U61" s="250"/>
      <c r="V61" s="142"/>
      <c r="W61" s="142"/>
      <c r="X61" s="233"/>
      <c r="Y61" s="250"/>
      <c r="Z61" s="45"/>
      <c r="AA61" s="45"/>
      <c r="AB61" s="118"/>
      <c r="AC61" s="250">
        <v>760</v>
      </c>
      <c r="AD61" s="45">
        <v>0</v>
      </c>
      <c r="AE61" s="45">
        <v>0</v>
      </c>
      <c r="AF61" s="118"/>
      <c r="AG61" s="250"/>
      <c r="AH61" s="142">
        <f>760-36.3</f>
        <v>723.7</v>
      </c>
      <c r="AI61" s="142">
        <v>723.7</v>
      </c>
      <c r="AJ61" s="233">
        <f t="shared" si="33"/>
        <v>100</v>
      </c>
      <c r="AK61" s="250"/>
      <c r="AL61" s="45"/>
      <c r="AM61" s="45"/>
      <c r="AN61" s="421" t="e">
        <f t="shared" si="34"/>
        <v>#DIV/0!</v>
      </c>
      <c r="AO61" s="250"/>
      <c r="AP61" s="45">
        <f>760-36.3</f>
        <v>723.7</v>
      </c>
      <c r="AQ61" s="45">
        <v>723.7</v>
      </c>
      <c r="AR61" s="118">
        <f t="shared" si="35"/>
        <v>100</v>
      </c>
      <c r="AS61" s="250"/>
      <c r="AT61" s="45"/>
      <c r="AU61" s="45"/>
      <c r="AV61" s="421" t="e">
        <f t="shared" si="36"/>
        <v>#DIV/0!</v>
      </c>
      <c r="AW61" s="250"/>
      <c r="AX61" s="45"/>
      <c r="AY61" s="45"/>
      <c r="AZ61" s="421" t="e">
        <f t="shared" si="37"/>
        <v>#DIV/0!</v>
      </c>
      <c r="BA61" s="250"/>
      <c r="BB61" s="45"/>
      <c r="BC61" s="45"/>
      <c r="BD61" s="421" t="e">
        <f t="shared" si="38"/>
        <v>#DIV/0!</v>
      </c>
      <c r="BE61" s="250"/>
      <c r="BF61" s="45"/>
      <c r="BG61" s="45"/>
      <c r="BH61" s="421" t="e">
        <f t="shared" si="39"/>
        <v>#DIV/0!</v>
      </c>
      <c r="BI61" s="250"/>
      <c r="BJ61" s="45"/>
      <c r="BK61" s="45"/>
      <c r="BL61" s="421" t="e">
        <f t="shared" si="40"/>
        <v>#DIV/0!</v>
      </c>
      <c r="BM61" s="250">
        <v>760</v>
      </c>
      <c r="BN61" s="45">
        <f>1520-72.6</f>
        <v>1447.4</v>
      </c>
      <c r="BO61" s="45">
        <v>1447.4</v>
      </c>
      <c r="BP61" s="118">
        <f t="shared" si="41"/>
        <v>100</v>
      </c>
      <c r="BQ61" s="250">
        <v>6080</v>
      </c>
      <c r="BR61" s="45">
        <f>3655-35+826.6</f>
        <v>4446.6000000000004</v>
      </c>
      <c r="BS61" s="45">
        <v>4445</v>
      </c>
      <c r="BT61" s="118">
        <f t="shared" si="42"/>
        <v>99.96</v>
      </c>
      <c r="BU61" s="250"/>
      <c r="BV61" s="45"/>
      <c r="BW61" s="45"/>
      <c r="BX61" s="118" t="e">
        <f t="shared" si="43"/>
        <v>#DIV/0!</v>
      </c>
      <c r="BY61" s="250"/>
      <c r="BZ61" s="45"/>
      <c r="CA61" s="45"/>
      <c r="CB61" s="118" t="e">
        <f t="shared" si="44"/>
        <v>#DIV/0!</v>
      </c>
      <c r="CC61" s="250">
        <v>1520</v>
      </c>
      <c r="CD61" s="45">
        <f>2207-35.9</f>
        <v>2171.1</v>
      </c>
      <c r="CE61" s="45">
        <v>2171.1</v>
      </c>
      <c r="CF61" s="118">
        <f t="shared" si="45"/>
        <v>100</v>
      </c>
      <c r="CG61" s="250"/>
      <c r="CH61" s="45"/>
      <c r="CI61" s="45"/>
      <c r="CJ61" s="421" t="e">
        <f t="shared" si="46"/>
        <v>#DIV/0!</v>
      </c>
      <c r="CK61" s="250">
        <v>3800</v>
      </c>
      <c r="CL61" s="45">
        <f>2931-36.2</f>
        <v>2894.8</v>
      </c>
      <c r="CM61" s="45">
        <v>2894.8</v>
      </c>
      <c r="CN61" s="118">
        <f t="shared" si="47"/>
        <v>100</v>
      </c>
      <c r="CO61" s="250">
        <v>1520</v>
      </c>
      <c r="CP61" s="45">
        <f>2968+29.7</f>
        <v>2997.7</v>
      </c>
      <c r="CQ61" s="204">
        <v>2997.7</v>
      </c>
      <c r="CR61" s="118">
        <f t="shared" si="48"/>
        <v>100</v>
      </c>
      <c r="CS61" s="283">
        <v>1520</v>
      </c>
      <c r="CT61" s="118">
        <f>2244+30</f>
        <v>2274</v>
      </c>
      <c r="CU61" s="118">
        <v>2274</v>
      </c>
      <c r="CV61" s="118">
        <f t="shared" si="49"/>
        <v>100</v>
      </c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</row>
    <row r="62" spans="1:275" s="22" customFormat="1" ht="34.5" customHeight="1" thickBot="1" x14ac:dyDescent="0.25">
      <c r="A62" s="46" t="s">
        <v>87</v>
      </c>
      <c r="B62" s="47"/>
      <c r="C62" s="48"/>
      <c r="D62" s="48"/>
      <c r="E62" s="48"/>
      <c r="F62" s="48"/>
      <c r="G62" s="48"/>
      <c r="H62" s="127"/>
      <c r="I62" s="338">
        <f t="shared" si="50"/>
        <v>23765392.5</v>
      </c>
      <c r="J62" s="338">
        <f t="shared" si="50"/>
        <v>23840641.899999999</v>
      </c>
      <c r="K62" s="339">
        <f t="shared" si="27"/>
        <v>23312652.5</v>
      </c>
      <c r="L62" s="341">
        <f t="shared" si="1"/>
        <v>97.79</v>
      </c>
      <c r="M62" s="340">
        <f>M61+M46+M34+M60+M59+M28+M58+M57+M56+M55+M54+M53+M52+M51+M50+M47+M43+M42+M41+M40+M39+M37+M36+M35+M33+M49+M31+M30+M27+M26+M25+M24+M23+M22+M20+M19+M21+M18+M17+M16+M15+M14+M13+M12+M11+M10+M9+M8+M48+M45+M44+M38+M32+M29+M7</f>
        <v>1990602.5</v>
      </c>
      <c r="N62" s="340">
        <f>N61+N46+N34+N60+N59+N28+N58+N57+N56+N55+N54+N53+N52+N51+N50+N47+N43+N42+N41+N40+N39+N37+N36+N35+N33+N49+N31+N30+N27+N26+N25+N24+N23+N22+N20+N19+N21+N18+N17+N16+N15+N14+N13+N12+N11+N10+N9+N8+N48+N45+N44+N38+N32+N29+N7</f>
        <v>2007884.4</v>
      </c>
      <c r="O62" s="340">
        <f>O61+O46+O34+O60+O59+O28+O58+O57+O56+O55+O54+O53+O52+O51+O50+O47+O43+O42+O41+O40+O39+O37+O36+O35+O33+O49+O31+O30+O27+O26+O25+O24+O23+O22+O20+O19+O21+O18+O17+O16+O15+O14+O13+O12+O11+O10+O9+O8+O48+O45+O44+O38+O32+O29+O7</f>
        <v>1975243.7</v>
      </c>
      <c r="P62" s="341">
        <f t="shared" si="28"/>
        <v>98.37</v>
      </c>
      <c r="Q62" s="342">
        <f>Q61+Q46+Q34+Q60+Q59+Q28+Q58+Q57+Q56+Q55+Q54+Q53+Q52+Q51+Q50+Q47+Q43+Q42+Q41+Q40+Q39+Q37+Q36+Q35+Q33+Q49+Q31+Q30+Q27+Q26+Q25+Q24+Q23+Q22+Q20+Q19+Q21+Q18+Q17+Q16+Q15+Q14+Q13+Q12+Q11+Q10+Q9+Q8+Q48+Q45+Q44+Q38+Q32+Q29+Q7</f>
        <v>446674.5</v>
      </c>
      <c r="R62" s="343">
        <f>R61+R46+R34+R60+R59+R28+R58+R57+R56+R55+R54+R53+R52+R51+R50+R47+R43+R42+R41+R40+R39+R37+R36+R35+R33+R49+R31+R30+R27+R26+R25+R24+R23+R22+R20+R19+R21+R18+R17+R16+R15+R14+R13+R12+R11+R10+R9+R8+R48+R45+R44+R38+R32+R29+R7</f>
        <v>452247.4</v>
      </c>
      <c r="S62" s="343">
        <f>S61+S46+S34+S60+S59+S28+S58+S57+S56+S55+S54+S53+S52+S51+S50+S47+S43+S42+S41+S40+S39+S37+S36+S35+S33+S49+S31+S30+S27+S26+S25+S24+S23+S22+S20+S19+S21+S18+S17+S16+S15+S14+S13+S12+S11+S10+S9+S8+S48+S45+S44+S38+S32+S29+S7</f>
        <v>442288</v>
      </c>
      <c r="T62" s="344">
        <f t="shared" si="29"/>
        <v>97.8</v>
      </c>
      <c r="U62" s="342">
        <f>U61+U46+U34+U60+U59+U28+U58+U57+U56+U55+U54+U53+U52+U51+U50+U47+U43+U42+U41+U40+U39+U37+U36+U35+U33+U49+U31+U30+U27+U26+U25+U24+U23+U22+U20+U19+U21+U18+U17+U16+U15+U14+U13+U12+U11+U10+U9+U8+U48+U45+U44+U38+U32+U29+U7</f>
        <v>441400.3</v>
      </c>
      <c r="V62" s="340">
        <f>V61+V46+V34+V60+V59+V28+V58+V57+V56+V55+V54+V53+V52+V51+V50+V47+V43+V42+V41+V40+V39+V37+V36+V35+V33+V49+V31+V30+V27+V26+V25+V24+V23+V22+V20+V19+V21+V18+V17+V16+V15+V14+V13+V12+V11+V10+V9+V8+V48+V45+V44+V38+V32+V29+V7</f>
        <v>438513.4</v>
      </c>
      <c r="W62" s="340">
        <f>W61+W46+W34+W60+W59+W28+W58+W57+W56+W55+W54+W53+W52+W51+W50+W47+W43+W42+W41+W40+W39+W37+W36+W35+W33+W49+W31+W30+W27+W26+W25+W24+W23+W22+W20+W19+W21+W18+W17+W16+W15+W14+W13+W12+W11+W10+W9+W8+W48+W45+W44+W38+W32+W29+W7</f>
        <v>447936.5</v>
      </c>
      <c r="X62" s="341">
        <f t="shared" si="30"/>
        <v>102.15</v>
      </c>
      <c r="Y62" s="342">
        <f>Y61+Y46+Y34+Y60+Y59+Y28+Y58+Y57+Y56+Y55+Y54+Y53+Y52+Y51+Y50+Y47+Y43+Y42+Y41+Y40+Y39+Y37+Y36+Y35+Y33+Y49+Y31+Y30+Y27+Y26+Y25+Y24+Y23+Y22+Y20+Y19+Y21+Y18+Y17+Y16+Y15+Y14+Y13+Y12+Y11+Y10+Y9+Y8+Y48+Y45+Y44+Y38+Y32+Y29+Y7</f>
        <v>508379.5</v>
      </c>
      <c r="Z62" s="343">
        <f>Z61+Z46+Z34+Z60+Z59+Z28+Z58+Z57+Z56+Z55+Z54+Z53+Z52+Z51+Z50+Z47+Z43+Z42+Z41+Z40+Z39+Z37+Z36+Z35+Z33+Z49+Z31+Z30+Z27+Z26+Z25+Z24+Z23+Z22+Z20+Z19+Z21+Z18+Z17+Z16+Z15+Z14+Z13+Z12+Z11+Z10+Z9+Z8+Z48+Z45+Z44+Z38+Z32+Z29+Z7</f>
        <v>517565.7</v>
      </c>
      <c r="AA62" s="343">
        <f>AA61+AA46+AA34+AA60+AA59+AA28+AA58+AA57+AA56+AA55+AA54+AA53+AA52+AA51+AA50+AA47+AA43+AA42+AA41+AA40+AA39+AA37+AA36+AA35+AA33+AA49+AA31+AA30+AA27+AA26+AA25+AA24+AA23+AA22+AA20+AA19+AA21+AA18+AA17+AA16+AA15+AA14+AA13+AA12+AA11+AA10+AA9+AA8+AA48+AA45+AA44+AA38+AA32+AA29+AA7</f>
        <v>504871.9</v>
      </c>
      <c r="AB62" s="345">
        <f t="shared" si="31"/>
        <v>97.55</v>
      </c>
      <c r="AC62" s="342">
        <f>AC61+AC46+AC34+AC60+AC59+AC28+AC58+AC57+AC56+AC55+AC54+AC53+AC52+AC51+AC50+AC47+AC43+AC42+AC41+AC40+AC39+AC37+AC36+AC35+AC33+AC49+AC31+AC30+AC27+AC26+AC25+AC24+AC23+AC22+AC20+AC19+AC21+AC18+AC17+AC16+AC15+AC14+AC13+AC12+AC11+AC10+AC9+AC8+AC48+AC45+AC44+AC38+AC32+AC29+AC7</f>
        <v>517407.6</v>
      </c>
      <c r="AD62" s="343">
        <f>AD61+AD46+AD34+AD60+AD59+AD28+AD58+AD57+AD56+AD55+AD54+AD53+AD52+AD51+AD50+AD47+AD43+AD42+AD41+AD40+AD39+AD37+AD36+AD35+AD33+AD49+AD31+AD30+AD27+AD26+AD25+AD24+AD23+AD22+AD20+AD19+AD21+AD18+AD17+AD16+AD15+AD14+AD13+AD12+AD11+AD10+AD9+AD8+AD48+AD45+AD44+AD38+AD32+AD29+AD7</f>
        <v>516106.9</v>
      </c>
      <c r="AE62" s="343">
        <f>AE61+AE46+AE34+AE60+AE59+AE28+AE58+AE57+AE56+AE55+AE54+AE53+AE52+AE51+AE50+AE47+AE43+AE42+AE41+AE40+AE39+AE37+AE36+AE35+AE33+AE49+AE31+AE30+AE27+AE26+AE25+AE24+AE23+AE22+AE20+AE19+AE21+AE18+AE17+AE16+AE15+AE14+AE13+AE12+AE11+AE10+AE9+AE8+AE48+AE45+AE44+AE38+AE32+AE29+AE7</f>
        <v>503175.2</v>
      </c>
      <c r="AF62" s="345">
        <f t="shared" si="32"/>
        <v>97.49</v>
      </c>
      <c r="AG62" s="342">
        <f>AG61+AG46+AG34+AG60+AG59+AG28+AG58+AG57+AG56+AG55+AG54+AG53+AG52+AG51+AG50+AG47+AG43+AG42+AG41+AG40+AG39+AG37+AG36+AG35+AG33+AG49+AG31+AG30+AG27+AG26+AG25+AG24+AG23+AG22+AG20+AG19+AG21+AG18+AG17+AG16+AG15+AG14+AG13+AG12+AG11+AG10+AG9+AG8+AG48+AG45+AG44+AG38+AG32+AG29+AG7</f>
        <v>692579.7</v>
      </c>
      <c r="AH62" s="340">
        <f>AH61+AH46+AH34+AH60+AH59+AH28+AH58+AH57+AH56+AH55+AH54+AH53+AH52+AH51+AH50+AH47+AH43+AH42+AH41+AH40+AH39+AH37+AH36+AH35+AH33+AH49+AH31+AH30+AH27+AH26+AH25+AH24+AH23+AH22+AH20+AH19+AH21+AH18+AH17+AH16+AH15+AH14+AH13+AH12+AH11+AH10+AH9+AH8+AH48+AH45+AH44+AH38+AH32+AH29+AH7</f>
        <v>696465.3</v>
      </c>
      <c r="AI62" s="340">
        <f>AI61+AI46+AI34+AI60+AI59+AI28+AI58+AI57+AI56+AI55+AI54+AI53+AI52+AI51+AI50+AI47+AI43+AI42+AI41+AI40+AI39+AI37+AI36+AI35+AI33+AI49+AI31+AI30+AI27+AI26+AI25+AI24+AI23+AI22+AI20+AI19+AI21+AI18+AI17+AI16+AI15+AI14+AI13+AI12+AI11+AI10+AI9+AI8+AI48+AI45+AI44+AI38+AI32+AI29+AI7</f>
        <v>679041.5</v>
      </c>
      <c r="AJ62" s="341">
        <f t="shared" si="33"/>
        <v>97.5</v>
      </c>
      <c r="AK62" s="342">
        <f>AK61+AK46+AK34+AK60+AK59+AK28+AK58+AK57+AK56+AK55+AK54+AK53+AK52+AK51+AK50+AK47+AK43+AK42+AK41+AK40+AK39+AK37+AK36+AK35+AK33+AK49+AK31+AK30+AK27+AK26+AK25+AK24+AK23+AK22+AK20+AK19+AK21+AK18+AK17+AK16+AK15+AK14+AK13+AK12+AK11+AK10+AK9+AK8+AK48+AK45+AK44+AK38+AK32+AK29+AK7</f>
        <v>338931.8</v>
      </c>
      <c r="AL62" s="343">
        <f>AL61+AL46+AL34+AL60+AL59+AL28+AL58+AL57+AL56+AL55+AL54+AL53+AL52+AL51+AL50+AL47+AL43+AL42+AL41+AL40+AL39+AL37+AL36+AL35+AL33+AL49+AL31+AL30+AL27+AL26+AL25+AL24+AL23+AL22+AL20+AL19+AL21+AL18+AL17+AL16+AL15+AL14+AL13+AL12+AL11+AL10+AL9+AL8+AL48+AL45+AL44+AL38+AL32+AL29+AL7</f>
        <v>342272.3</v>
      </c>
      <c r="AM62" s="343">
        <f>AM61+AM46+AM34+AM60+AM59+AM28+AM58+AM57+AM56+AM55+AM54+AM53+AM52+AM51+AM50+AM47+AM43+AM42+AM41+AM40+AM39+AM37+AM36+AM35+AM33+AM49+AM31+AM30+AM27+AM26+AM25+AM24+AM23+AM22+AM20+AM19+AM21+AM18+AM17+AM16+AM15+AM14+AM13+AM12+AM11+AM10+AM9+AM8+AM48+AM45+AM44+AM38+AM32+AM29+AM7</f>
        <v>325109.59999999998</v>
      </c>
      <c r="AN62" s="345">
        <f t="shared" si="34"/>
        <v>94.99</v>
      </c>
      <c r="AO62" s="342">
        <f>AO61+AO46+AO34+AO60+AO59+AO28+AO58+AO57+AO56+AO55+AO54+AO53+AO52+AO51+AO50+AO47+AO43+AO42+AO41+AO40+AO39+AO37+AO36+AO35+AO33+AO49+AO31+AO30+AO27+AO26+AO25+AO24+AO23+AO22+AO20+AO19+AO21+AO18+AO17+AO16+AO15+AO14+AO13+AO12+AO11+AO10+AO9+AO8+AO48+AO45+AO44+AO38+AO32+AO29+AO7</f>
        <v>751630.8</v>
      </c>
      <c r="AP62" s="343">
        <f>AP61+AP46+AP34+AP60+AP59+AP28+AP58+AP57+AP56+AP55+AP54+AP53+AP52+AP51+AP50+AP47+AP43+AP42+AP41+AP40+AP39+AP37+AP36+AP35+AP33+AP49+AP31+AP30+AP27+AP26+AP25+AP24+AP23+AP22+AP20+AP19+AP21+AP18+AP17+AP16+AP15+AP14+AP13+AP12+AP11+AP10+AP9+AP8+AP48+AP45+AP44+AP38+AP32+AP29+AP7</f>
        <v>751903.8</v>
      </c>
      <c r="AQ62" s="343">
        <f>AQ61+AQ46+AQ34+AQ60+AQ59+AQ28+AQ58+AQ57+AQ56+AQ55+AQ54+AQ53+AQ52+AQ51+AQ50+AQ47+AQ43+AQ42+AQ41+AQ40+AQ39+AQ37+AQ36+AQ35+AQ33+AQ49+AQ31+AQ30+AQ27+AQ26+AQ25+AQ24+AQ23+AQ22+AQ20+AQ19+AQ21+AQ18+AQ17+AQ16+AQ15+AQ14+AQ13+AQ12+AQ11+AQ10+AQ9+AQ8+AQ48+AQ45+AQ44+AQ38+AQ32+AQ29+AQ7</f>
        <v>732611.8</v>
      </c>
      <c r="AR62" s="345">
        <f t="shared" si="35"/>
        <v>97.43</v>
      </c>
      <c r="AS62" s="342">
        <f>AS61+AS46+AS34+AS60+AS59+AS28+AS58+AS57+AS56+AS55+AS54+AS53+AS52+AS51+AS50+AS47+AS43+AS42+AS41+AS40+AS39+AS37+AS36+AS35+AS33+AS49+AS31+AS30+AS27+AS26+AS25+AS24+AS23+AS22+AS20+AS19+AS21+AS18+AS17+AS16+AS15+AS14+AS13+AS12+AS11+AS10+AS9+AS8+AS48+AS45+AS44+AS38+AS32+AS29+AS7</f>
        <v>350463.7</v>
      </c>
      <c r="AT62" s="343">
        <f>AT61+AT46+AT34+AT60+AT59+AT28+AT58+AT57+AT56+AT55+AT54+AT53+AT52+AT51+AT50+AT47+AT43+AT42+AT41+AT40+AT39+AT37+AT36+AT35+AT33+AT49+AT31+AT30+AT27+AT26+AT25+AT24+AT23+AT22+AT20+AT19+AT21+AT18+AT17+AT16+AT15+AT14+AT13+AT12+AT11+AT10+AT9+AT8+AT48+AT45+AT44+AT38+AT32+AT29+AT7</f>
        <v>355989</v>
      </c>
      <c r="AU62" s="343">
        <f>AU61+AU46+AU34+AU60+AU59+AU28+AU58+AU57+AU56+AU55+AU54+AU53+AU52+AU51+AU50+AU47+AU43+AU42+AU41+AU40+AU39+AU37+AU36+AU35+AU33+AU49+AU31+AU30+AU27+AU26+AU25+AU24+AU23+AU22+AU20+AU19+AU21+AU18+AU17+AU16+AU15+AU14+AU13+AU12+AU11+AU10+AU9+AU8+AU48+AU45+AU44+AU38+AU32+AU29+AU7</f>
        <v>344762.3</v>
      </c>
      <c r="AV62" s="345">
        <f t="shared" si="36"/>
        <v>96.85</v>
      </c>
      <c r="AW62" s="342">
        <f>AW61+AW46+AW34+AW60+AW59+AW28+AW58+AW57+AW56+AW55+AW54+AW53+AW52+AW51+AW50+AW47+AW43+AW42+AW41+AW40+AW39+AW37+AW36+AW35+AW33+AW49+AW31+AW30+AW27+AW26+AW25+AW24+AW23+AW22+AW20+AW19+AW21+AW18+AW17+AW16+AW15+AW14+AW13+AW12+AW11+AW10+AW9+AW8+AW48+AW45+AW44+AW38+AW32+AW29+AW7</f>
        <v>512097.1</v>
      </c>
      <c r="AX62" s="343">
        <f>AX61+AX46+AX34+AX60+AX59+AX28+AX58+AX57+AX56+AX55+AX54+AX53+AX52+AX51+AX50+AX47+AX43+AX42+AX41+AX40+AX39+AX37+AX36+AX35+AX33+AX49+AX31+AX30+AX27+AX26+AX25+AX24+AX23+AX22+AX20+AX19+AX21+AX18+AX17+AX16+AX15+AX14+AX13+AX12+AX11+AX10+AX9+AX8+AX48+AX45+AX44+AX38+AX32+AX29+AX7</f>
        <v>516258</v>
      </c>
      <c r="AY62" s="343">
        <f>AY61+AY46+AY34+AY60+AY59+AY28+AY58+AY57+AY56+AY55+AY54+AY53+AY52+AY51+AY50+AY47+AY43+AY42+AY41+AY40+AY39+AY37+AY36+AY35+AY33+AY49+AY31+AY30+AY27+AY26+AY25+AY24+AY23+AY22+AY20+AY19+AY21+AY18+AY17+AY16+AY15+AY14+AY13+AY12+AY11+AY10+AY9+AY8+AY48+AY45+AY44+AY38+AY32+AY29+AY7</f>
        <v>512308.4</v>
      </c>
      <c r="AZ62" s="345">
        <f t="shared" si="37"/>
        <v>99.23</v>
      </c>
      <c r="BA62" s="342">
        <f>BA61+BA46+BA34+BA60+BA59+BA28+BA58+BA57+BA56+BA55+BA54+BA53+BA52+BA51+BA50+BA47+BA43+BA42+BA41+BA40+BA39+BA37+BA36+BA35+BA33+BA49+BA31+BA30+BA27+BA26+BA25+BA24+BA23+BA22+BA20+BA19+BA21+BA18+BA17+BA16+BA15+BA14+BA13+BA12+BA11+BA10+BA9+BA8+BA48+BA45+BA44+BA38+BA32+BA29+BA7</f>
        <v>601770.9</v>
      </c>
      <c r="BB62" s="343">
        <f>BB61+BB46+BB34+BB60+BB59+BB28+BB58+BB57+BB56+BB55+BB54+BB53+BB52+BB51+BB50+BB47+BB43+BB42+BB41+BB40+BB39+BB37+BB36+BB35+BB33+BB49+BB31+BB30+BB27+BB26+BB25+BB24+BB23+BB22+BB20+BB19+BB21+BB18+BB17+BB16+BB15+BB14+BB13+BB12+BB11+BB10+BB9+BB8+BB48+BB45+BB44+BB38+BB32+BB29+BB7</f>
        <v>596386.80000000005</v>
      </c>
      <c r="BC62" s="343">
        <f>BC61+BC46+BC34+BC60+BC59+BC28+BC58+BC57+BC56+BC55+BC54+BC53+BC52+BC51+BC50+BC47+BC43+BC42+BC41+BC40+BC39+BC37+BC36+BC35+BC33+BC49+BC31+BC30+BC27+BC26+BC25+BC24+BC23+BC22+BC20+BC19+BC21+BC18+BC17+BC16+BC15+BC14+BC13+BC12+BC11+BC10+BC9+BC8+BC48+BC45+BC44+BC38+BC32+BC29+BC7</f>
        <v>572924.6</v>
      </c>
      <c r="BD62" s="345">
        <f t="shared" si="38"/>
        <v>96.07</v>
      </c>
      <c r="BE62" s="342">
        <f>BE61+BE46+BE34+BE60+BE59+BE28+BE58+BE57+BE56+BE55+BE54+BE53+BE52+BE51+BE50+BE47+BE43+BE42+BE41+BE40+BE39+BE37+BE36+BE35+BE33+BE49+BE31+BE30+BE27+BE26+BE25+BE24+BE23+BE22+BE20+BE19+BE21+BE18+BE17+BE16+BE15+BE14+BE13+BE12+BE11+BE10+BE9+BE8+BE48+BE45+BE44+BE38+BE32+BE29+BE7</f>
        <v>603452.1</v>
      </c>
      <c r="BF62" s="343">
        <f>BF61+BF46+BF34+BF60+BF59+BF28+BF58+BF57+BF56+BF55+BF54+BF53+BF52+BF51+BF50+BF47+BF43+BF42+BF41+BF40+BF39+BF37+BF36+BF35+BF33+BF49+BF31+BF30+BF27+BF26+BF25+BF24+BF23+BF22+BF20+BF19+BF21+BF18+BF17+BF16+BF15+BF14+BF13+BF12+BF11+BF10+BF9+BF8+BF48+BF45+BF44+BF38+BF32+BF29+BF7</f>
        <v>544269</v>
      </c>
      <c r="BG62" s="343">
        <f>BG61+BG46+BG34+BG60+BG59+BG28+BG58+BG57+BG56+BG55+BG54+BG53+BG52+BG51+BG50+BG47+BG43+BG42+BG41+BG40+BG39+BG37+BG36+BG35+BG33+BG49+BG31+BG30+BG27+BG26+BG25+BG24+BG23+BG22+BG20+BG19+BG21+BG18+BG17+BG16+BG15+BG14+BG13+BG12+BG11+BG10+BG9+BG8+BG48+BG45+BG44+BG38+BG32+BG29+BG7</f>
        <v>532469</v>
      </c>
      <c r="BH62" s="345">
        <f t="shared" si="39"/>
        <v>97.83</v>
      </c>
      <c r="BI62" s="342">
        <f>BI61+BI46+BI34+BI60+BI59+BI28+BI58+BI57+BI56+BI55+BI54+BI53+BI52+BI51+BI50+BI47+BI43+BI42+BI41+BI40+BI39+BI37+BI36+BI35+BI33+BI49+BI31+BI30+BI27+BI26+BI25+BI24+BI23+BI22+BI20+BI19+BI21+BI18+BI17+BI16+BI15+BI14+BI13+BI12+BI11+BI10+BI9+BI8+BI48+BI45+BI44+BI38+BI32+BI29+BI7</f>
        <v>629359.69999999995</v>
      </c>
      <c r="BJ62" s="343">
        <f>BJ61+BJ46+BJ34+BJ60+BJ59+BJ28+BJ58+BJ57+BJ56+BJ55+BJ54+BJ53+BJ52+BJ51+BJ50+BJ47+BJ43+BJ42+BJ41+BJ40+BJ39+BJ37+BJ36+BJ35+BJ33+BJ49+BJ31+BJ30+BJ27+BJ26+BJ25+BJ24+BJ23+BJ22+BJ20+BJ19+BJ21+BJ18+BJ17+BJ16+BJ15+BJ14+BJ13+BJ12+BJ11+BJ10+BJ9+BJ8+BJ48+BJ45+BJ44+BJ38+BJ32+BJ29+BJ7</f>
        <v>632201.69999999995</v>
      </c>
      <c r="BK62" s="343">
        <f>BK61+BK46+BK34+BK60+BK59+BK28+BK58+BK57+BK56+BK55+BK54+BK53+BK52+BK51+BK50+BK47+BK43+BK42+BK41+BK40+BK39+BK37+BK36+BK35+BK33+BK49+BK31+BK30+BK27+BK26+BK25+BK24+BK23+BK22+BK20+BK19+BK21+BK18+BK17+BK16+BK15+BK14+BK13+BK12+BK11+BK10+BK9+BK8+BK48+BK45+BK44+BK38+BK32+BK29+BK7</f>
        <v>617483</v>
      </c>
      <c r="BL62" s="345">
        <f t="shared" si="40"/>
        <v>97.67</v>
      </c>
      <c r="BM62" s="342">
        <f>BM61+BM46+BM34+BM60+BM59+BM28+BM58+BM57+BM56+BM55+BM54+BM53+BM52+BM51+BM50+BM47+BM43+BM42+BM41+BM40+BM39+BM37+BM36+BM35+BM33+BM49+BM31+BM30+BM27+BM26+BM25+BM24+BM23+BM22+BM20+BM19+BM21+BM18+BM17+BM16+BM15+BM14+BM13+BM12+BM11+BM10+BM9+BM8+BM48+BM45+BM44+BM38+BM32+BM29+BM7</f>
        <v>1357820.2</v>
      </c>
      <c r="BN62" s="343">
        <f>BN61+BN46+BN34+BN60+BN59+BN28+BN58+BN57+BN56+BN55+BN54+BN53+BN52+BN51+BN50+BN47+BN43+BN42+BN41+BN40+BN39+BN37+BN36+BN35+BN33+BN49+BN31+BN30+BN27+BN26+BN25+BN24+BN23+BN22+BN20+BN19+BN21+BN18+BN17+BN16+BN15+BN14+BN13+BN12+BN11+BN10+BN9+BN8+BN48+BN45+BN44+BN38+BN32+BN29+BN7</f>
        <v>1291871.8</v>
      </c>
      <c r="BO62" s="343">
        <f>BO61+BO46+BO34+BO60+BO59+BO28+BO58+BO57+BO56+BO55+BO54+BO53+BO52+BO51+BO50+BO47+BO43+BO42+BO41+BO40+BO39+BO37+BO36+BO35+BO33+BO49+BO31+BO30+BO27+BO26+BO25+BO24+BO23+BO22+BO20+BO19+BO21+BO18+BO17+BO16+BO15+BO14+BO13+BO12+BO11+BO10+BO9+BO8+BO48+BO45+BO44+BO38+BO32+BO29+BO7</f>
        <v>1272361.6000000001</v>
      </c>
      <c r="BP62" s="345">
        <f t="shared" si="41"/>
        <v>98.49</v>
      </c>
      <c r="BQ62" s="342">
        <f>BQ61+BQ46+BQ34+BQ60+BQ59+BQ28+BQ58+BQ57+BQ56+BQ55+BQ54+BQ53+BQ52+BQ51+BQ50+BQ47+BQ43+BQ42+BQ41+BQ40+BQ39+BQ37+BQ36+BQ35+BQ33+BQ49+BQ31+BQ30+BQ27+BQ26+BQ25+BQ24+BQ23+BQ22+BQ20+BQ19+BQ21+BQ18+BQ17+BQ16+BQ15+BQ14+BQ13+BQ12+BQ11+BQ10+BQ9+BQ8+BQ48+BQ45+BQ44+BQ38+BQ32+BQ29+BQ7</f>
        <v>4703588.0999999996</v>
      </c>
      <c r="BR62" s="343">
        <f>BR61+BR46+BR34+BR60+BR59+BR28+BR58+BR57+BR56+BR55+BR54+BR53+BR52+BR51+BR50+BR47+BR43+BR42+BR41+BR40+BR39+BR37+BR36+BR35+BR33+BR49+BR31+BR30+BR27+BR26+BR25+BR24+BR23+BR22+BR20+BR19+BR21+BR18+BR17+BR16+BR15+BR14+BR13+BR12+BR11+BR10+BR9+BR8+BR48+BR45+BR44+BR38+BR32+BR29+BR7</f>
        <v>4745119.8</v>
      </c>
      <c r="BS62" s="343">
        <f>BS61+BS46+BS34+BS60+BS59+BS28+BS58+BS57+BS56+BS55+BS54+BS53+BS52+BS51+BS50+BS47+BS43+BS42+BS41+BS40+BS39+BS37+BS36+BS35+BS33+BS49+BS31+BS30+BS27+BS26+BS25+BS24+BS23+BS22+BS20+BS19+BS21+BS18+BS17+BS16+BS15+BS14+BS13+BS12+BS11+BS10+BS9+BS8+BS48+BS45+BS44+BS38+BS32+BS29+BS7</f>
        <v>4698946.4000000004</v>
      </c>
      <c r="BT62" s="345">
        <f t="shared" si="42"/>
        <v>99.03</v>
      </c>
      <c r="BU62" s="342">
        <f>BU61+BU46+BU34+BU60+BU59+BU28+BU58+BU57+BU56+BU55+BU54+BU53+BU52+BU51+BU50+BU47+BU43+BU42+BU41+BU40+BU39+BU37+BU36+BU35+BU33+BU49+BU31+BU30+BU27+BU26+BU25+BU24+BU23+BU22+BU20+BU19+BU21+BU18+BU17+BU16+BU15+BU14+BU13+BU12+BU11+BU10+BU9+BU8+BU48+BU45+BU44+BU38+BU32+BU29+BU7</f>
        <v>988631.7</v>
      </c>
      <c r="BV62" s="343">
        <f>BV61+BV46+BV34+BV60+BV59+BV28+BV58+BV57+BV56+BV55+BV54+BV53+BV52+BV51+BV50+BV47+BV43+BV42+BV41+BV40+BV39+BV37+BV36+BV35+BV33+BV49+BV31+BV30+BV27+BV26+BV25+BV24+BV23+BV22+BV20+BV19+BV21+BV18+BV17+BV16+BV15+BV14+BV13+BV12+BV11+BV10+BV9+BV8+BV48+BV45+BV44+BV38+BV32+BV29+BV7</f>
        <v>980358.4</v>
      </c>
      <c r="BW62" s="343">
        <f>BW61+BW46+BW34+BW60+BW59+BW28+BW58+BW57+BW56+BW55+BW54+BW53+BW52+BW51+BW50+BW47+BW43+BW42+BW41+BW40+BW39+BW37+BW36+BW35+BW33+BW49+BW31+BW30+BW27+BW26+BW25+BW24+BW23+BW22+BW20+BW19+BW21+BW18+BW17+BW16+BW15+BW14+BW13+BW12+BW11+BW10+BW9+BW8+BW48+BW45+BW44+BW38+BW32+BW29+BW7</f>
        <v>930462</v>
      </c>
      <c r="BX62" s="345">
        <f t="shared" si="43"/>
        <v>94.91</v>
      </c>
      <c r="BY62" s="342">
        <f>BY61+BY46+BY34+BY60+BY59+BY28+BY58+BY57+BY56+BY55+BY54+BY53+BY52+BY51+BY50+BY47+BY43+BY42+BY41+BY40+BY39+BY37+BY36+BY35+BY33+BY49+BY31+BY30+BY27+BY26+BY25+BY24+BY23+BY22+BY20+BY19+BY21+BY18+BY17+BY16+BY15+BY14+BY13+BY12+BY11+BY10+BY9+BY8+BY48+BY45+BY44+BY38+BY32+BY29+BY7</f>
        <v>507798.3</v>
      </c>
      <c r="BZ62" s="343">
        <f>BZ61+BZ46+BZ34+BZ60+BZ59+BZ28+BZ58+BZ57+BZ56+BZ55+BZ54+BZ53+BZ52+BZ51+BZ50+BZ47+BZ43+BZ42+BZ41+BZ40+BZ39+BZ37+BZ36+BZ35+BZ33+BZ49+BZ31+BZ30+BZ27+BZ26+BZ25+BZ24+BZ23+BZ22+BZ20+BZ19+BZ21+BZ18+BZ17+BZ16+BZ15+BZ14+BZ13+BZ12+BZ11+BZ10+BZ9+BZ8+BZ48+BZ45+BZ44+BZ38+BZ32+BZ29+BZ7</f>
        <v>501506.7</v>
      </c>
      <c r="CA62" s="343">
        <f>CA61+CA46+CA34+CA60+CA59+CA28+CA58+CA57+CA56+CA55+CA54+CA53+CA52+CA51+CA50+CA47+CA43+CA42+CA41+CA40+CA39+CA37+CA36+CA35+CA33+CA49+CA31+CA30+CA27+CA26+CA25+CA24+CA23+CA22+CA20+CA19+CA21+CA18+CA17+CA16+CA15+CA14+CA13+CA12+CA11+CA10+CA9+CA8+CA48+CA45+CA44+CA38+CA32+CA29+CA7</f>
        <v>482773.6</v>
      </c>
      <c r="CB62" s="345">
        <f t="shared" si="44"/>
        <v>96.26</v>
      </c>
      <c r="CC62" s="342">
        <f>CC61+CC46+CC34+CC60+CC59+CC28+CC58+CC57+CC56+CC55+CC54+CC53+CC52+CC51+CC50+CC47+CC43+CC42+CC41+CC40+CC39+CC37+CC36+CC35+CC33+CC49+CC31+CC30+CC27+CC26+CC25+CC24+CC23+CC22+CC20+CC19+CC21+CC18+CC17+CC16+CC15+CC14+CC13+CC12+CC11+CC10+CC9+CC8+CC48+CC45+CC44+CC38+CC32+CC29+CC7</f>
        <v>1567149</v>
      </c>
      <c r="CD62" s="343">
        <f>CD61+CD46+CD34+CD60+CD59+CD28+CD58+CD57+CD56+CD55+CD54+CD53+CD52+CD51+CD50+CD47+CD43+CD42+CD41+CD40+CD39+CD37+CD36+CD35+CD33+CD49+CD31+CD30+CD27+CD26+CD25+CD24+CD23+CD22+CD20+CD19+CD21+CD18+CD17+CD16+CD15+CD14+CD13+CD12+CD11+CD10+CD9+CD8+CD48+CD45+CD44+CD38+CD32+CD29+CD7</f>
        <v>1600006.3</v>
      </c>
      <c r="CE62" s="343">
        <f>CE61+CE46+CE34+CE60+CE59+CE28+CE58+CE57+CE56+CE55+CE54+CE53+CE52+CE51+CE50+CE47+CE43+CE42+CE41+CE40+CE39+CE37+CE36+CE35+CE33+CE49+CE31+CE30+CE27+CE26+CE25+CE24+CE23+CE22+CE20+CE19+CE21+CE18+CE17+CE16+CE15+CE14+CE13+CE12+CE11+CE10+CE9+CE8+CE48+CE45+CE44+CE38+CE32+CE29+CE7</f>
        <v>1548667.1</v>
      </c>
      <c r="CF62" s="345">
        <f t="shared" si="45"/>
        <v>96.79</v>
      </c>
      <c r="CG62" s="342">
        <f>CG61+CG46+CG34+CG60+CG59+CG28+CG58+CG57+CG56+CG55+CG54+CG53+CG52+CG51+CG50+CG47+CG43+CG42+CG41+CG40+CG39+CG37+CG36+CG35+CG33+CG49+CG31+CG30+CG27+CG26+CG25+CG24+CG23+CG22+CG20+CG19+CG21+CG18+CG17+CG16+CG15+CG14+CG13+CG12+CG11+CG10+CG9+CG8+CG48+CG45+CG44+CG38+CG32+CG29+CG7</f>
        <v>651919.30000000005</v>
      </c>
      <c r="CH62" s="343">
        <f>CH61+CH46+CH34+CH60+CH59+CH28+CH58+CH57+CH56+CH55+CH54+CH53+CH52+CH51+CH50+CH47+CH43+CH42+CH41+CH40+CH39+CH37+CH36+CH35+CH33+CH49+CH31+CH30+CH27+CH26+CH25+CH24+CH23+CH22+CH20+CH19+CH21+CH18+CH17+CH16+CH15+CH14+CH13+CH12+CH11+CH10+CH9+CH8+CH48+CH45+CH44+CH38+CH32+CH29+CH7</f>
        <v>657668.80000000005</v>
      </c>
      <c r="CI62" s="344">
        <f>CI61+CI46+CI34+CI60+CI59+CI28+CI58+CI57+CI56+CI55+CI54+CI53+CI52+CI51+CI50+CI47+CI43+CI42+CI41+CI40+CI39+CI37+CI36+CI35+CI33+CI49+CI31+CI30+CI27+CI26+CI25+CI24+CI23+CI22+CI20+CI19+CI21+CI18+CI17+CI16+CI15+CI14+CI13+CI12+CI11+CI10+CI9+CI8+CI48+CI45+CI44+CI38+CI32+CI29+CI7</f>
        <v>628488</v>
      </c>
      <c r="CJ62" s="345">
        <f t="shared" si="46"/>
        <v>95.56</v>
      </c>
      <c r="CK62" s="346">
        <f>CK61+CK46+CK34+CK60+CK59+CK28+CK58+CK57+CK56+CK55+CK54+CK53+CK52+CK51+CK50+CK47+CK43+CK42+CK41+CK40+CK39+CK37+CK36+CK35+CK33+CK49+CK31+CK30+CK27+CK26+CK25+CK24+CK23+CK22+CK20+CK19+CK21+CK18+CK17+CK16+CK15+CK14+CK13+CK12+CK11+CK10+CK9+CK8+CK48+CK45+CK44+CK38+CK32+CK29+CK7</f>
        <v>3312044.7</v>
      </c>
      <c r="CL62" s="345">
        <f>CL61+CL46+CL34+CL60+CL59+CL28+CL58+CL57+CL56+CL55+CL54+CL53+CL52+CL51+CL50+CL47+CL43+CL42+CL41+CL40+CL39+CL37+CL36+CL35+CL33+CL49+CL31+CL30+CL27+CL26+CL25+CL24+CL23+CL22+CL20+CL19+CL21+CL18+CL17+CL16+CL15+CL14+CL13+CL12+CL11+CL10+CL9+CL8+CL48+CL45+CL44+CL38+CL32+CL29+CL7</f>
        <v>3371740.4</v>
      </c>
      <c r="CM62" s="344">
        <f>CM61+CM46+CM34+CM60+CM59+CM28+CM58+CM57+CM56+CM55+CM54+CM53+CM52+CM51+CM50+CM47+CM43+CM42+CM41+CM40+CM39+CM37+CM36+CM35+CM33+CM49+CM31+CM30+CM27+CM26+CM25+CM24+CM23+CM22+CM20+CM19+CM21+CM18+CM17+CM16+CM15+CM14+CM13+CM12+CM11+CM10+CM9+CM8+CM48+CM45+CM44+CM38+CM32+CM29+CM7</f>
        <v>3294210.9</v>
      </c>
      <c r="CN62" s="345">
        <f t="shared" si="47"/>
        <v>97.7</v>
      </c>
      <c r="CO62" s="346">
        <f>CO61+CO46+CO34+CO60+CO59+CO28+CO58+CO57+CO56+CO55+CO54+CO53+CO52+CO51+CO50+CO47+CO43+CO42+CO41+CO40+CO39+CO37+CO36+CO35+CO33+CO49+CO31+CO30+CO27+CO26+CO25+CO24+CO23+CO22+CO20+CO19+CO21+CO18+CO17+CO16+CO15+CO14+CO13+CO12+CO11+CO10+CO9+CO8+CO48+CO45+CO44+CO38+CO32+CO29+CO7</f>
        <v>1343110.3</v>
      </c>
      <c r="CP62" s="343">
        <f>CP61+CP46+CP34+CP60+CP59+CP28+CP58+CP57+CP56+CP55+CP54+CP53+CP52+CP51+CP50+CP47+CP43+CP42+CP41+CP40+CP39+CP37+CP36+CP35+CP33+CP49+CP31+CP30+CP27+CP26+CP25+CP24+CP23+CP22+CP20+CP19+CP21+CP18+CP17+CP16+CP15+CP14+CP13+CP12+CP11+CP10+CP9+CP8+CP48+CP45+CP44+CP38+CP32+CP29+CP7</f>
        <v>1369662.8</v>
      </c>
      <c r="CQ62" s="344">
        <f>CQ61+CQ46+CQ34+CQ60+CQ59+CQ28+CQ58+CQ57+CQ56+CQ55+CQ54+CQ53+CQ52+CQ51+CQ50+CQ47+CQ43+CQ42+CQ41+CQ40+CQ39+CQ37+CQ36+CQ35+CQ33+CQ49+CQ31+CQ30+CQ27+CQ26+CQ25+CQ24+CQ23+CQ22+CQ20+CQ19+CQ21+CQ18+CQ17+CQ16+CQ15+CQ14+CQ13+CQ12+CQ11+CQ10+CQ9+CQ8+CQ48+CQ45+CQ44+CQ38+CQ32+CQ29+CQ7</f>
        <v>1343747.6</v>
      </c>
      <c r="CR62" s="345">
        <f t="shared" si="48"/>
        <v>98.11</v>
      </c>
      <c r="CS62" s="346">
        <f>CS61+CS46+CS34+CS60+CS59+CS28+CS58+CS57+CS56+CS55+CS54+CS53+CS52+CS51+CS50+CS47+CS43+CS42+CS41+CS40+CS39+CS37+CS36+CS35+CS33+CS49+CS31+CS30+CS27+CS26+CS25+CS24+CS23+CS22+CS20+CS19+CS21+CS18+CS17+CS16+CS15+CS14+CS13+CS12+CS11+CS10+CS9+CS8+CS48+CS45+CS44+CS38+CS32+CS29+CS7</f>
        <v>948580.7</v>
      </c>
      <c r="CT62" s="345">
        <f>CT61+CT46+CT34+CT60+CT59+CT28+CT58+CT57+CT56+CT55+CT54+CT53+CT52+CT51+CT50+CT47+CT43+CT42+CT41+CT40+CT39+CT37+CT36+CT35+CT33+CT49+CT31+CT30+CT27+CT26+CT25+CT24+CT23+CT22+CT20+CT19+CT21+CT18+CT17+CT16+CT15+CT14+CT13+CT12+CT11+CT10+CT9+CT8+CT48+CT45+CT44+CT38+CT32+CT29+CT7</f>
        <v>954643.2</v>
      </c>
      <c r="CU62" s="345">
        <f>CU61+CU46+CU34+CU60+CU59+CU28+CU58+CU57+CU56+CU55+CU54+CU53+CU52+CU51+CU50+CU47+CU43+CU42+CU41+CU40+CU39+CU37+CU36+CU35+CU33+CU49+CU31+CU30+CU27+CU26+CU25+CU24+CU23+CU22+CU20+CU19+CU21+CU18+CU17+CU16+CU15+CU14+CU13+CU12+CU11+CU10+CU9+CU8+CU48+CU45+CU44+CU38+CU32+CU29+CU7</f>
        <v>922769.8</v>
      </c>
      <c r="CV62" s="345">
        <f t="shared" si="49"/>
        <v>96.66</v>
      </c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  <c r="IW62" s="21"/>
      <c r="IX62" s="21"/>
      <c r="IY62" s="21"/>
      <c r="IZ62" s="21"/>
      <c r="JA62" s="21"/>
      <c r="JB62" s="21"/>
      <c r="JC62" s="21"/>
      <c r="JD62" s="21"/>
      <c r="JE62" s="21"/>
      <c r="JF62" s="21"/>
      <c r="JG62" s="21"/>
      <c r="JH62" s="21"/>
      <c r="JI62" s="21"/>
      <c r="JJ62" s="21"/>
      <c r="JK62" s="21"/>
      <c r="JL62" s="21"/>
      <c r="JM62" s="21"/>
      <c r="JN62" s="21"/>
      <c r="JO62" s="21"/>
    </row>
    <row r="63" spans="1:275" s="6" customFormat="1" ht="21" customHeight="1" x14ac:dyDescent="0.2">
      <c r="A63" s="398" t="s">
        <v>187</v>
      </c>
      <c r="B63" s="325" t="s">
        <v>53</v>
      </c>
      <c r="C63" s="326" t="s">
        <v>53</v>
      </c>
      <c r="D63" s="326" t="s">
        <v>53</v>
      </c>
      <c r="E63" s="326" t="s">
        <v>53</v>
      </c>
      <c r="F63" s="326" t="s">
        <v>53</v>
      </c>
      <c r="G63" s="326" t="s">
        <v>53</v>
      </c>
      <c r="H63" s="327" t="s">
        <v>53</v>
      </c>
      <c r="I63" s="328">
        <f t="shared" si="50"/>
        <v>19007.099999999999</v>
      </c>
      <c r="J63" s="328">
        <f t="shared" si="50"/>
        <v>19007.099999999999</v>
      </c>
      <c r="K63" s="329">
        <f t="shared" si="27"/>
        <v>19007.099999999999</v>
      </c>
      <c r="L63" s="332">
        <f t="shared" si="1"/>
        <v>100</v>
      </c>
      <c r="M63" s="330">
        <v>0</v>
      </c>
      <c r="N63" s="331">
        <f>N64+N65</f>
        <v>0</v>
      </c>
      <c r="O63" s="331">
        <v>0</v>
      </c>
      <c r="P63" s="447" t="e">
        <f t="shared" si="28"/>
        <v>#DIV/0!</v>
      </c>
      <c r="Q63" s="333">
        <v>0</v>
      </c>
      <c r="R63" s="334">
        <f>R64+R65</f>
        <v>0</v>
      </c>
      <c r="S63" s="334">
        <v>0</v>
      </c>
      <c r="T63" s="335"/>
      <c r="U63" s="333">
        <v>0</v>
      </c>
      <c r="V63" s="331">
        <f>V64+V65</f>
        <v>0</v>
      </c>
      <c r="W63" s="331">
        <v>0</v>
      </c>
      <c r="X63" s="332"/>
      <c r="Y63" s="333">
        <v>0</v>
      </c>
      <c r="Z63" s="334">
        <f>Z64+Z65</f>
        <v>0</v>
      </c>
      <c r="AA63" s="334">
        <v>0</v>
      </c>
      <c r="AB63" s="336"/>
      <c r="AC63" s="333">
        <v>0</v>
      </c>
      <c r="AD63" s="334">
        <f>AD64+AD65</f>
        <v>0</v>
      </c>
      <c r="AE63" s="334">
        <v>0</v>
      </c>
      <c r="AF63" s="336"/>
      <c r="AG63" s="333">
        <v>0</v>
      </c>
      <c r="AH63" s="331">
        <f>AH64+AH65</f>
        <v>0</v>
      </c>
      <c r="AI63" s="331">
        <v>0</v>
      </c>
      <c r="AJ63" s="332"/>
      <c r="AK63" s="333">
        <v>0</v>
      </c>
      <c r="AL63" s="334">
        <f>AL64+AL65</f>
        <v>0</v>
      </c>
      <c r="AM63" s="334">
        <v>0</v>
      </c>
      <c r="AN63" s="451" t="e">
        <f t="shared" si="34"/>
        <v>#DIV/0!</v>
      </c>
      <c r="AO63" s="333">
        <v>0</v>
      </c>
      <c r="AP63" s="334">
        <f>AP64+AP65</f>
        <v>0</v>
      </c>
      <c r="AQ63" s="334">
        <v>0</v>
      </c>
      <c r="AR63" s="451" t="e">
        <f t="shared" si="35"/>
        <v>#DIV/0!</v>
      </c>
      <c r="AS63" s="333">
        <v>0</v>
      </c>
      <c r="AT63" s="334">
        <f>AT64+AT65</f>
        <v>0</v>
      </c>
      <c r="AU63" s="334">
        <v>0</v>
      </c>
      <c r="AV63" s="451" t="e">
        <f t="shared" si="36"/>
        <v>#DIV/0!</v>
      </c>
      <c r="AW63" s="333">
        <v>0</v>
      </c>
      <c r="AX63" s="334">
        <f>AX64+AX65</f>
        <v>0</v>
      </c>
      <c r="AY63" s="334">
        <v>0</v>
      </c>
      <c r="AZ63" s="451" t="e">
        <f t="shared" si="37"/>
        <v>#DIV/0!</v>
      </c>
      <c r="BA63" s="333">
        <v>15728.1</v>
      </c>
      <c r="BB63" s="334">
        <f>BB64+BB65</f>
        <v>15728.1</v>
      </c>
      <c r="BC63" s="334">
        <v>15728.1</v>
      </c>
      <c r="BD63" s="336">
        <f t="shared" si="38"/>
        <v>100</v>
      </c>
      <c r="BE63" s="333">
        <v>0</v>
      </c>
      <c r="BF63" s="334">
        <f>BF64+BF65</f>
        <v>0</v>
      </c>
      <c r="BG63" s="334">
        <v>0</v>
      </c>
      <c r="BH63" s="451" t="e">
        <f t="shared" si="39"/>
        <v>#DIV/0!</v>
      </c>
      <c r="BI63" s="333">
        <v>0</v>
      </c>
      <c r="BJ63" s="334">
        <f>BJ64+BJ65</f>
        <v>0</v>
      </c>
      <c r="BK63" s="334">
        <v>0</v>
      </c>
      <c r="BL63" s="451" t="e">
        <f t="shared" si="40"/>
        <v>#DIV/0!</v>
      </c>
      <c r="BM63" s="333">
        <v>0</v>
      </c>
      <c r="BN63" s="334">
        <f>BN64+BN65</f>
        <v>0</v>
      </c>
      <c r="BO63" s="334">
        <v>0</v>
      </c>
      <c r="BP63" s="451" t="e">
        <f t="shared" si="41"/>
        <v>#DIV/0!</v>
      </c>
      <c r="BQ63" s="333">
        <v>0</v>
      </c>
      <c r="BR63" s="334">
        <f>BR64+BR65</f>
        <v>0</v>
      </c>
      <c r="BS63" s="334">
        <v>0</v>
      </c>
      <c r="BT63" s="336" t="e">
        <f t="shared" si="42"/>
        <v>#DIV/0!</v>
      </c>
      <c r="BU63" s="333">
        <v>0</v>
      </c>
      <c r="BV63" s="334">
        <f>BV64+BV65</f>
        <v>0</v>
      </c>
      <c r="BW63" s="334">
        <v>0</v>
      </c>
      <c r="BX63" s="336" t="e">
        <f t="shared" si="43"/>
        <v>#DIV/0!</v>
      </c>
      <c r="BY63" s="333">
        <v>0</v>
      </c>
      <c r="BZ63" s="334">
        <f>BZ64+BZ65</f>
        <v>0</v>
      </c>
      <c r="CA63" s="334">
        <v>0</v>
      </c>
      <c r="CB63" s="336" t="e">
        <f t="shared" si="44"/>
        <v>#DIV/0!</v>
      </c>
      <c r="CC63" s="333">
        <v>3279</v>
      </c>
      <c r="CD63" s="334">
        <f>CD64+CD65</f>
        <v>3279</v>
      </c>
      <c r="CE63" s="334">
        <v>3279</v>
      </c>
      <c r="CF63" s="336">
        <f t="shared" si="45"/>
        <v>100</v>
      </c>
      <c r="CG63" s="333">
        <v>0</v>
      </c>
      <c r="CH63" s="334">
        <f>CH64+CH65</f>
        <v>0</v>
      </c>
      <c r="CI63" s="334">
        <v>0</v>
      </c>
      <c r="CJ63" s="451" t="e">
        <f t="shared" si="46"/>
        <v>#DIV/0!</v>
      </c>
      <c r="CK63" s="333">
        <v>0</v>
      </c>
      <c r="CL63" s="334">
        <f>CL64+CL65</f>
        <v>0</v>
      </c>
      <c r="CM63" s="334">
        <v>0</v>
      </c>
      <c r="CN63" s="451" t="e">
        <f t="shared" si="47"/>
        <v>#DIV/0!</v>
      </c>
      <c r="CO63" s="333">
        <v>0</v>
      </c>
      <c r="CP63" s="334">
        <f>CP64+CP65</f>
        <v>0</v>
      </c>
      <c r="CQ63" s="335">
        <v>0</v>
      </c>
      <c r="CR63" s="451" t="e">
        <f t="shared" si="48"/>
        <v>#DIV/0!</v>
      </c>
      <c r="CS63" s="337">
        <v>0</v>
      </c>
      <c r="CT63" s="336">
        <f>CT64+CT65</f>
        <v>0</v>
      </c>
      <c r="CU63" s="336">
        <v>0</v>
      </c>
      <c r="CV63" s="451" t="e">
        <f t="shared" si="49"/>
        <v>#DIV/0!</v>
      </c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</row>
    <row r="64" spans="1:275" s="6" customFormat="1" ht="24" customHeight="1" x14ac:dyDescent="0.2">
      <c r="A64" s="399"/>
      <c r="B64" s="361" t="s">
        <v>118</v>
      </c>
      <c r="C64" s="12" t="s">
        <v>71</v>
      </c>
      <c r="D64" s="12" t="s">
        <v>1</v>
      </c>
      <c r="E64" s="12" t="s">
        <v>20</v>
      </c>
      <c r="F64" s="12" t="s">
        <v>175</v>
      </c>
      <c r="G64" s="12" t="s">
        <v>127</v>
      </c>
      <c r="H64" s="124" t="s">
        <v>4</v>
      </c>
      <c r="I64" s="164">
        <f t="shared" si="50"/>
        <v>19007.099999999999</v>
      </c>
      <c r="J64" s="164">
        <f t="shared" si="50"/>
        <v>3991.6</v>
      </c>
      <c r="K64" s="301">
        <f t="shared" si="27"/>
        <v>0</v>
      </c>
      <c r="L64" s="234">
        <f t="shared" si="1"/>
        <v>0</v>
      </c>
      <c r="M64" s="223"/>
      <c r="N64" s="144"/>
      <c r="O64" s="144"/>
      <c r="P64" s="448" t="e">
        <f t="shared" si="28"/>
        <v>#DIV/0!</v>
      </c>
      <c r="Q64" s="252"/>
      <c r="R64" s="40"/>
      <c r="S64" s="40"/>
      <c r="T64" s="206"/>
      <c r="U64" s="252"/>
      <c r="V64" s="144"/>
      <c r="W64" s="144"/>
      <c r="X64" s="234"/>
      <c r="Y64" s="252"/>
      <c r="Z64" s="40"/>
      <c r="AA64" s="40"/>
      <c r="AB64" s="114"/>
      <c r="AC64" s="252"/>
      <c r="AD64" s="40"/>
      <c r="AE64" s="40"/>
      <c r="AF64" s="114"/>
      <c r="AG64" s="252"/>
      <c r="AH64" s="144"/>
      <c r="AI64" s="144"/>
      <c r="AJ64" s="234"/>
      <c r="AK64" s="252"/>
      <c r="AL64" s="40"/>
      <c r="AM64" s="40"/>
      <c r="AN64" s="452" t="e">
        <f t="shared" si="34"/>
        <v>#DIV/0!</v>
      </c>
      <c r="AO64" s="252"/>
      <c r="AP64" s="40"/>
      <c r="AQ64" s="40"/>
      <c r="AR64" s="452" t="e">
        <f t="shared" si="35"/>
        <v>#DIV/0!</v>
      </c>
      <c r="AS64" s="252"/>
      <c r="AT64" s="40"/>
      <c r="AU64" s="40"/>
      <c r="AV64" s="452" t="e">
        <f t="shared" si="36"/>
        <v>#DIV/0!</v>
      </c>
      <c r="AW64" s="252"/>
      <c r="AX64" s="40"/>
      <c r="AY64" s="40"/>
      <c r="AZ64" s="452" t="e">
        <f t="shared" si="37"/>
        <v>#DIV/0!</v>
      </c>
      <c r="BA64" s="252">
        <v>15728.1</v>
      </c>
      <c r="BB64" s="40">
        <v>3303</v>
      </c>
      <c r="BC64" s="40"/>
      <c r="BD64" s="114">
        <f t="shared" si="38"/>
        <v>0</v>
      </c>
      <c r="BE64" s="252"/>
      <c r="BF64" s="40"/>
      <c r="BG64" s="40"/>
      <c r="BH64" s="452" t="e">
        <f t="shared" si="39"/>
        <v>#DIV/0!</v>
      </c>
      <c r="BI64" s="252"/>
      <c r="BJ64" s="40"/>
      <c r="BK64" s="40"/>
      <c r="BL64" s="452" t="e">
        <f t="shared" si="40"/>
        <v>#DIV/0!</v>
      </c>
      <c r="BM64" s="252"/>
      <c r="BN64" s="40"/>
      <c r="BO64" s="40"/>
      <c r="BP64" s="452" t="e">
        <f t="shared" si="41"/>
        <v>#DIV/0!</v>
      </c>
      <c r="BQ64" s="252"/>
      <c r="BR64" s="40"/>
      <c r="BS64" s="40"/>
      <c r="BT64" s="114" t="e">
        <f t="shared" si="42"/>
        <v>#DIV/0!</v>
      </c>
      <c r="BU64" s="252"/>
      <c r="BV64" s="40"/>
      <c r="BW64" s="40"/>
      <c r="BX64" s="114" t="e">
        <f t="shared" si="43"/>
        <v>#DIV/0!</v>
      </c>
      <c r="BY64" s="252"/>
      <c r="BZ64" s="40"/>
      <c r="CA64" s="40"/>
      <c r="CB64" s="114" t="e">
        <f t="shared" si="44"/>
        <v>#DIV/0!</v>
      </c>
      <c r="CC64" s="252">
        <v>3279</v>
      </c>
      <c r="CD64" s="40">
        <v>688.6</v>
      </c>
      <c r="CE64" s="40"/>
      <c r="CF64" s="114">
        <f t="shared" si="45"/>
        <v>0</v>
      </c>
      <c r="CG64" s="252"/>
      <c r="CH64" s="40"/>
      <c r="CI64" s="40"/>
      <c r="CJ64" s="452" t="e">
        <f t="shared" si="46"/>
        <v>#DIV/0!</v>
      </c>
      <c r="CK64" s="252"/>
      <c r="CL64" s="40"/>
      <c r="CM64" s="40"/>
      <c r="CN64" s="452" t="e">
        <f t="shared" si="47"/>
        <v>#DIV/0!</v>
      </c>
      <c r="CO64" s="252"/>
      <c r="CP64" s="40"/>
      <c r="CQ64" s="206"/>
      <c r="CR64" s="452" t="e">
        <f t="shared" si="48"/>
        <v>#DIV/0!</v>
      </c>
      <c r="CS64" s="285"/>
      <c r="CT64" s="114"/>
      <c r="CU64" s="114"/>
      <c r="CV64" s="452" t="e">
        <f t="shared" si="49"/>
        <v>#DIV/0!</v>
      </c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</row>
    <row r="65" spans="1:275" s="6" customFormat="1" ht="21" customHeight="1" x14ac:dyDescent="0.2">
      <c r="A65" s="399"/>
      <c r="B65" s="361" t="s">
        <v>74</v>
      </c>
      <c r="C65" s="12" t="s">
        <v>71</v>
      </c>
      <c r="D65" s="12" t="s">
        <v>1</v>
      </c>
      <c r="E65" s="12" t="s">
        <v>20</v>
      </c>
      <c r="F65" s="12" t="s">
        <v>175</v>
      </c>
      <c r="G65" s="12" t="s">
        <v>127</v>
      </c>
      <c r="H65" s="124" t="s">
        <v>4</v>
      </c>
      <c r="I65" s="164">
        <f t="shared" si="50"/>
        <v>0</v>
      </c>
      <c r="J65" s="164">
        <f t="shared" si="50"/>
        <v>15015.5</v>
      </c>
      <c r="K65" s="301">
        <f t="shared" si="27"/>
        <v>15015.4</v>
      </c>
      <c r="L65" s="234">
        <f t="shared" si="1"/>
        <v>100</v>
      </c>
      <c r="M65" s="223"/>
      <c r="N65" s="144"/>
      <c r="O65" s="144"/>
      <c r="P65" s="448" t="e">
        <f t="shared" si="28"/>
        <v>#DIV/0!</v>
      </c>
      <c r="Q65" s="252"/>
      <c r="R65" s="40"/>
      <c r="S65" s="40"/>
      <c r="T65" s="206"/>
      <c r="U65" s="252"/>
      <c r="V65" s="144"/>
      <c r="W65" s="144"/>
      <c r="X65" s="234"/>
      <c r="Y65" s="252"/>
      <c r="Z65" s="40"/>
      <c r="AA65" s="40"/>
      <c r="AB65" s="114"/>
      <c r="AC65" s="252"/>
      <c r="AD65" s="40"/>
      <c r="AE65" s="40"/>
      <c r="AF65" s="114"/>
      <c r="AG65" s="252"/>
      <c r="AH65" s="144"/>
      <c r="AI65" s="144"/>
      <c r="AJ65" s="234"/>
      <c r="AK65" s="252"/>
      <c r="AL65" s="40"/>
      <c r="AM65" s="40"/>
      <c r="AN65" s="452" t="e">
        <f t="shared" si="34"/>
        <v>#DIV/0!</v>
      </c>
      <c r="AO65" s="252"/>
      <c r="AP65" s="40"/>
      <c r="AQ65" s="40"/>
      <c r="AR65" s="452" t="e">
        <f t="shared" si="35"/>
        <v>#DIV/0!</v>
      </c>
      <c r="AS65" s="252"/>
      <c r="AT65" s="40"/>
      <c r="AU65" s="40"/>
      <c r="AV65" s="452" t="e">
        <f t="shared" si="36"/>
        <v>#DIV/0!</v>
      </c>
      <c r="AW65" s="252"/>
      <c r="AX65" s="40"/>
      <c r="AY65" s="40"/>
      <c r="AZ65" s="452" t="e">
        <f t="shared" si="37"/>
        <v>#DIV/0!</v>
      </c>
      <c r="BA65" s="252"/>
      <c r="BB65" s="40">
        <v>12425.1</v>
      </c>
      <c r="BC65" s="40">
        <v>12425</v>
      </c>
      <c r="BD65" s="114">
        <f t="shared" si="38"/>
        <v>100</v>
      </c>
      <c r="BE65" s="252"/>
      <c r="BF65" s="40"/>
      <c r="BG65" s="40"/>
      <c r="BH65" s="452" t="e">
        <f t="shared" si="39"/>
        <v>#DIV/0!</v>
      </c>
      <c r="BI65" s="252"/>
      <c r="BJ65" s="40"/>
      <c r="BK65" s="40"/>
      <c r="BL65" s="452" t="e">
        <f t="shared" si="40"/>
        <v>#DIV/0!</v>
      </c>
      <c r="BM65" s="252"/>
      <c r="BN65" s="40"/>
      <c r="BO65" s="40"/>
      <c r="BP65" s="452" t="e">
        <f t="shared" si="41"/>
        <v>#DIV/0!</v>
      </c>
      <c r="BQ65" s="252"/>
      <c r="BR65" s="40"/>
      <c r="BS65" s="40"/>
      <c r="BT65" s="114" t="e">
        <f t="shared" si="42"/>
        <v>#DIV/0!</v>
      </c>
      <c r="BU65" s="252"/>
      <c r="BV65" s="40"/>
      <c r="BW65" s="40"/>
      <c r="BX65" s="114" t="e">
        <f t="shared" si="43"/>
        <v>#DIV/0!</v>
      </c>
      <c r="BY65" s="252"/>
      <c r="BZ65" s="40"/>
      <c r="CA65" s="40"/>
      <c r="CB65" s="114" t="e">
        <f t="shared" si="44"/>
        <v>#DIV/0!</v>
      </c>
      <c r="CC65" s="252"/>
      <c r="CD65" s="40">
        <v>2590.4</v>
      </c>
      <c r="CE65" s="40">
        <v>2590.4</v>
      </c>
      <c r="CF65" s="114">
        <f t="shared" si="45"/>
        <v>100</v>
      </c>
      <c r="CG65" s="252"/>
      <c r="CH65" s="40"/>
      <c r="CI65" s="40"/>
      <c r="CJ65" s="452" t="e">
        <f t="shared" si="46"/>
        <v>#DIV/0!</v>
      </c>
      <c r="CK65" s="252"/>
      <c r="CL65" s="40"/>
      <c r="CM65" s="40"/>
      <c r="CN65" s="452" t="e">
        <f t="shared" si="47"/>
        <v>#DIV/0!</v>
      </c>
      <c r="CO65" s="252"/>
      <c r="CP65" s="40"/>
      <c r="CQ65" s="206"/>
      <c r="CR65" s="452" t="e">
        <f t="shared" si="48"/>
        <v>#DIV/0!</v>
      </c>
      <c r="CS65" s="285"/>
      <c r="CT65" s="114"/>
      <c r="CU65" s="114"/>
      <c r="CV65" s="452" t="e">
        <f t="shared" si="49"/>
        <v>#DIV/0!</v>
      </c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</row>
    <row r="66" spans="1:275" s="4" customFormat="1" ht="24.75" customHeight="1" x14ac:dyDescent="0.2">
      <c r="A66" s="71" t="s">
        <v>135</v>
      </c>
      <c r="B66" s="15" t="s">
        <v>118</v>
      </c>
      <c r="C66" s="12" t="s">
        <v>71</v>
      </c>
      <c r="D66" s="12" t="s">
        <v>20</v>
      </c>
      <c r="E66" s="12" t="s">
        <v>11</v>
      </c>
      <c r="F66" s="12" t="s">
        <v>21</v>
      </c>
      <c r="G66" s="12" t="s">
        <v>5</v>
      </c>
      <c r="H66" s="124" t="s">
        <v>4</v>
      </c>
      <c r="I66" s="163">
        <f t="shared" si="50"/>
        <v>2863</v>
      </c>
      <c r="J66" s="163">
        <f t="shared" si="50"/>
        <v>2863</v>
      </c>
      <c r="K66" s="300">
        <f t="shared" si="27"/>
        <v>2815</v>
      </c>
      <c r="L66" s="235">
        <f t="shared" si="1"/>
        <v>98.32</v>
      </c>
      <c r="M66" s="222"/>
      <c r="N66" s="145"/>
      <c r="O66" s="145"/>
      <c r="P66" s="432" t="e">
        <f t="shared" si="28"/>
        <v>#DIV/0!</v>
      </c>
      <c r="Q66" s="253"/>
      <c r="R66" s="41"/>
      <c r="S66" s="41"/>
      <c r="T66" s="207"/>
      <c r="U66" s="253"/>
      <c r="V66" s="145"/>
      <c r="W66" s="145"/>
      <c r="X66" s="235"/>
      <c r="Y66" s="253"/>
      <c r="Z66" s="41"/>
      <c r="AA66" s="41"/>
      <c r="AB66" s="115"/>
      <c r="AC66" s="253"/>
      <c r="AD66" s="41"/>
      <c r="AE66" s="41"/>
      <c r="AF66" s="115"/>
      <c r="AG66" s="253"/>
      <c r="AH66" s="145"/>
      <c r="AI66" s="145"/>
      <c r="AJ66" s="235"/>
      <c r="AK66" s="253"/>
      <c r="AL66" s="41"/>
      <c r="AM66" s="41"/>
      <c r="AN66" s="438" t="e">
        <f t="shared" si="34"/>
        <v>#DIV/0!</v>
      </c>
      <c r="AO66" s="253"/>
      <c r="AP66" s="41"/>
      <c r="AQ66" s="41"/>
      <c r="AR66" s="438" t="e">
        <f t="shared" si="35"/>
        <v>#DIV/0!</v>
      </c>
      <c r="AS66" s="253"/>
      <c r="AT66" s="41"/>
      <c r="AU66" s="41"/>
      <c r="AV66" s="438" t="e">
        <f t="shared" si="36"/>
        <v>#DIV/0!</v>
      </c>
      <c r="AW66" s="253">
        <v>1866</v>
      </c>
      <c r="AX66" s="41">
        <v>1866</v>
      </c>
      <c r="AY66" s="41">
        <v>1818</v>
      </c>
      <c r="AZ66" s="438">
        <f t="shared" si="37"/>
        <v>97.43</v>
      </c>
      <c r="BA66" s="253"/>
      <c r="BB66" s="41"/>
      <c r="BC66" s="41"/>
      <c r="BD66" s="438" t="e">
        <f t="shared" si="38"/>
        <v>#DIV/0!</v>
      </c>
      <c r="BE66" s="253"/>
      <c r="BF66" s="41"/>
      <c r="BG66" s="41"/>
      <c r="BH66" s="438" t="e">
        <f t="shared" si="39"/>
        <v>#DIV/0!</v>
      </c>
      <c r="BI66" s="253"/>
      <c r="BJ66" s="41"/>
      <c r="BK66" s="41"/>
      <c r="BL66" s="438" t="e">
        <f t="shared" si="40"/>
        <v>#DIV/0!</v>
      </c>
      <c r="BM66" s="253"/>
      <c r="BN66" s="41"/>
      <c r="BO66" s="41"/>
      <c r="BP66" s="438" t="e">
        <f t="shared" si="41"/>
        <v>#DIV/0!</v>
      </c>
      <c r="BQ66" s="253"/>
      <c r="BR66" s="41"/>
      <c r="BS66" s="41"/>
      <c r="BT66" s="438" t="e">
        <f t="shared" si="42"/>
        <v>#DIV/0!</v>
      </c>
      <c r="BU66" s="253"/>
      <c r="BV66" s="41"/>
      <c r="BW66" s="41"/>
      <c r="BX66" s="438" t="e">
        <f t="shared" si="43"/>
        <v>#DIV/0!</v>
      </c>
      <c r="BY66" s="253"/>
      <c r="BZ66" s="41"/>
      <c r="CA66" s="41"/>
      <c r="CB66" s="438" t="e">
        <f t="shared" si="44"/>
        <v>#DIV/0!</v>
      </c>
      <c r="CC66" s="253"/>
      <c r="CD66" s="41"/>
      <c r="CE66" s="41"/>
      <c r="CF66" s="438" t="e">
        <f t="shared" si="45"/>
        <v>#DIV/0!</v>
      </c>
      <c r="CG66" s="253"/>
      <c r="CH66" s="41"/>
      <c r="CI66" s="41"/>
      <c r="CJ66" s="438" t="e">
        <f t="shared" si="46"/>
        <v>#DIV/0!</v>
      </c>
      <c r="CK66" s="253">
        <v>997</v>
      </c>
      <c r="CL66" s="41">
        <v>997</v>
      </c>
      <c r="CM66" s="41">
        <v>997</v>
      </c>
      <c r="CN66" s="115">
        <f t="shared" si="47"/>
        <v>100</v>
      </c>
      <c r="CO66" s="253"/>
      <c r="CP66" s="41"/>
      <c r="CQ66" s="207"/>
      <c r="CR66" s="438" t="e">
        <f t="shared" si="48"/>
        <v>#DIV/0!</v>
      </c>
      <c r="CS66" s="286"/>
      <c r="CT66" s="115"/>
      <c r="CU66" s="115"/>
      <c r="CV66" s="438" t="e">
        <f t="shared" si="49"/>
        <v>#DIV/0!</v>
      </c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</row>
    <row r="67" spans="1:275" s="7" customFormat="1" ht="36" customHeight="1" x14ac:dyDescent="0.2">
      <c r="A67" s="360" t="s">
        <v>138</v>
      </c>
      <c r="B67" s="192" t="s">
        <v>118</v>
      </c>
      <c r="C67" s="12" t="s">
        <v>73</v>
      </c>
      <c r="D67" s="12" t="s">
        <v>23</v>
      </c>
      <c r="E67" s="12" t="s">
        <v>0</v>
      </c>
      <c r="F67" s="12" t="s">
        <v>25</v>
      </c>
      <c r="G67" s="12" t="s">
        <v>5</v>
      </c>
      <c r="H67" s="124" t="s">
        <v>4</v>
      </c>
      <c r="I67" s="163">
        <f t="shared" si="50"/>
        <v>73312</v>
      </c>
      <c r="J67" s="163">
        <f t="shared" si="50"/>
        <v>77632</v>
      </c>
      <c r="K67" s="300">
        <f t="shared" si="27"/>
        <v>75000</v>
      </c>
      <c r="L67" s="235">
        <f t="shared" si="1"/>
        <v>96.61</v>
      </c>
      <c r="M67" s="222">
        <v>20683</v>
      </c>
      <c r="N67" s="145">
        <f>20683+3218</f>
        <v>23901</v>
      </c>
      <c r="O67" s="145">
        <v>23901</v>
      </c>
      <c r="P67" s="235">
        <f t="shared" si="28"/>
        <v>100</v>
      </c>
      <c r="Q67" s="253"/>
      <c r="R67" s="41"/>
      <c r="S67" s="41"/>
      <c r="T67" s="207"/>
      <c r="U67" s="253"/>
      <c r="V67" s="145"/>
      <c r="W67" s="145"/>
      <c r="X67" s="235"/>
      <c r="Y67" s="253"/>
      <c r="Z67" s="41"/>
      <c r="AA67" s="41"/>
      <c r="AB67" s="115"/>
      <c r="AC67" s="253"/>
      <c r="AD67" s="41"/>
      <c r="AE67" s="41"/>
      <c r="AF67" s="115"/>
      <c r="AG67" s="253">
        <v>5633</v>
      </c>
      <c r="AH67" s="145">
        <v>5633</v>
      </c>
      <c r="AI67" s="145">
        <v>4938</v>
      </c>
      <c r="AJ67" s="235">
        <f t="shared" si="33"/>
        <v>87.66</v>
      </c>
      <c r="AK67" s="253"/>
      <c r="AL67" s="41"/>
      <c r="AM67" s="41"/>
      <c r="AN67" s="438" t="e">
        <f t="shared" si="34"/>
        <v>#DIV/0!</v>
      </c>
      <c r="AO67" s="253"/>
      <c r="AP67" s="41"/>
      <c r="AQ67" s="41"/>
      <c r="AR67" s="438" t="e">
        <f t="shared" si="35"/>
        <v>#DIV/0!</v>
      </c>
      <c r="AS67" s="253"/>
      <c r="AT67" s="41"/>
      <c r="AU67" s="41"/>
      <c r="AV67" s="438" t="e">
        <f t="shared" si="36"/>
        <v>#DIV/0!</v>
      </c>
      <c r="AW67" s="253"/>
      <c r="AX67" s="41"/>
      <c r="AY67" s="41"/>
      <c r="AZ67" s="438" t="e">
        <f t="shared" si="37"/>
        <v>#DIV/0!</v>
      </c>
      <c r="BA67" s="253">
        <v>2704</v>
      </c>
      <c r="BB67" s="41">
        <v>2704</v>
      </c>
      <c r="BC67" s="41">
        <v>2257</v>
      </c>
      <c r="BD67" s="115">
        <f t="shared" si="38"/>
        <v>83.47</v>
      </c>
      <c r="BE67" s="253"/>
      <c r="BF67" s="41"/>
      <c r="BG67" s="41"/>
      <c r="BH67" s="438" t="e">
        <f t="shared" si="39"/>
        <v>#DIV/0!</v>
      </c>
      <c r="BI67" s="253"/>
      <c r="BJ67" s="41"/>
      <c r="BK67" s="41"/>
      <c r="BL67" s="438" t="e">
        <f t="shared" si="40"/>
        <v>#DIV/0!</v>
      </c>
      <c r="BM67" s="253">
        <v>3605</v>
      </c>
      <c r="BN67" s="41">
        <f>3605+1102</f>
        <v>4707</v>
      </c>
      <c r="BO67" s="41">
        <v>4627</v>
      </c>
      <c r="BP67" s="115">
        <f t="shared" si="41"/>
        <v>98.3</v>
      </c>
      <c r="BQ67" s="253">
        <v>36025</v>
      </c>
      <c r="BR67" s="41">
        <v>36025</v>
      </c>
      <c r="BS67" s="41">
        <v>36025</v>
      </c>
      <c r="BT67" s="115">
        <f t="shared" si="42"/>
        <v>100</v>
      </c>
      <c r="BU67" s="253"/>
      <c r="BV67" s="41"/>
      <c r="BW67" s="41"/>
      <c r="BX67" s="438" t="e">
        <f t="shared" si="43"/>
        <v>#DIV/0!</v>
      </c>
      <c r="BY67" s="253"/>
      <c r="BZ67" s="41"/>
      <c r="CA67" s="41"/>
      <c r="CB67" s="438" t="e">
        <f t="shared" si="44"/>
        <v>#DIV/0!</v>
      </c>
      <c r="CC67" s="253">
        <v>676</v>
      </c>
      <c r="CD67" s="41">
        <v>676</v>
      </c>
      <c r="CE67" s="41">
        <v>282</v>
      </c>
      <c r="CF67" s="115">
        <f t="shared" si="45"/>
        <v>41.72</v>
      </c>
      <c r="CG67" s="253"/>
      <c r="CH67" s="41"/>
      <c r="CI67" s="41"/>
      <c r="CJ67" s="438" t="e">
        <f t="shared" si="46"/>
        <v>#DIV/0!</v>
      </c>
      <c r="CK67" s="253">
        <v>1825</v>
      </c>
      <c r="CL67" s="41">
        <v>1825</v>
      </c>
      <c r="CM67" s="41">
        <v>1286</v>
      </c>
      <c r="CN67" s="115">
        <f t="shared" si="47"/>
        <v>70.47</v>
      </c>
      <c r="CO67" s="253"/>
      <c r="CP67" s="41"/>
      <c r="CQ67" s="207"/>
      <c r="CR67" s="438" t="e">
        <f t="shared" si="48"/>
        <v>#DIV/0!</v>
      </c>
      <c r="CS67" s="286">
        <v>2161</v>
      </c>
      <c r="CT67" s="115">
        <v>2161</v>
      </c>
      <c r="CU67" s="115">
        <v>1684</v>
      </c>
      <c r="CV67" s="115">
        <f t="shared" si="49"/>
        <v>77.930000000000007</v>
      </c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</row>
    <row r="68" spans="1:275" s="7" customFormat="1" ht="52.5" customHeight="1" x14ac:dyDescent="0.2">
      <c r="A68" s="360" t="s">
        <v>212</v>
      </c>
      <c r="B68" s="192" t="s">
        <v>49</v>
      </c>
      <c r="C68" s="12" t="s">
        <v>376</v>
      </c>
      <c r="D68" s="12" t="s">
        <v>377</v>
      </c>
      <c r="E68" s="12" t="s">
        <v>378</v>
      </c>
      <c r="F68" s="12" t="s">
        <v>379</v>
      </c>
      <c r="G68" s="12" t="s">
        <v>5</v>
      </c>
      <c r="H68" s="124" t="s">
        <v>4</v>
      </c>
      <c r="I68" s="163">
        <f t="shared" si="50"/>
        <v>7894.7</v>
      </c>
      <c r="J68" s="163">
        <f t="shared" si="50"/>
        <v>7894.9</v>
      </c>
      <c r="K68" s="300">
        <f t="shared" si="27"/>
        <v>7880.3</v>
      </c>
      <c r="L68" s="175">
        <v>100</v>
      </c>
      <c r="M68" s="222">
        <v>149.5</v>
      </c>
      <c r="N68" s="143">
        <v>149.5</v>
      </c>
      <c r="O68" s="143">
        <v>149.5</v>
      </c>
      <c r="P68" s="175">
        <v>100</v>
      </c>
      <c r="Q68" s="251">
        <v>149.5</v>
      </c>
      <c r="R68" s="24">
        <v>149.5</v>
      </c>
      <c r="S68" s="24">
        <v>149.5</v>
      </c>
      <c r="T68" s="205">
        <v>100</v>
      </c>
      <c r="U68" s="251">
        <v>0</v>
      </c>
      <c r="V68" s="143">
        <v>0</v>
      </c>
      <c r="W68" s="143">
        <v>0</v>
      </c>
      <c r="X68" s="175"/>
      <c r="Y68" s="251">
        <v>149.5</v>
      </c>
      <c r="Z68" s="24">
        <v>149.5</v>
      </c>
      <c r="AA68" s="24">
        <v>149.5</v>
      </c>
      <c r="AB68" s="113">
        <v>100</v>
      </c>
      <c r="AC68" s="251">
        <v>0</v>
      </c>
      <c r="AD68" s="24">
        <v>0</v>
      </c>
      <c r="AE68" s="24">
        <v>0</v>
      </c>
      <c r="AF68" s="113"/>
      <c r="AG68" s="251">
        <v>299</v>
      </c>
      <c r="AH68" s="143">
        <v>299</v>
      </c>
      <c r="AI68" s="143">
        <v>299</v>
      </c>
      <c r="AJ68" s="175">
        <v>100</v>
      </c>
      <c r="AK68" s="251">
        <v>299</v>
      </c>
      <c r="AL68" s="24">
        <v>299</v>
      </c>
      <c r="AM68" s="24">
        <v>299</v>
      </c>
      <c r="AN68" s="113">
        <v>100</v>
      </c>
      <c r="AO68" s="251">
        <v>0</v>
      </c>
      <c r="AP68" s="24">
        <v>0</v>
      </c>
      <c r="AQ68" s="24">
        <v>0</v>
      </c>
      <c r="AR68" s="113" t="s">
        <v>381</v>
      </c>
      <c r="AS68" s="251">
        <v>0</v>
      </c>
      <c r="AT68" s="24">
        <v>0</v>
      </c>
      <c r="AU68" s="24">
        <v>0</v>
      </c>
      <c r="AV68" s="113" t="s">
        <v>381</v>
      </c>
      <c r="AW68" s="251">
        <v>399</v>
      </c>
      <c r="AX68" s="24">
        <v>374.2</v>
      </c>
      <c r="AY68" s="24">
        <v>370</v>
      </c>
      <c r="AZ68" s="113">
        <v>98.88</v>
      </c>
      <c r="BA68" s="251">
        <v>1120.4000000000001</v>
      </c>
      <c r="BB68" s="24">
        <v>1120.4000000000001</v>
      </c>
      <c r="BC68" s="24">
        <v>1120</v>
      </c>
      <c r="BD68" s="113">
        <v>99.96</v>
      </c>
      <c r="BE68" s="251">
        <v>0</v>
      </c>
      <c r="BF68" s="24">
        <v>46</v>
      </c>
      <c r="BG68" s="24">
        <v>46</v>
      </c>
      <c r="BH68" s="113">
        <v>100</v>
      </c>
      <c r="BI68" s="251">
        <v>1220.4000000000001</v>
      </c>
      <c r="BJ68" s="24">
        <v>1144.4000000000001</v>
      </c>
      <c r="BK68" s="24">
        <v>1144.4000000000001</v>
      </c>
      <c r="BL68" s="113">
        <v>100</v>
      </c>
      <c r="BM68" s="251">
        <v>0</v>
      </c>
      <c r="BN68" s="24">
        <v>0</v>
      </c>
      <c r="BO68" s="24">
        <v>0</v>
      </c>
      <c r="BP68" s="113" t="s">
        <v>381</v>
      </c>
      <c r="BQ68" s="251">
        <v>1120.4000000000001</v>
      </c>
      <c r="BR68" s="24">
        <v>1145.2</v>
      </c>
      <c r="BS68" s="24">
        <v>1145.2</v>
      </c>
      <c r="BT68" s="113">
        <v>100</v>
      </c>
      <c r="BU68" s="251">
        <v>299</v>
      </c>
      <c r="BV68" s="24">
        <v>299</v>
      </c>
      <c r="BW68" s="24">
        <v>299</v>
      </c>
      <c r="BX68" s="113">
        <v>100</v>
      </c>
      <c r="BY68" s="251">
        <v>0</v>
      </c>
      <c r="BZ68" s="24">
        <v>0</v>
      </c>
      <c r="CA68" s="24">
        <v>0</v>
      </c>
      <c r="CB68" s="113" t="s">
        <v>381</v>
      </c>
      <c r="CC68" s="251">
        <v>2390</v>
      </c>
      <c r="CD68" s="24">
        <v>2390.1999999999998</v>
      </c>
      <c r="CE68" s="24">
        <v>2390.1999999999998</v>
      </c>
      <c r="CF68" s="113">
        <v>100</v>
      </c>
      <c r="CG68" s="251">
        <v>0</v>
      </c>
      <c r="CH68" s="24">
        <v>6</v>
      </c>
      <c r="CI68" s="24">
        <v>5</v>
      </c>
      <c r="CJ68" s="113">
        <v>83.33</v>
      </c>
      <c r="CK68" s="251">
        <v>299</v>
      </c>
      <c r="CL68" s="24">
        <v>299</v>
      </c>
      <c r="CM68" s="24">
        <v>299</v>
      </c>
      <c r="CN68" s="113">
        <v>100</v>
      </c>
      <c r="CO68" s="251">
        <v>0</v>
      </c>
      <c r="CP68" s="24">
        <v>24</v>
      </c>
      <c r="CQ68" s="205">
        <v>15</v>
      </c>
      <c r="CR68" s="113">
        <v>62.5</v>
      </c>
      <c r="CS68" s="284">
        <v>0</v>
      </c>
      <c r="CT68" s="113">
        <v>0</v>
      </c>
      <c r="CU68" s="113">
        <v>0</v>
      </c>
      <c r="CV68" s="439" t="e">
        <f t="shared" si="49"/>
        <v>#DIV/0!</v>
      </c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</row>
    <row r="69" spans="1:275" s="7" customFormat="1" ht="39" customHeight="1" x14ac:dyDescent="0.2">
      <c r="A69" s="72" t="s">
        <v>224</v>
      </c>
      <c r="B69" s="192" t="s">
        <v>118</v>
      </c>
      <c r="C69" s="12" t="s">
        <v>75</v>
      </c>
      <c r="D69" s="12" t="s">
        <v>15</v>
      </c>
      <c r="E69" s="12" t="s">
        <v>0</v>
      </c>
      <c r="F69" s="12" t="s">
        <v>31</v>
      </c>
      <c r="G69" s="12" t="s">
        <v>5</v>
      </c>
      <c r="H69" s="124" t="s">
        <v>4</v>
      </c>
      <c r="I69" s="163">
        <f t="shared" si="50"/>
        <v>48067</v>
      </c>
      <c r="J69" s="163">
        <f t="shared" si="50"/>
        <v>76058</v>
      </c>
      <c r="K69" s="300">
        <f t="shared" si="27"/>
        <v>76058</v>
      </c>
      <c r="L69" s="189">
        <f t="shared" si="1"/>
        <v>100</v>
      </c>
      <c r="M69" s="222">
        <v>2499</v>
      </c>
      <c r="N69" s="139">
        <v>5106</v>
      </c>
      <c r="O69" s="139">
        <v>5106</v>
      </c>
      <c r="P69" s="189">
        <f t="shared" si="28"/>
        <v>100</v>
      </c>
      <c r="Q69" s="224">
        <v>2570</v>
      </c>
      <c r="R69" s="23">
        <v>3554</v>
      </c>
      <c r="S69" s="23">
        <v>3554</v>
      </c>
      <c r="T69" s="202">
        <f t="shared" si="29"/>
        <v>100</v>
      </c>
      <c r="U69" s="224">
        <v>953</v>
      </c>
      <c r="V69" s="139">
        <v>1504</v>
      </c>
      <c r="W69" s="139">
        <v>1504</v>
      </c>
      <c r="X69" s="189">
        <f t="shared" si="30"/>
        <v>100</v>
      </c>
      <c r="Y69" s="224">
        <v>1111</v>
      </c>
      <c r="Z69" s="23">
        <v>1746</v>
      </c>
      <c r="AA69" s="23">
        <v>1746</v>
      </c>
      <c r="AB69" s="101">
        <f t="shared" si="31"/>
        <v>100</v>
      </c>
      <c r="AC69" s="224">
        <v>1282</v>
      </c>
      <c r="AD69" s="23">
        <v>2088</v>
      </c>
      <c r="AE69" s="23">
        <v>2088</v>
      </c>
      <c r="AF69" s="101">
        <f t="shared" si="32"/>
        <v>100</v>
      </c>
      <c r="AG69" s="224">
        <v>2552</v>
      </c>
      <c r="AH69" s="139">
        <v>4006</v>
      </c>
      <c r="AI69" s="139">
        <v>4006</v>
      </c>
      <c r="AJ69" s="189">
        <f t="shared" si="33"/>
        <v>100</v>
      </c>
      <c r="AK69" s="224">
        <v>835</v>
      </c>
      <c r="AL69" s="23">
        <v>1311</v>
      </c>
      <c r="AM69" s="23">
        <v>1311</v>
      </c>
      <c r="AN69" s="101">
        <f t="shared" si="34"/>
        <v>100</v>
      </c>
      <c r="AO69" s="224">
        <v>1027</v>
      </c>
      <c r="AP69" s="23">
        <v>1811</v>
      </c>
      <c r="AQ69" s="23">
        <v>1811</v>
      </c>
      <c r="AR69" s="101">
        <f t="shared" si="35"/>
        <v>100</v>
      </c>
      <c r="AS69" s="224">
        <v>750</v>
      </c>
      <c r="AT69" s="23">
        <v>1191</v>
      </c>
      <c r="AU69" s="23">
        <v>1191</v>
      </c>
      <c r="AV69" s="101">
        <f t="shared" si="36"/>
        <v>100</v>
      </c>
      <c r="AW69" s="224">
        <v>1228</v>
      </c>
      <c r="AX69" s="23">
        <v>2034</v>
      </c>
      <c r="AY69" s="23">
        <v>2034</v>
      </c>
      <c r="AZ69" s="101">
        <f t="shared" si="37"/>
        <v>100</v>
      </c>
      <c r="BA69" s="224">
        <v>2716</v>
      </c>
      <c r="BB69" s="23">
        <v>4104</v>
      </c>
      <c r="BC69" s="23">
        <v>4104</v>
      </c>
      <c r="BD69" s="101">
        <f t="shared" si="38"/>
        <v>100</v>
      </c>
      <c r="BE69" s="224">
        <v>2119</v>
      </c>
      <c r="BF69" s="23">
        <v>3081</v>
      </c>
      <c r="BG69" s="23">
        <v>3081</v>
      </c>
      <c r="BH69" s="101">
        <f t="shared" si="39"/>
        <v>100</v>
      </c>
      <c r="BI69" s="224">
        <v>2062</v>
      </c>
      <c r="BJ69" s="23">
        <v>3149</v>
      </c>
      <c r="BK69" s="23">
        <v>3149</v>
      </c>
      <c r="BL69" s="101">
        <f t="shared" si="40"/>
        <v>100</v>
      </c>
      <c r="BM69" s="224">
        <v>519</v>
      </c>
      <c r="BN69" s="23">
        <v>1510</v>
      </c>
      <c r="BO69" s="23">
        <v>1510</v>
      </c>
      <c r="BP69" s="101">
        <f t="shared" si="41"/>
        <v>100</v>
      </c>
      <c r="BQ69" s="224">
        <v>3279</v>
      </c>
      <c r="BR69" s="23">
        <v>4385</v>
      </c>
      <c r="BS69" s="23">
        <v>4385</v>
      </c>
      <c r="BT69" s="101">
        <f t="shared" si="42"/>
        <v>100</v>
      </c>
      <c r="BU69" s="224">
        <v>389</v>
      </c>
      <c r="BV69" s="23">
        <v>1442</v>
      </c>
      <c r="BW69" s="23">
        <v>1442</v>
      </c>
      <c r="BX69" s="101">
        <f t="shared" si="43"/>
        <v>100</v>
      </c>
      <c r="BY69" s="224">
        <v>1236</v>
      </c>
      <c r="BZ69" s="23">
        <v>1835</v>
      </c>
      <c r="CA69" s="23">
        <v>1835</v>
      </c>
      <c r="CB69" s="101">
        <f t="shared" si="44"/>
        <v>100</v>
      </c>
      <c r="CC69" s="224">
        <v>6024</v>
      </c>
      <c r="CD69" s="23">
        <v>8461</v>
      </c>
      <c r="CE69" s="23">
        <v>8461</v>
      </c>
      <c r="CF69" s="101">
        <f t="shared" si="45"/>
        <v>100</v>
      </c>
      <c r="CG69" s="224">
        <v>1674</v>
      </c>
      <c r="CH69" s="23">
        <v>2643</v>
      </c>
      <c r="CI69" s="23">
        <v>2643</v>
      </c>
      <c r="CJ69" s="101">
        <f t="shared" si="46"/>
        <v>100</v>
      </c>
      <c r="CK69" s="224">
        <v>7785</v>
      </c>
      <c r="CL69" s="23">
        <v>12470</v>
      </c>
      <c r="CM69" s="23">
        <v>12470</v>
      </c>
      <c r="CN69" s="101">
        <f t="shared" si="47"/>
        <v>100</v>
      </c>
      <c r="CO69" s="224">
        <v>4560</v>
      </c>
      <c r="CP69" s="23">
        <v>6844</v>
      </c>
      <c r="CQ69" s="202">
        <v>6844</v>
      </c>
      <c r="CR69" s="101">
        <f t="shared" si="48"/>
        <v>100</v>
      </c>
      <c r="CS69" s="281">
        <v>897</v>
      </c>
      <c r="CT69" s="101">
        <v>1783</v>
      </c>
      <c r="CU69" s="101">
        <v>1783</v>
      </c>
      <c r="CV69" s="101">
        <f t="shared" si="49"/>
        <v>100</v>
      </c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</row>
    <row r="70" spans="1:275" s="28" customFormat="1" ht="50.25" customHeight="1" x14ac:dyDescent="0.2">
      <c r="A70" s="360" t="s">
        <v>241</v>
      </c>
      <c r="B70" s="192" t="s">
        <v>49</v>
      </c>
      <c r="C70" s="9">
        <v>811</v>
      </c>
      <c r="D70" s="9" t="s">
        <v>15</v>
      </c>
      <c r="E70" s="9" t="s">
        <v>0</v>
      </c>
      <c r="F70" s="9" t="s">
        <v>185</v>
      </c>
      <c r="G70" s="9" t="s">
        <v>5</v>
      </c>
      <c r="H70" s="128">
        <v>251</v>
      </c>
      <c r="I70" s="163">
        <f t="shared" si="50"/>
        <v>39045.9</v>
      </c>
      <c r="J70" s="163">
        <f t="shared" si="50"/>
        <v>39046.5</v>
      </c>
      <c r="K70" s="300">
        <f t="shared" si="27"/>
        <v>39046.5</v>
      </c>
      <c r="L70" s="189">
        <f>K70/J70*100</f>
        <v>100</v>
      </c>
      <c r="M70" s="222">
        <v>0</v>
      </c>
      <c r="N70" s="146">
        <v>0</v>
      </c>
      <c r="O70" s="146">
        <v>0</v>
      </c>
      <c r="P70" s="408" t="s">
        <v>381</v>
      </c>
      <c r="Q70" s="254">
        <v>0</v>
      </c>
      <c r="R70" s="26">
        <v>0</v>
      </c>
      <c r="S70" s="26">
        <v>0</v>
      </c>
      <c r="T70" s="208"/>
      <c r="U70" s="254">
        <v>3225</v>
      </c>
      <c r="V70" s="146">
        <v>3225</v>
      </c>
      <c r="W70" s="146">
        <v>3225</v>
      </c>
      <c r="X70" s="236">
        <v>100</v>
      </c>
      <c r="Y70" s="254">
        <v>1912.1</v>
      </c>
      <c r="Z70" s="26">
        <v>1912.1</v>
      </c>
      <c r="AA70" s="26">
        <v>1912.1</v>
      </c>
      <c r="AB70" s="116">
        <v>100</v>
      </c>
      <c r="AC70" s="254">
        <v>2917</v>
      </c>
      <c r="AD70" s="26">
        <v>2917.1</v>
      </c>
      <c r="AE70" s="26">
        <v>2917.1</v>
      </c>
      <c r="AF70" s="116">
        <v>100</v>
      </c>
      <c r="AG70" s="254">
        <v>0</v>
      </c>
      <c r="AH70" s="146">
        <v>0</v>
      </c>
      <c r="AI70" s="146">
        <v>0</v>
      </c>
      <c r="AJ70" s="236"/>
      <c r="AK70" s="254">
        <v>4354.1000000000004</v>
      </c>
      <c r="AL70" s="26">
        <v>4354.2</v>
      </c>
      <c r="AM70" s="26">
        <v>4354.2</v>
      </c>
      <c r="AN70" s="116">
        <v>100</v>
      </c>
      <c r="AO70" s="254">
        <v>0</v>
      </c>
      <c r="AP70" s="26">
        <v>0</v>
      </c>
      <c r="AQ70" s="26">
        <v>0</v>
      </c>
      <c r="AR70" s="116" t="s">
        <v>381</v>
      </c>
      <c r="AS70" s="254">
        <v>0</v>
      </c>
      <c r="AT70" s="26">
        <v>0</v>
      </c>
      <c r="AU70" s="26">
        <v>0</v>
      </c>
      <c r="AV70" s="116" t="s">
        <v>381</v>
      </c>
      <c r="AW70" s="254">
        <v>0</v>
      </c>
      <c r="AX70" s="26">
        <v>0</v>
      </c>
      <c r="AY70" s="26">
        <v>0</v>
      </c>
      <c r="AZ70" s="116" t="s">
        <v>381</v>
      </c>
      <c r="BA70" s="254">
        <v>3705</v>
      </c>
      <c r="BB70" s="26">
        <v>3705</v>
      </c>
      <c r="BC70" s="26">
        <v>3705</v>
      </c>
      <c r="BD70" s="116">
        <v>100</v>
      </c>
      <c r="BE70" s="254">
        <v>0</v>
      </c>
      <c r="BF70" s="26">
        <v>0</v>
      </c>
      <c r="BG70" s="26">
        <v>0</v>
      </c>
      <c r="BH70" s="116" t="s">
        <v>381</v>
      </c>
      <c r="BI70" s="254">
        <v>0</v>
      </c>
      <c r="BJ70" s="26">
        <v>0</v>
      </c>
      <c r="BK70" s="26">
        <v>0</v>
      </c>
      <c r="BL70" s="116" t="s">
        <v>381</v>
      </c>
      <c r="BM70" s="254">
        <v>2841.1</v>
      </c>
      <c r="BN70" s="26">
        <v>2841.1</v>
      </c>
      <c r="BO70" s="26">
        <v>2841.1</v>
      </c>
      <c r="BP70" s="116">
        <v>100</v>
      </c>
      <c r="BQ70" s="254">
        <v>0</v>
      </c>
      <c r="BR70" s="26">
        <v>0</v>
      </c>
      <c r="BS70" s="26">
        <v>0</v>
      </c>
      <c r="BT70" s="116" t="s">
        <v>381</v>
      </c>
      <c r="BU70" s="254">
        <v>4204.1000000000004</v>
      </c>
      <c r="BV70" s="26">
        <v>4204.2</v>
      </c>
      <c r="BW70" s="26">
        <v>4204.2</v>
      </c>
      <c r="BX70" s="116">
        <v>100</v>
      </c>
      <c r="BY70" s="254">
        <v>0</v>
      </c>
      <c r="BZ70" s="26">
        <v>0</v>
      </c>
      <c r="CA70" s="26">
        <v>0</v>
      </c>
      <c r="CB70" s="116" t="s">
        <v>381</v>
      </c>
      <c r="CC70" s="254">
        <v>3797</v>
      </c>
      <c r="CD70" s="26">
        <v>3797.1</v>
      </c>
      <c r="CE70" s="26">
        <v>3797.1</v>
      </c>
      <c r="CF70" s="116">
        <v>100</v>
      </c>
      <c r="CG70" s="254">
        <v>4129</v>
      </c>
      <c r="CH70" s="26">
        <v>4129.1000000000004</v>
      </c>
      <c r="CI70" s="26">
        <v>4129.1000000000004</v>
      </c>
      <c r="CJ70" s="116">
        <v>100</v>
      </c>
      <c r="CK70" s="254">
        <v>4926</v>
      </c>
      <c r="CL70" s="26">
        <v>4926.1000000000004</v>
      </c>
      <c r="CM70" s="26">
        <v>4926.1000000000004</v>
      </c>
      <c r="CN70" s="116">
        <v>100</v>
      </c>
      <c r="CO70" s="254">
        <v>3035.5</v>
      </c>
      <c r="CP70" s="26">
        <v>3035.5</v>
      </c>
      <c r="CQ70" s="208">
        <v>3035.5</v>
      </c>
      <c r="CR70" s="116">
        <v>100</v>
      </c>
      <c r="CS70" s="287">
        <v>0</v>
      </c>
      <c r="CT70" s="116">
        <v>0</v>
      </c>
      <c r="CU70" s="116">
        <v>0</v>
      </c>
      <c r="CV70" s="461" t="e">
        <f t="shared" si="49"/>
        <v>#DIV/0!</v>
      </c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  <c r="IX70" s="27"/>
      <c r="IY70" s="27"/>
      <c r="IZ70" s="27"/>
      <c r="JA70" s="27"/>
      <c r="JB70" s="27"/>
      <c r="JC70" s="27"/>
      <c r="JD70" s="27"/>
      <c r="JE70" s="27"/>
      <c r="JF70" s="27"/>
      <c r="JG70" s="27"/>
      <c r="JH70" s="27"/>
      <c r="JI70" s="27"/>
      <c r="JJ70" s="27"/>
      <c r="JK70" s="27"/>
      <c r="JL70" s="27"/>
      <c r="JM70" s="27"/>
      <c r="JN70" s="27"/>
      <c r="JO70" s="27"/>
    </row>
    <row r="71" spans="1:275" s="7" customFormat="1" ht="50.25" customHeight="1" x14ac:dyDescent="0.2">
      <c r="A71" s="360" t="s">
        <v>242</v>
      </c>
      <c r="B71" s="192" t="s">
        <v>49</v>
      </c>
      <c r="C71" s="12" t="s">
        <v>92</v>
      </c>
      <c r="D71" s="12" t="s">
        <v>64</v>
      </c>
      <c r="E71" s="12" t="s">
        <v>11</v>
      </c>
      <c r="F71" s="12" t="s">
        <v>259</v>
      </c>
      <c r="G71" s="12" t="s">
        <v>5</v>
      </c>
      <c r="H71" s="124" t="s">
        <v>4</v>
      </c>
      <c r="I71" s="163">
        <f t="shared" si="50"/>
        <v>3857.8</v>
      </c>
      <c r="J71" s="163">
        <f t="shared" si="50"/>
        <v>3857.8</v>
      </c>
      <c r="K71" s="300">
        <f t="shared" si="27"/>
        <v>3857.8</v>
      </c>
      <c r="L71" s="189">
        <f t="shared" ref="L71:L74" si="51">K71/J71*100</f>
        <v>100</v>
      </c>
      <c r="M71" s="222">
        <v>0</v>
      </c>
      <c r="N71" s="143">
        <v>0</v>
      </c>
      <c r="O71" s="143">
        <v>0</v>
      </c>
      <c r="P71" s="409" t="s">
        <v>381</v>
      </c>
      <c r="Q71" s="251">
        <v>0</v>
      </c>
      <c r="R71" s="24">
        <v>0</v>
      </c>
      <c r="S71" s="24">
        <v>0</v>
      </c>
      <c r="T71" s="205"/>
      <c r="U71" s="251">
        <v>0</v>
      </c>
      <c r="V71" s="143">
        <v>0</v>
      </c>
      <c r="W71" s="143">
        <v>0</v>
      </c>
      <c r="X71" s="175"/>
      <c r="Y71" s="251">
        <v>0</v>
      </c>
      <c r="Z71" s="24">
        <v>0</v>
      </c>
      <c r="AA71" s="24">
        <v>0</v>
      </c>
      <c r="AB71" s="113"/>
      <c r="AC71" s="251">
        <v>0</v>
      </c>
      <c r="AD71" s="24">
        <v>0</v>
      </c>
      <c r="AE71" s="24">
        <v>0</v>
      </c>
      <c r="AF71" s="113"/>
      <c r="AG71" s="251">
        <v>0</v>
      </c>
      <c r="AH71" s="143">
        <v>0</v>
      </c>
      <c r="AI71" s="143">
        <v>0</v>
      </c>
      <c r="AJ71" s="175"/>
      <c r="AK71" s="251">
        <v>0</v>
      </c>
      <c r="AL71" s="24">
        <v>0</v>
      </c>
      <c r="AM71" s="24">
        <v>0</v>
      </c>
      <c r="AN71" s="113" t="s">
        <v>381</v>
      </c>
      <c r="AO71" s="251">
        <v>0</v>
      </c>
      <c r="AP71" s="24">
        <v>0</v>
      </c>
      <c r="AQ71" s="24">
        <v>0</v>
      </c>
      <c r="AR71" s="113" t="s">
        <v>381</v>
      </c>
      <c r="AS71" s="251">
        <v>0</v>
      </c>
      <c r="AT71" s="24">
        <v>0</v>
      </c>
      <c r="AU71" s="24">
        <v>0</v>
      </c>
      <c r="AV71" s="113" t="s">
        <v>381</v>
      </c>
      <c r="AW71" s="251">
        <v>0</v>
      </c>
      <c r="AX71" s="24">
        <v>0</v>
      </c>
      <c r="AY71" s="24">
        <v>0</v>
      </c>
      <c r="AZ71" s="113" t="s">
        <v>381</v>
      </c>
      <c r="BA71" s="251">
        <v>0</v>
      </c>
      <c r="BB71" s="24">
        <v>0</v>
      </c>
      <c r="BC71" s="24">
        <v>0</v>
      </c>
      <c r="BD71" s="113" t="s">
        <v>381</v>
      </c>
      <c r="BE71" s="251">
        <v>0</v>
      </c>
      <c r="BF71" s="24">
        <v>0</v>
      </c>
      <c r="BG71" s="24">
        <v>0</v>
      </c>
      <c r="BH71" s="113" t="s">
        <v>381</v>
      </c>
      <c r="BI71" s="251">
        <v>0</v>
      </c>
      <c r="BJ71" s="24">
        <v>0</v>
      </c>
      <c r="BK71" s="24">
        <v>0</v>
      </c>
      <c r="BL71" s="113" t="s">
        <v>381</v>
      </c>
      <c r="BM71" s="251">
        <v>0</v>
      </c>
      <c r="BN71" s="24">
        <v>0</v>
      </c>
      <c r="BO71" s="24">
        <v>0</v>
      </c>
      <c r="BP71" s="113" t="s">
        <v>381</v>
      </c>
      <c r="BQ71" s="251">
        <v>2557.5</v>
      </c>
      <c r="BR71" s="24">
        <v>2557.5</v>
      </c>
      <c r="BS71" s="24">
        <v>2557.5</v>
      </c>
      <c r="BT71" s="113">
        <v>100</v>
      </c>
      <c r="BU71" s="251">
        <v>0</v>
      </c>
      <c r="BV71" s="24">
        <v>0</v>
      </c>
      <c r="BW71" s="24">
        <v>0</v>
      </c>
      <c r="BX71" s="113" t="s">
        <v>381</v>
      </c>
      <c r="BY71" s="251">
        <v>0</v>
      </c>
      <c r="BZ71" s="24">
        <v>0</v>
      </c>
      <c r="CA71" s="24">
        <v>0</v>
      </c>
      <c r="CB71" s="113" t="s">
        <v>381</v>
      </c>
      <c r="CC71" s="251">
        <v>0</v>
      </c>
      <c r="CD71" s="24">
        <v>0</v>
      </c>
      <c r="CE71" s="24">
        <v>0</v>
      </c>
      <c r="CF71" s="113" t="s">
        <v>381</v>
      </c>
      <c r="CG71" s="251">
        <v>0</v>
      </c>
      <c r="CH71" s="24">
        <v>0</v>
      </c>
      <c r="CI71" s="24">
        <v>0</v>
      </c>
      <c r="CJ71" s="113" t="s">
        <v>381</v>
      </c>
      <c r="CK71" s="251">
        <v>1119.5</v>
      </c>
      <c r="CL71" s="24">
        <v>1119.5</v>
      </c>
      <c r="CM71" s="24">
        <v>1119.5</v>
      </c>
      <c r="CN71" s="113">
        <v>100</v>
      </c>
      <c r="CO71" s="251">
        <v>0</v>
      </c>
      <c r="CP71" s="24">
        <v>0</v>
      </c>
      <c r="CQ71" s="205">
        <v>0</v>
      </c>
      <c r="CR71" s="113" t="s">
        <v>381</v>
      </c>
      <c r="CS71" s="284">
        <v>180.8</v>
      </c>
      <c r="CT71" s="113">
        <v>180.8</v>
      </c>
      <c r="CU71" s="113">
        <v>180.8</v>
      </c>
      <c r="CV71" s="113">
        <f t="shared" si="49"/>
        <v>100</v>
      </c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</row>
    <row r="72" spans="1:275" s="7" customFormat="1" ht="51.75" customHeight="1" x14ac:dyDescent="0.2">
      <c r="A72" s="360" t="s">
        <v>225</v>
      </c>
      <c r="B72" s="55" t="s">
        <v>49</v>
      </c>
      <c r="C72" s="9">
        <v>811</v>
      </c>
      <c r="D72" s="9" t="s">
        <v>15</v>
      </c>
      <c r="E72" s="9" t="s">
        <v>0</v>
      </c>
      <c r="F72" s="9" t="s">
        <v>195</v>
      </c>
      <c r="G72" s="9" t="s">
        <v>5</v>
      </c>
      <c r="H72" s="128">
        <v>251</v>
      </c>
      <c r="I72" s="163">
        <f t="shared" si="50"/>
        <v>11086.4</v>
      </c>
      <c r="J72" s="163">
        <f t="shared" si="50"/>
        <v>11086.4</v>
      </c>
      <c r="K72" s="300">
        <f t="shared" si="27"/>
        <v>11086.4</v>
      </c>
      <c r="L72" s="189">
        <f t="shared" si="51"/>
        <v>100</v>
      </c>
      <c r="M72" s="222">
        <v>0</v>
      </c>
      <c r="N72" s="143">
        <v>0</v>
      </c>
      <c r="O72" s="143"/>
      <c r="P72" s="409" t="s">
        <v>381</v>
      </c>
      <c r="Q72" s="251">
        <v>0</v>
      </c>
      <c r="R72" s="24">
        <v>0</v>
      </c>
      <c r="S72" s="24"/>
      <c r="T72" s="205"/>
      <c r="U72" s="251">
        <v>0</v>
      </c>
      <c r="V72" s="143">
        <v>0</v>
      </c>
      <c r="W72" s="143"/>
      <c r="X72" s="175"/>
      <c r="Y72" s="251">
        <v>0</v>
      </c>
      <c r="Z72" s="24">
        <v>0</v>
      </c>
      <c r="AA72" s="24"/>
      <c r="AB72" s="113"/>
      <c r="AC72" s="251">
        <v>0</v>
      </c>
      <c r="AD72" s="24">
        <v>0</v>
      </c>
      <c r="AE72" s="24"/>
      <c r="AF72" s="113"/>
      <c r="AG72" s="251">
        <v>0</v>
      </c>
      <c r="AH72" s="143">
        <v>0</v>
      </c>
      <c r="AI72" s="143"/>
      <c r="AJ72" s="175"/>
      <c r="AK72" s="251">
        <v>0</v>
      </c>
      <c r="AL72" s="24">
        <v>0</v>
      </c>
      <c r="AM72" s="24"/>
      <c r="AN72" s="113" t="s">
        <v>381</v>
      </c>
      <c r="AO72" s="251">
        <v>0</v>
      </c>
      <c r="AP72" s="24">
        <v>0</v>
      </c>
      <c r="AQ72" s="24"/>
      <c r="AR72" s="113" t="s">
        <v>381</v>
      </c>
      <c r="AS72" s="251">
        <v>0</v>
      </c>
      <c r="AT72" s="24">
        <v>0</v>
      </c>
      <c r="AU72" s="24"/>
      <c r="AV72" s="113" t="s">
        <v>381</v>
      </c>
      <c r="AW72" s="251">
        <v>0</v>
      </c>
      <c r="AX72" s="24">
        <v>0</v>
      </c>
      <c r="AY72" s="24"/>
      <c r="AZ72" s="113" t="s">
        <v>381</v>
      </c>
      <c r="BA72" s="251">
        <v>0</v>
      </c>
      <c r="BB72" s="24">
        <v>0</v>
      </c>
      <c r="BC72" s="24"/>
      <c r="BD72" s="113" t="s">
        <v>381</v>
      </c>
      <c r="BE72" s="251">
        <v>0</v>
      </c>
      <c r="BF72" s="24">
        <v>0</v>
      </c>
      <c r="BG72" s="24"/>
      <c r="BH72" s="113" t="s">
        <v>381</v>
      </c>
      <c r="BI72" s="251">
        <v>0</v>
      </c>
      <c r="BJ72" s="24">
        <v>0</v>
      </c>
      <c r="BK72" s="24"/>
      <c r="BL72" s="113" t="s">
        <v>381</v>
      </c>
      <c r="BM72" s="251">
        <v>0</v>
      </c>
      <c r="BN72" s="24">
        <v>0</v>
      </c>
      <c r="BO72" s="24"/>
      <c r="BP72" s="113" t="s">
        <v>381</v>
      </c>
      <c r="BQ72" s="251">
        <v>0</v>
      </c>
      <c r="BR72" s="24">
        <v>0</v>
      </c>
      <c r="BS72" s="24"/>
      <c r="BT72" s="113" t="s">
        <v>381</v>
      </c>
      <c r="BU72" s="251">
        <v>0</v>
      </c>
      <c r="BV72" s="24">
        <v>0</v>
      </c>
      <c r="BW72" s="24"/>
      <c r="BX72" s="113" t="s">
        <v>381</v>
      </c>
      <c r="BY72" s="251">
        <v>0</v>
      </c>
      <c r="BZ72" s="24">
        <v>0</v>
      </c>
      <c r="CA72" s="24"/>
      <c r="CB72" s="113" t="s">
        <v>381</v>
      </c>
      <c r="CC72" s="251">
        <v>5543.2</v>
      </c>
      <c r="CD72" s="24">
        <v>5543.2</v>
      </c>
      <c r="CE72" s="24">
        <v>5543.2</v>
      </c>
      <c r="CF72" s="113">
        <v>100</v>
      </c>
      <c r="CG72" s="251">
        <v>0</v>
      </c>
      <c r="CH72" s="24">
        <v>0</v>
      </c>
      <c r="CI72" s="24"/>
      <c r="CJ72" s="113" t="s">
        <v>381</v>
      </c>
      <c r="CK72" s="251">
        <v>5543.2</v>
      </c>
      <c r="CL72" s="24">
        <v>5543.2</v>
      </c>
      <c r="CM72" s="24">
        <v>5543.2</v>
      </c>
      <c r="CN72" s="113">
        <v>100</v>
      </c>
      <c r="CO72" s="251">
        <v>0</v>
      </c>
      <c r="CP72" s="24">
        <v>0</v>
      </c>
      <c r="CQ72" s="205"/>
      <c r="CR72" s="113" t="s">
        <v>381</v>
      </c>
      <c r="CS72" s="284">
        <v>0</v>
      </c>
      <c r="CT72" s="113">
        <v>0</v>
      </c>
      <c r="CU72" s="113"/>
      <c r="CV72" s="439" t="e">
        <f t="shared" si="49"/>
        <v>#DIV/0!</v>
      </c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</row>
    <row r="73" spans="1:275" s="4" customFormat="1" ht="35.25" customHeight="1" x14ac:dyDescent="0.2">
      <c r="A73" s="360" t="s">
        <v>137</v>
      </c>
      <c r="B73" s="192" t="s">
        <v>118</v>
      </c>
      <c r="C73" s="32">
        <v>830</v>
      </c>
      <c r="D73" s="12" t="s">
        <v>14</v>
      </c>
      <c r="E73" s="12" t="s">
        <v>11</v>
      </c>
      <c r="F73" s="12" t="s">
        <v>18</v>
      </c>
      <c r="G73" s="12" t="s">
        <v>5</v>
      </c>
      <c r="H73" s="124" t="s">
        <v>4</v>
      </c>
      <c r="I73" s="163">
        <f t="shared" si="50"/>
        <v>211261</v>
      </c>
      <c r="J73" s="163">
        <f t="shared" si="50"/>
        <v>211261</v>
      </c>
      <c r="K73" s="300">
        <f t="shared" si="27"/>
        <v>203577</v>
      </c>
      <c r="L73" s="189">
        <f t="shared" si="51"/>
        <v>96.36</v>
      </c>
      <c r="M73" s="222">
        <v>45607</v>
      </c>
      <c r="N73" s="145">
        <v>45607</v>
      </c>
      <c r="O73" s="145">
        <v>45572</v>
      </c>
      <c r="P73" s="235">
        <f t="shared" si="28"/>
        <v>99.92</v>
      </c>
      <c r="Q73" s="253">
        <v>6888</v>
      </c>
      <c r="R73" s="41">
        <v>6888</v>
      </c>
      <c r="S73" s="41">
        <v>5760</v>
      </c>
      <c r="T73" s="207">
        <f t="shared" si="29"/>
        <v>83.62</v>
      </c>
      <c r="U73" s="253">
        <v>5048</v>
      </c>
      <c r="V73" s="145">
        <v>5048</v>
      </c>
      <c r="W73" s="145">
        <v>4900</v>
      </c>
      <c r="X73" s="235">
        <f t="shared" si="30"/>
        <v>97.07</v>
      </c>
      <c r="Y73" s="253">
        <v>6389</v>
      </c>
      <c r="Z73" s="41">
        <v>6389</v>
      </c>
      <c r="AA73" s="41">
        <v>6389</v>
      </c>
      <c r="AB73" s="115">
        <f t="shared" si="31"/>
        <v>100</v>
      </c>
      <c r="AC73" s="253">
        <v>5354</v>
      </c>
      <c r="AD73" s="41">
        <v>5354</v>
      </c>
      <c r="AE73" s="41">
        <v>5354</v>
      </c>
      <c r="AF73" s="115">
        <f t="shared" si="32"/>
        <v>100</v>
      </c>
      <c r="AG73" s="253">
        <v>10242</v>
      </c>
      <c r="AH73" s="145">
        <v>10242</v>
      </c>
      <c r="AI73" s="145">
        <v>10086</v>
      </c>
      <c r="AJ73" s="235">
        <f t="shared" si="33"/>
        <v>98.48</v>
      </c>
      <c r="AK73" s="253">
        <v>4462</v>
      </c>
      <c r="AL73" s="41">
        <v>4462</v>
      </c>
      <c r="AM73" s="41">
        <v>4460</v>
      </c>
      <c r="AN73" s="115">
        <f t="shared" si="34"/>
        <v>99.96</v>
      </c>
      <c r="AO73" s="253">
        <v>9325</v>
      </c>
      <c r="AP73" s="41">
        <v>9325</v>
      </c>
      <c r="AQ73" s="41">
        <v>9325</v>
      </c>
      <c r="AR73" s="115">
        <f t="shared" si="35"/>
        <v>100</v>
      </c>
      <c r="AS73" s="253">
        <v>4768</v>
      </c>
      <c r="AT73" s="41">
        <v>4768</v>
      </c>
      <c r="AU73" s="41">
        <v>4516</v>
      </c>
      <c r="AV73" s="115">
        <f t="shared" si="36"/>
        <v>94.71</v>
      </c>
      <c r="AW73" s="253">
        <v>8545</v>
      </c>
      <c r="AX73" s="41">
        <v>8545</v>
      </c>
      <c r="AY73" s="41">
        <v>8538</v>
      </c>
      <c r="AZ73" s="115">
        <f t="shared" si="37"/>
        <v>99.92</v>
      </c>
      <c r="BA73" s="253">
        <v>7282</v>
      </c>
      <c r="BB73" s="41">
        <v>7282</v>
      </c>
      <c r="BC73" s="41">
        <v>7282</v>
      </c>
      <c r="BD73" s="115">
        <f t="shared" si="38"/>
        <v>100</v>
      </c>
      <c r="BE73" s="253">
        <v>5586</v>
      </c>
      <c r="BF73" s="41">
        <v>5586</v>
      </c>
      <c r="BG73" s="41">
        <v>4798</v>
      </c>
      <c r="BH73" s="115">
        <f t="shared" si="39"/>
        <v>85.89</v>
      </c>
      <c r="BI73" s="253">
        <v>8487</v>
      </c>
      <c r="BJ73" s="41">
        <v>8487</v>
      </c>
      <c r="BK73" s="41">
        <v>7965</v>
      </c>
      <c r="BL73" s="115">
        <f t="shared" si="40"/>
        <v>93.85</v>
      </c>
      <c r="BM73" s="253">
        <v>15582</v>
      </c>
      <c r="BN73" s="41">
        <v>15582</v>
      </c>
      <c r="BO73" s="41">
        <v>14489</v>
      </c>
      <c r="BP73" s="115">
        <f t="shared" si="41"/>
        <v>92.99</v>
      </c>
      <c r="BQ73" s="253"/>
      <c r="BR73" s="41"/>
      <c r="BS73" s="41"/>
      <c r="BT73" s="438" t="e">
        <f t="shared" si="42"/>
        <v>#DIV/0!</v>
      </c>
      <c r="BU73" s="253">
        <v>17951</v>
      </c>
      <c r="BV73" s="41">
        <v>17951</v>
      </c>
      <c r="BW73" s="41">
        <v>16762</v>
      </c>
      <c r="BX73" s="115">
        <f t="shared" si="43"/>
        <v>93.38</v>
      </c>
      <c r="BY73" s="253">
        <v>7661</v>
      </c>
      <c r="BZ73" s="41">
        <v>7661</v>
      </c>
      <c r="CA73" s="41">
        <v>7327</v>
      </c>
      <c r="CB73" s="115">
        <f t="shared" si="44"/>
        <v>95.64</v>
      </c>
      <c r="CC73" s="253"/>
      <c r="CD73" s="41"/>
      <c r="CE73" s="41"/>
      <c r="CF73" s="438" t="e">
        <f t="shared" si="45"/>
        <v>#DIV/0!</v>
      </c>
      <c r="CG73" s="253">
        <v>8504</v>
      </c>
      <c r="CH73" s="41">
        <v>8504</v>
      </c>
      <c r="CI73" s="41">
        <v>8504</v>
      </c>
      <c r="CJ73" s="115">
        <f t="shared" si="46"/>
        <v>100</v>
      </c>
      <c r="CK73" s="253"/>
      <c r="CL73" s="41"/>
      <c r="CM73" s="41"/>
      <c r="CN73" s="438" t="e">
        <f t="shared" si="47"/>
        <v>#DIV/0!</v>
      </c>
      <c r="CO73" s="253">
        <v>18220</v>
      </c>
      <c r="CP73" s="41">
        <v>18220</v>
      </c>
      <c r="CQ73" s="207">
        <v>17379</v>
      </c>
      <c r="CR73" s="115">
        <f t="shared" si="48"/>
        <v>95.38</v>
      </c>
      <c r="CS73" s="286">
        <v>15360</v>
      </c>
      <c r="CT73" s="115">
        <v>15360</v>
      </c>
      <c r="CU73" s="115">
        <v>14171</v>
      </c>
      <c r="CV73" s="115">
        <f t="shared" si="49"/>
        <v>92.26</v>
      </c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</row>
    <row r="74" spans="1:275" s="19" customFormat="1" ht="41.25" customHeight="1" x14ac:dyDescent="0.2">
      <c r="A74" s="360" t="s">
        <v>268</v>
      </c>
      <c r="B74" s="192" t="s">
        <v>49</v>
      </c>
      <c r="C74" s="12" t="s">
        <v>81</v>
      </c>
      <c r="D74" s="12" t="s">
        <v>14</v>
      </c>
      <c r="E74" s="12" t="s">
        <v>11</v>
      </c>
      <c r="F74" s="12" t="s">
        <v>249</v>
      </c>
      <c r="G74" s="12" t="s">
        <v>5</v>
      </c>
      <c r="H74" s="124" t="s">
        <v>4</v>
      </c>
      <c r="I74" s="163">
        <f t="shared" si="50"/>
        <v>473090.2</v>
      </c>
      <c r="J74" s="163">
        <f t="shared" si="50"/>
        <v>473090.2</v>
      </c>
      <c r="K74" s="300">
        <f t="shared" si="27"/>
        <v>473090.2</v>
      </c>
      <c r="L74" s="189">
        <f t="shared" si="51"/>
        <v>100</v>
      </c>
      <c r="M74" s="222">
        <v>0</v>
      </c>
      <c r="N74" s="143">
        <v>0</v>
      </c>
      <c r="O74" s="143">
        <v>0</v>
      </c>
      <c r="P74" s="409" t="s">
        <v>381</v>
      </c>
      <c r="Q74" s="251">
        <v>12021.8</v>
      </c>
      <c r="R74" s="24">
        <v>12021.8</v>
      </c>
      <c r="S74" s="24">
        <v>12021.8</v>
      </c>
      <c r="T74" s="205">
        <v>100</v>
      </c>
      <c r="U74" s="251">
        <v>14156.4</v>
      </c>
      <c r="V74" s="143">
        <v>14156.4</v>
      </c>
      <c r="W74" s="143">
        <v>14156.4</v>
      </c>
      <c r="X74" s="175">
        <v>100</v>
      </c>
      <c r="Y74" s="251">
        <v>0</v>
      </c>
      <c r="Z74" s="24">
        <v>0</v>
      </c>
      <c r="AA74" s="24">
        <v>0</v>
      </c>
      <c r="AB74" s="439" t="s">
        <v>381</v>
      </c>
      <c r="AC74" s="251">
        <v>0</v>
      </c>
      <c r="AD74" s="24">
        <v>0</v>
      </c>
      <c r="AE74" s="24">
        <v>0</v>
      </c>
      <c r="AF74" s="439" t="s">
        <v>381</v>
      </c>
      <c r="AG74" s="251">
        <v>40671.599999999999</v>
      </c>
      <c r="AH74" s="143">
        <v>40671.599999999999</v>
      </c>
      <c r="AI74" s="143">
        <v>40671.599999999999</v>
      </c>
      <c r="AJ74" s="175">
        <v>100</v>
      </c>
      <c r="AK74" s="251">
        <v>0</v>
      </c>
      <c r="AL74" s="24">
        <v>0</v>
      </c>
      <c r="AM74" s="24">
        <v>0</v>
      </c>
      <c r="AN74" s="113" t="s">
        <v>381</v>
      </c>
      <c r="AO74" s="251">
        <v>0</v>
      </c>
      <c r="AP74" s="24">
        <v>0</v>
      </c>
      <c r="AQ74" s="24">
        <v>0</v>
      </c>
      <c r="AR74" s="113" t="s">
        <v>381</v>
      </c>
      <c r="AS74" s="251">
        <v>2022.4</v>
      </c>
      <c r="AT74" s="24">
        <v>2022.4</v>
      </c>
      <c r="AU74" s="24">
        <v>2022.4</v>
      </c>
      <c r="AV74" s="113">
        <v>100</v>
      </c>
      <c r="AW74" s="251">
        <v>0</v>
      </c>
      <c r="AX74" s="24">
        <v>0</v>
      </c>
      <c r="AY74" s="24">
        <v>0</v>
      </c>
      <c r="AZ74" s="113" t="s">
        <v>381</v>
      </c>
      <c r="BA74" s="251">
        <v>18201.099999999999</v>
      </c>
      <c r="BB74" s="24">
        <v>18201.099999999999</v>
      </c>
      <c r="BC74" s="24">
        <v>18201.099999999999</v>
      </c>
      <c r="BD74" s="113">
        <v>100</v>
      </c>
      <c r="BE74" s="251">
        <v>0</v>
      </c>
      <c r="BF74" s="24">
        <v>0</v>
      </c>
      <c r="BG74" s="24">
        <v>0</v>
      </c>
      <c r="BH74" s="113" t="s">
        <v>381</v>
      </c>
      <c r="BI74" s="251">
        <v>22807.599999999999</v>
      </c>
      <c r="BJ74" s="24">
        <v>22807.599999999999</v>
      </c>
      <c r="BK74" s="24">
        <v>22807.599999999999</v>
      </c>
      <c r="BL74" s="113">
        <v>100</v>
      </c>
      <c r="BM74" s="251">
        <v>0</v>
      </c>
      <c r="BN74" s="24">
        <v>0</v>
      </c>
      <c r="BO74" s="24">
        <v>0</v>
      </c>
      <c r="BP74" s="113" t="s">
        <v>381</v>
      </c>
      <c r="BQ74" s="251">
        <v>141969.79999999999</v>
      </c>
      <c r="BR74" s="24">
        <v>141969.79999999999</v>
      </c>
      <c r="BS74" s="24">
        <v>141969.79999999999</v>
      </c>
      <c r="BT74" s="113">
        <v>100</v>
      </c>
      <c r="BU74" s="251">
        <v>0</v>
      </c>
      <c r="BV74" s="24">
        <v>0</v>
      </c>
      <c r="BW74" s="24">
        <v>0</v>
      </c>
      <c r="BX74" s="113" t="s">
        <v>381</v>
      </c>
      <c r="BY74" s="251">
        <v>14156.4</v>
      </c>
      <c r="BZ74" s="24">
        <v>14156.4</v>
      </c>
      <c r="CA74" s="24">
        <v>14156.4</v>
      </c>
      <c r="CB74" s="113">
        <v>100</v>
      </c>
      <c r="CC74" s="251">
        <v>0</v>
      </c>
      <c r="CD74" s="24">
        <v>5168</v>
      </c>
      <c r="CE74" s="24">
        <v>5168</v>
      </c>
      <c r="CF74" s="113">
        <v>100</v>
      </c>
      <c r="CG74" s="251">
        <v>0</v>
      </c>
      <c r="CH74" s="24">
        <v>0</v>
      </c>
      <c r="CI74" s="24">
        <v>0</v>
      </c>
      <c r="CJ74" s="113" t="s">
        <v>381</v>
      </c>
      <c r="CK74" s="251">
        <v>123728.4</v>
      </c>
      <c r="CL74" s="24">
        <v>123728.4</v>
      </c>
      <c r="CM74" s="24">
        <v>123728.4</v>
      </c>
      <c r="CN74" s="113">
        <v>100</v>
      </c>
      <c r="CO74" s="251">
        <v>83354.7</v>
      </c>
      <c r="CP74" s="24">
        <v>78186.7</v>
      </c>
      <c r="CQ74" s="205">
        <v>78186.7</v>
      </c>
      <c r="CR74" s="113">
        <v>100</v>
      </c>
      <c r="CS74" s="284">
        <v>0</v>
      </c>
      <c r="CT74" s="113">
        <v>0</v>
      </c>
      <c r="CU74" s="113">
        <v>0</v>
      </c>
      <c r="CV74" s="439" t="e">
        <f t="shared" si="49"/>
        <v>#DIV/0!</v>
      </c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</row>
    <row r="75" spans="1:275" s="19" customFormat="1" ht="30.75" customHeight="1" x14ac:dyDescent="0.2">
      <c r="A75" s="353" t="s">
        <v>240</v>
      </c>
      <c r="B75" s="192" t="s">
        <v>49</v>
      </c>
      <c r="C75" s="12" t="s">
        <v>122</v>
      </c>
      <c r="D75" s="12" t="s">
        <v>1</v>
      </c>
      <c r="E75" s="12" t="s">
        <v>94</v>
      </c>
      <c r="F75" s="12" t="s">
        <v>250</v>
      </c>
      <c r="G75" s="12" t="s">
        <v>5</v>
      </c>
      <c r="H75" s="124" t="s">
        <v>4</v>
      </c>
      <c r="I75" s="163">
        <f t="shared" si="50"/>
        <v>28645.9</v>
      </c>
      <c r="J75" s="163">
        <f t="shared" si="50"/>
        <v>28646</v>
      </c>
      <c r="K75" s="300">
        <f t="shared" si="27"/>
        <v>28646</v>
      </c>
      <c r="L75" s="159">
        <f t="shared" ref="L73:L136" si="52">K75/J75*100</f>
        <v>100</v>
      </c>
      <c r="M75" s="222"/>
      <c r="N75" s="138"/>
      <c r="O75" s="138"/>
      <c r="P75" s="412" t="e">
        <f t="shared" si="28"/>
        <v>#DIV/0!</v>
      </c>
      <c r="Q75" s="247"/>
      <c r="R75" s="42"/>
      <c r="S75" s="42"/>
      <c r="T75" s="429" t="e">
        <f t="shared" si="29"/>
        <v>#DIV/0!</v>
      </c>
      <c r="U75" s="247"/>
      <c r="V75" s="138"/>
      <c r="W75" s="138"/>
      <c r="X75" s="412" t="e">
        <f t="shared" si="30"/>
        <v>#DIV/0!</v>
      </c>
      <c r="Y75" s="247"/>
      <c r="Z75" s="42"/>
      <c r="AA75" s="42"/>
      <c r="AB75" s="441" t="e">
        <f t="shared" si="31"/>
        <v>#DIV/0!</v>
      </c>
      <c r="AC75" s="247"/>
      <c r="AD75" s="42"/>
      <c r="AE75" s="42"/>
      <c r="AF75" s="441" t="e">
        <f t="shared" si="32"/>
        <v>#DIV/0!</v>
      </c>
      <c r="AG75" s="247"/>
      <c r="AH75" s="138"/>
      <c r="AI75" s="138"/>
      <c r="AJ75" s="412" t="e">
        <f t="shared" si="33"/>
        <v>#DIV/0!</v>
      </c>
      <c r="AK75" s="247"/>
      <c r="AL75" s="42"/>
      <c r="AM75" s="42"/>
      <c r="AN75" s="441" t="e">
        <f t="shared" si="34"/>
        <v>#DIV/0!</v>
      </c>
      <c r="AO75" s="247"/>
      <c r="AP75" s="42"/>
      <c r="AQ75" s="42"/>
      <c r="AR75" s="441" t="e">
        <f t="shared" si="35"/>
        <v>#DIV/0!</v>
      </c>
      <c r="AS75" s="247"/>
      <c r="AT75" s="42"/>
      <c r="AU75" s="42"/>
      <c r="AV75" s="441" t="e">
        <f t="shared" si="36"/>
        <v>#DIV/0!</v>
      </c>
      <c r="AW75" s="247"/>
      <c r="AX75" s="42"/>
      <c r="AY75" s="42"/>
      <c r="AZ75" s="441" t="e">
        <f t="shared" si="37"/>
        <v>#DIV/0!</v>
      </c>
      <c r="BA75" s="247"/>
      <c r="BB75" s="42"/>
      <c r="BC75" s="42"/>
      <c r="BD75" s="441" t="e">
        <f t="shared" si="38"/>
        <v>#DIV/0!</v>
      </c>
      <c r="BE75" s="247"/>
      <c r="BF75" s="42"/>
      <c r="BG75" s="42"/>
      <c r="BH75" s="441" t="e">
        <f t="shared" si="39"/>
        <v>#DIV/0!</v>
      </c>
      <c r="BI75" s="247"/>
      <c r="BJ75" s="42"/>
      <c r="BK75" s="42"/>
      <c r="BL75" s="441" t="e">
        <f t="shared" si="40"/>
        <v>#DIV/0!</v>
      </c>
      <c r="BM75" s="247"/>
      <c r="BN75" s="42"/>
      <c r="BO75" s="42"/>
      <c r="BP75" s="441" t="e">
        <f t="shared" si="41"/>
        <v>#DIV/0!</v>
      </c>
      <c r="BQ75" s="247"/>
      <c r="BR75" s="42"/>
      <c r="BS75" s="42"/>
      <c r="BT75" s="441" t="e">
        <f t="shared" si="42"/>
        <v>#DIV/0!</v>
      </c>
      <c r="BU75" s="247"/>
      <c r="BV75" s="42"/>
      <c r="BW75" s="42"/>
      <c r="BX75" s="441" t="e">
        <f t="shared" si="43"/>
        <v>#DIV/0!</v>
      </c>
      <c r="BY75" s="247"/>
      <c r="BZ75" s="42"/>
      <c r="CA75" s="42"/>
      <c r="CB75" s="441" t="e">
        <f t="shared" si="44"/>
        <v>#DIV/0!</v>
      </c>
      <c r="CC75" s="247">
        <v>28645.9</v>
      </c>
      <c r="CD75" s="42">
        <v>28646</v>
      </c>
      <c r="CE75" s="42">
        <v>28646</v>
      </c>
      <c r="CF75" s="83">
        <f t="shared" si="45"/>
        <v>100</v>
      </c>
      <c r="CG75" s="247"/>
      <c r="CH75" s="42"/>
      <c r="CI75" s="42"/>
      <c r="CJ75" s="441" t="e">
        <f t="shared" si="46"/>
        <v>#DIV/0!</v>
      </c>
      <c r="CK75" s="247"/>
      <c r="CL75" s="42"/>
      <c r="CM75" s="42"/>
      <c r="CN75" s="441" t="e">
        <f t="shared" si="47"/>
        <v>#DIV/0!</v>
      </c>
      <c r="CO75" s="247"/>
      <c r="CP75" s="42"/>
      <c r="CQ75" s="201"/>
      <c r="CR75" s="441" t="e">
        <f t="shared" si="48"/>
        <v>#DIV/0!</v>
      </c>
      <c r="CS75" s="280"/>
      <c r="CT75" s="83"/>
      <c r="CU75" s="83"/>
      <c r="CV75" s="441" t="e">
        <f t="shared" si="49"/>
        <v>#DIV/0!</v>
      </c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</row>
    <row r="76" spans="1:275" s="20" customFormat="1" ht="30.75" customHeight="1" x14ac:dyDescent="0.2">
      <c r="A76" s="360" t="s">
        <v>247</v>
      </c>
      <c r="B76" s="192" t="s">
        <v>118</v>
      </c>
      <c r="C76" s="12" t="s">
        <v>81</v>
      </c>
      <c r="D76" s="12" t="s">
        <v>20</v>
      </c>
      <c r="E76" s="12" t="s">
        <v>14</v>
      </c>
      <c r="F76" s="12" t="s">
        <v>253</v>
      </c>
      <c r="G76" s="12" t="s">
        <v>5</v>
      </c>
      <c r="H76" s="124" t="s">
        <v>4</v>
      </c>
      <c r="I76" s="163">
        <f t="shared" si="50"/>
        <v>25860</v>
      </c>
      <c r="J76" s="163">
        <f t="shared" si="50"/>
        <v>20564</v>
      </c>
      <c r="K76" s="300">
        <f t="shared" si="27"/>
        <v>16264</v>
      </c>
      <c r="L76" s="159">
        <f t="shared" si="52"/>
        <v>79.09</v>
      </c>
      <c r="M76" s="222"/>
      <c r="N76" s="138"/>
      <c r="O76" s="138"/>
      <c r="P76" s="412" t="e">
        <f t="shared" si="28"/>
        <v>#DIV/0!</v>
      </c>
      <c r="Q76" s="247"/>
      <c r="R76" s="42"/>
      <c r="S76" s="42"/>
      <c r="T76" s="429" t="e">
        <f t="shared" si="29"/>
        <v>#DIV/0!</v>
      </c>
      <c r="U76" s="247">
        <v>3612</v>
      </c>
      <c r="V76" s="138">
        <f>2375+9500</f>
        <v>11875</v>
      </c>
      <c r="W76" s="138">
        <v>8552</v>
      </c>
      <c r="X76" s="159">
        <f t="shared" si="30"/>
        <v>72.02</v>
      </c>
      <c r="Y76" s="247">
        <v>3454</v>
      </c>
      <c r="Z76" s="42">
        <v>2294</v>
      </c>
      <c r="AA76" s="42">
        <v>1461</v>
      </c>
      <c r="AB76" s="83">
        <f t="shared" si="31"/>
        <v>63.69</v>
      </c>
      <c r="AC76" s="247">
        <v>3411</v>
      </c>
      <c r="AD76" s="42"/>
      <c r="AE76" s="42"/>
      <c r="AF76" s="441" t="e">
        <f t="shared" si="32"/>
        <v>#DIV/0!</v>
      </c>
      <c r="AG76" s="247"/>
      <c r="AH76" s="138"/>
      <c r="AI76" s="138"/>
      <c r="AJ76" s="412" t="e">
        <f t="shared" si="33"/>
        <v>#DIV/0!</v>
      </c>
      <c r="AK76" s="247"/>
      <c r="AL76" s="42"/>
      <c r="AM76" s="42"/>
      <c r="AN76" s="441" t="e">
        <f t="shared" si="34"/>
        <v>#DIV/0!</v>
      </c>
      <c r="AO76" s="247"/>
      <c r="AP76" s="42"/>
      <c r="AQ76" s="42"/>
      <c r="AR76" s="441" t="e">
        <f t="shared" si="35"/>
        <v>#DIV/0!</v>
      </c>
      <c r="AS76" s="247"/>
      <c r="AT76" s="42"/>
      <c r="AU76" s="42"/>
      <c r="AV76" s="441" t="e">
        <f t="shared" si="36"/>
        <v>#DIV/0!</v>
      </c>
      <c r="AW76" s="247"/>
      <c r="AX76" s="42"/>
      <c r="AY76" s="42"/>
      <c r="AZ76" s="441" t="e">
        <f t="shared" si="37"/>
        <v>#DIV/0!</v>
      </c>
      <c r="BA76" s="247">
        <v>3077</v>
      </c>
      <c r="BB76" s="42">
        <f>9500-9500</f>
        <v>0</v>
      </c>
      <c r="BC76" s="42">
        <v>0</v>
      </c>
      <c r="BD76" s="441" t="e">
        <f t="shared" si="38"/>
        <v>#DIV/0!</v>
      </c>
      <c r="BE76" s="247"/>
      <c r="BF76" s="42">
        <f>2375-2375</f>
        <v>0</v>
      </c>
      <c r="BG76" s="42">
        <v>0</v>
      </c>
      <c r="BH76" s="441" t="e">
        <f t="shared" si="39"/>
        <v>#DIV/0!</v>
      </c>
      <c r="BI76" s="247">
        <v>3418</v>
      </c>
      <c r="BJ76" s="42">
        <v>2271</v>
      </c>
      <c r="BK76" s="42">
        <v>2271</v>
      </c>
      <c r="BL76" s="83">
        <f t="shared" si="40"/>
        <v>100</v>
      </c>
      <c r="BM76" s="247"/>
      <c r="BN76" s="42"/>
      <c r="BO76" s="42"/>
      <c r="BP76" s="441" t="e">
        <f t="shared" si="41"/>
        <v>#DIV/0!</v>
      </c>
      <c r="BQ76" s="247"/>
      <c r="BR76" s="42"/>
      <c r="BS76" s="42"/>
      <c r="BT76" s="441" t="e">
        <f t="shared" si="42"/>
        <v>#DIV/0!</v>
      </c>
      <c r="BU76" s="247">
        <v>2746</v>
      </c>
      <c r="BV76" s="42">
        <v>1824</v>
      </c>
      <c r="BW76" s="42">
        <v>1824</v>
      </c>
      <c r="BX76" s="83">
        <f t="shared" si="43"/>
        <v>100</v>
      </c>
      <c r="BY76" s="247"/>
      <c r="BZ76" s="42"/>
      <c r="CA76" s="42"/>
      <c r="CB76" s="441" t="e">
        <f t="shared" si="44"/>
        <v>#DIV/0!</v>
      </c>
      <c r="CC76" s="247"/>
      <c r="CD76" s="42"/>
      <c r="CE76" s="42"/>
      <c r="CF76" s="441" t="e">
        <f t="shared" si="45"/>
        <v>#DIV/0!</v>
      </c>
      <c r="CG76" s="247">
        <v>3462</v>
      </c>
      <c r="CH76" s="42">
        <v>2300</v>
      </c>
      <c r="CI76" s="42">
        <v>2156</v>
      </c>
      <c r="CJ76" s="83">
        <f t="shared" si="46"/>
        <v>93.74</v>
      </c>
      <c r="CK76" s="247"/>
      <c r="CL76" s="42"/>
      <c r="CM76" s="42"/>
      <c r="CN76" s="441" t="e">
        <f t="shared" si="47"/>
        <v>#DIV/0!</v>
      </c>
      <c r="CO76" s="247">
        <v>2680</v>
      </c>
      <c r="CP76" s="42">
        <f>2680-2680</f>
        <v>0</v>
      </c>
      <c r="CQ76" s="201">
        <v>0</v>
      </c>
      <c r="CR76" s="441" t="e">
        <f t="shared" si="48"/>
        <v>#DIV/0!</v>
      </c>
      <c r="CS76" s="280"/>
      <c r="CT76" s="83"/>
      <c r="CU76" s="83"/>
      <c r="CV76" s="441" t="e">
        <f t="shared" si="49"/>
        <v>#DIV/0!</v>
      </c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</row>
    <row r="77" spans="1:275" s="7" customFormat="1" ht="42" customHeight="1" x14ac:dyDescent="0.2">
      <c r="A77" s="360" t="s">
        <v>205</v>
      </c>
      <c r="B77" s="192" t="s">
        <v>118</v>
      </c>
      <c r="C77" s="12" t="s">
        <v>70</v>
      </c>
      <c r="D77" s="12" t="s">
        <v>1</v>
      </c>
      <c r="E77" s="12" t="s">
        <v>17</v>
      </c>
      <c r="F77" s="64" t="s">
        <v>262</v>
      </c>
      <c r="G77" s="12" t="s">
        <v>5</v>
      </c>
      <c r="H77" s="124" t="s">
        <v>4</v>
      </c>
      <c r="I77" s="163">
        <f t="shared" si="50"/>
        <v>1010977</v>
      </c>
      <c r="J77" s="163">
        <f t="shared" si="50"/>
        <v>2144609</v>
      </c>
      <c r="K77" s="300">
        <f t="shared" si="27"/>
        <v>2142110</v>
      </c>
      <c r="L77" s="159">
        <f t="shared" si="52"/>
        <v>99.88</v>
      </c>
      <c r="M77" s="222"/>
      <c r="N77" s="145">
        <v>122198</v>
      </c>
      <c r="O77" s="145">
        <v>122183</v>
      </c>
      <c r="P77" s="235">
        <f t="shared" si="28"/>
        <v>99.99</v>
      </c>
      <c r="Q77" s="253">
        <v>50420</v>
      </c>
      <c r="R77" s="41">
        <f>50420+31113</f>
        <v>81533</v>
      </c>
      <c r="S77" s="41">
        <v>81515</v>
      </c>
      <c r="T77" s="207">
        <f t="shared" si="29"/>
        <v>99.98</v>
      </c>
      <c r="U77" s="253"/>
      <c r="V77" s="145"/>
      <c r="W77" s="145"/>
      <c r="X77" s="432" t="e">
        <f t="shared" si="30"/>
        <v>#DIV/0!</v>
      </c>
      <c r="Y77" s="253">
        <v>13300</v>
      </c>
      <c r="Z77" s="41">
        <v>13300</v>
      </c>
      <c r="AA77" s="41">
        <v>13300</v>
      </c>
      <c r="AB77" s="115">
        <f t="shared" si="31"/>
        <v>100</v>
      </c>
      <c r="AC77" s="253"/>
      <c r="AD77" s="41"/>
      <c r="AE77" s="41"/>
      <c r="AF77" s="438" t="e">
        <f t="shared" si="32"/>
        <v>#DIV/0!</v>
      </c>
      <c r="AG77" s="253"/>
      <c r="AH77" s="145"/>
      <c r="AI77" s="145"/>
      <c r="AJ77" s="432" t="e">
        <f t="shared" si="33"/>
        <v>#DIV/0!</v>
      </c>
      <c r="AK77" s="253">
        <v>51500</v>
      </c>
      <c r="AL77" s="41">
        <v>51500</v>
      </c>
      <c r="AM77" s="41">
        <v>51478</v>
      </c>
      <c r="AN77" s="115">
        <f t="shared" si="34"/>
        <v>99.96</v>
      </c>
      <c r="AO77" s="253"/>
      <c r="AP77" s="41">
        <v>58000</v>
      </c>
      <c r="AQ77" s="41">
        <v>58000</v>
      </c>
      <c r="AR77" s="115">
        <f t="shared" si="35"/>
        <v>100</v>
      </c>
      <c r="AS77" s="253"/>
      <c r="AT77" s="41"/>
      <c r="AU77" s="41"/>
      <c r="AV77" s="438" t="e">
        <f t="shared" si="36"/>
        <v>#DIV/0!</v>
      </c>
      <c r="AW77" s="253"/>
      <c r="AX77" s="41">
        <v>28500</v>
      </c>
      <c r="AY77" s="41">
        <v>27185</v>
      </c>
      <c r="AZ77" s="115">
        <f t="shared" si="37"/>
        <v>95.39</v>
      </c>
      <c r="BA77" s="253">
        <v>77000</v>
      </c>
      <c r="BB77" s="41">
        <f>77000+19000</f>
        <v>96000</v>
      </c>
      <c r="BC77" s="41">
        <v>95984</v>
      </c>
      <c r="BD77" s="115">
        <f t="shared" si="38"/>
        <v>99.98</v>
      </c>
      <c r="BE77" s="253">
        <v>86400</v>
      </c>
      <c r="BF77" s="41">
        <v>86400</v>
      </c>
      <c r="BG77" s="41">
        <v>85287</v>
      </c>
      <c r="BH77" s="115">
        <f t="shared" si="39"/>
        <v>98.71</v>
      </c>
      <c r="BI77" s="253">
        <v>116800</v>
      </c>
      <c r="BJ77" s="41">
        <v>116800</v>
      </c>
      <c r="BK77" s="41">
        <v>116800</v>
      </c>
      <c r="BL77" s="115">
        <f t="shared" si="40"/>
        <v>100</v>
      </c>
      <c r="BM77" s="253">
        <v>86307</v>
      </c>
      <c r="BN77" s="41">
        <v>86307</v>
      </c>
      <c r="BO77" s="41">
        <v>86307</v>
      </c>
      <c r="BP77" s="115">
        <f t="shared" si="41"/>
        <v>100</v>
      </c>
      <c r="BQ77" s="253">
        <v>107777</v>
      </c>
      <c r="BR77" s="41">
        <f>107777+285000+246453+47500</f>
        <v>686730</v>
      </c>
      <c r="BS77" s="41">
        <v>686730</v>
      </c>
      <c r="BT77" s="115">
        <f t="shared" si="42"/>
        <v>100</v>
      </c>
      <c r="BU77" s="253"/>
      <c r="BV77" s="41">
        <f>30400+71136</f>
        <v>101536</v>
      </c>
      <c r="BW77" s="41">
        <v>101536</v>
      </c>
      <c r="BX77" s="115">
        <f t="shared" si="43"/>
        <v>100</v>
      </c>
      <c r="BY77" s="253">
        <v>43605</v>
      </c>
      <c r="BZ77" s="41">
        <v>43605</v>
      </c>
      <c r="CA77" s="41">
        <v>43605</v>
      </c>
      <c r="CB77" s="115">
        <f t="shared" si="44"/>
        <v>100</v>
      </c>
      <c r="CC77" s="253"/>
      <c r="CD77" s="41"/>
      <c r="CE77" s="41"/>
      <c r="CF77" s="438" t="e">
        <f t="shared" si="45"/>
        <v>#DIV/0!</v>
      </c>
      <c r="CG77" s="253">
        <v>19000</v>
      </c>
      <c r="CH77" s="41">
        <v>19000</v>
      </c>
      <c r="CI77" s="41">
        <v>19000</v>
      </c>
      <c r="CJ77" s="115">
        <f t="shared" si="46"/>
        <v>100</v>
      </c>
      <c r="CK77" s="253">
        <v>297145</v>
      </c>
      <c r="CL77" s="41">
        <f>207145+110340+31433+36050</f>
        <v>384968</v>
      </c>
      <c r="CM77" s="41">
        <v>384968</v>
      </c>
      <c r="CN77" s="115">
        <f t="shared" si="47"/>
        <v>100</v>
      </c>
      <c r="CO77" s="253">
        <v>50000</v>
      </c>
      <c r="CP77" s="41">
        <f>50000+42845+20634+43030</f>
        <v>156509</v>
      </c>
      <c r="CQ77" s="207">
        <v>156509</v>
      </c>
      <c r="CR77" s="115">
        <f t="shared" si="48"/>
        <v>100</v>
      </c>
      <c r="CS77" s="286">
        <v>11723</v>
      </c>
      <c r="CT77" s="115">
        <v>11723</v>
      </c>
      <c r="CU77" s="115">
        <v>11723</v>
      </c>
      <c r="CV77" s="115">
        <f t="shared" si="49"/>
        <v>100</v>
      </c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</row>
    <row r="78" spans="1:275" s="7" customFormat="1" ht="77.25" customHeight="1" x14ac:dyDescent="0.2">
      <c r="A78" s="360" t="s">
        <v>248</v>
      </c>
      <c r="B78" s="192" t="s">
        <v>118</v>
      </c>
      <c r="C78" s="12" t="s">
        <v>70</v>
      </c>
      <c r="D78" s="12" t="s">
        <v>1</v>
      </c>
      <c r="E78" s="12" t="s">
        <v>17</v>
      </c>
      <c r="F78" s="64" t="s">
        <v>204</v>
      </c>
      <c r="G78" s="12" t="s">
        <v>83</v>
      </c>
      <c r="H78" s="124" t="s">
        <v>4</v>
      </c>
      <c r="I78" s="163">
        <f t="shared" si="50"/>
        <v>81142</v>
      </c>
      <c r="J78" s="163">
        <f t="shared" si="50"/>
        <v>47409</v>
      </c>
      <c r="K78" s="300">
        <f t="shared" si="27"/>
        <v>44950</v>
      </c>
      <c r="L78" s="159">
        <f t="shared" si="52"/>
        <v>94.81</v>
      </c>
      <c r="M78" s="222"/>
      <c r="N78" s="145"/>
      <c r="O78" s="145"/>
      <c r="P78" s="432" t="e">
        <f t="shared" si="28"/>
        <v>#DIV/0!</v>
      </c>
      <c r="Q78" s="253"/>
      <c r="R78" s="41">
        <f>4033-4033</f>
        <v>0</v>
      </c>
      <c r="S78" s="41">
        <v>0</v>
      </c>
      <c r="T78" s="207"/>
      <c r="U78" s="253"/>
      <c r="V78" s="145"/>
      <c r="W78" s="145"/>
      <c r="X78" s="432" t="e">
        <f t="shared" si="30"/>
        <v>#DIV/0!</v>
      </c>
      <c r="Y78" s="253"/>
      <c r="Z78" s="41">
        <v>6700</v>
      </c>
      <c r="AA78" s="41">
        <v>6700</v>
      </c>
      <c r="AB78" s="115">
        <f t="shared" si="31"/>
        <v>100</v>
      </c>
      <c r="AC78" s="253"/>
      <c r="AD78" s="41"/>
      <c r="AE78" s="41"/>
      <c r="AF78" s="438" t="e">
        <f t="shared" si="32"/>
        <v>#DIV/0!</v>
      </c>
      <c r="AG78" s="253"/>
      <c r="AH78" s="145"/>
      <c r="AI78" s="145"/>
      <c r="AJ78" s="432" t="e">
        <f t="shared" si="33"/>
        <v>#DIV/0!</v>
      </c>
      <c r="AK78" s="253"/>
      <c r="AL78" s="41"/>
      <c r="AM78" s="41"/>
      <c r="AN78" s="438" t="e">
        <f t="shared" si="34"/>
        <v>#DIV/0!</v>
      </c>
      <c r="AO78" s="253"/>
      <c r="AP78" s="41"/>
      <c r="AQ78" s="41"/>
      <c r="AR78" s="438" t="e">
        <f t="shared" si="35"/>
        <v>#DIV/0!</v>
      </c>
      <c r="AS78" s="253"/>
      <c r="AT78" s="41"/>
      <c r="AU78" s="41"/>
      <c r="AV78" s="438" t="e">
        <f t="shared" si="36"/>
        <v>#DIV/0!</v>
      </c>
      <c r="AW78" s="253"/>
      <c r="AX78" s="41"/>
      <c r="AY78" s="41"/>
      <c r="AZ78" s="438" t="e">
        <f t="shared" si="37"/>
        <v>#DIV/0!</v>
      </c>
      <c r="BA78" s="253">
        <v>23220</v>
      </c>
      <c r="BB78" s="41"/>
      <c r="BC78" s="41"/>
      <c r="BD78" s="115"/>
      <c r="BE78" s="253"/>
      <c r="BF78" s="41"/>
      <c r="BG78" s="41"/>
      <c r="BH78" s="115"/>
      <c r="BI78" s="253"/>
      <c r="BJ78" s="41"/>
      <c r="BK78" s="41"/>
      <c r="BL78" s="115"/>
      <c r="BM78" s="253"/>
      <c r="BN78" s="41"/>
      <c r="BO78" s="41"/>
      <c r="BP78" s="115"/>
      <c r="BQ78" s="253"/>
      <c r="BR78" s="41"/>
      <c r="BS78" s="41"/>
      <c r="BT78" s="115" t="e">
        <f t="shared" si="42"/>
        <v>#DIV/0!</v>
      </c>
      <c r="BU78" s="253"/>
      <c r="BV78" s="41">
        <f>18772-18772</f>
        <v>0</v>
      </c>
      <c r="BW78" s="41">
        <v>0</v>
      </c>
      <c r="BX78" s="115" t="e">
        <f t="shared" si="43"/>
        <v>#DIV/0!</v>
      </c>
      <c r="BY78" s="253"/>
      <c r="BZ78" s="41"/>
      <c r="CA78" s="41"/>
      <c r="CB78" s="115" t="e">
        <f t="shared" si="44"/>
        <v>#DIV/0!</v>
      </c>
      <c r="CC78" s="253">
        <v>36000</v>
      </c>
      <c r="CD78" s="41">
        <v>36000</v>
      </c>
      <c r="CE78" s="41">
        <v>36000</v>
      </c>
      <c r="CF78" s="115">
        <f t="shared" si="45"/>
        <v>100</v>
      </c>
      <c r="CG78" s="253"/>
      <c r="CH78" s="41">
        <f>12600-12600</f>
        <v>0</v>
      </c>
      <c r="CI78" s="41">
        <v>0</v>
      </c>
      <c r="CJ78" s="438" t="e">
        <f t="shared" si="46"/>
        <v>#DIV/0!</v>
      </c>
      <c r="CK78" s="253">
        <v>21922</v>
      </c>
      <c r="CL78" s="41">
        <v>4709</v>
      </c>
      <c r="CM78" s="41">
        <v>2250</v>
      </c>
      <c r="CN78" s="115">
        <f t="shared" si="47"/>
        <v>47.78</v>
      </c>
      <c r="CO78" s="253"/>
      <c r="CP78" s="41">
        <f>18395-18395</f>
        <v>0</v>
      </c>
      <c r="CQ78" s="207">
        <v>0</v>
      </c>
      <c r="CR78" s="438" t="e">
        <f t="shared" si="48"/>
        <v>#DIV/0!</v>
      </c>
      <c r="CS78" s="286"/>
      <c r="CT78" s="115"/>
      <c r="CU78" s="115"/>
      <c r="CV78" s="438" t="e">
        <f t="shared" si="49"/>
        <v>#DIV/0!</v>
      </c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</row>
    <row r="79" spans="1:275" s="7" customFormat="1" ht="34.5" customHeight="1" x14ac:dyDescent="0.2">
      <c r="A79" s="359" t="s">
        <v>136</v>
      </c>
      <c r="B79" s="192" t="s">
        <v>49</v>
      </c>
      <c r="C79" s="32">
        <v>807</v>
      </c>
      <c r="D79" s="12" t="s">
        <v>33</v>
      </c>
      <c r="E79" s="12" t="s">
        <v>11</v>
      </c>
      <c r="F79" s="351" t="s">
        <v>380</v>
      </c>
      <c r="G79" s="12" t="s">
        <v>5</v>
      </c>
      <c r="H79" s="124" t="s">
        <v>4</v>
      </c>
      <c r="I79" s="163">
        <f t="shared" si="50"/>
        <v>106871.9</v>
      </c>
      <c r="J79" s="163">
        <f t="shared" si="50"/>
        <v>107442.8</v>
      </c>
      <c r="K79" s="300">
        <f t="shared" si="27"/>
        <v>106833</v>
      </c>
      <c r="L79" s="175">
        <v>99.99</v>
      </c>
      <c r="M79" s="222">
        <v>4712.5</v>
      </c>
      <c r="N79" s="143">
        <v>4939.3</v>
      </c>
      <c r="O79" s="143">
        <v>4939</v>
      </c>
      <c r="P79" s="175">
        <v>99.99</v>
      </c>
      <c r="Q79" s="251">
        <v>3567.4</v>
      </c>
      <c r="R79" s="24">
        <v>3117.6</v>
      </c>
      <c r="S79" s="24">
        <v>3117</v>
      </c>
      <c r="T79" s="205">
        <v>99.98</v>
      </c>
      <c r="U79" s="251">
        <v>4507.8999999999996</v>
      </c>
      <c r="V79" s="143">
        <v>4743.3</v>
      </c>
      <c r="W79" s="143">
        <v>4743</v>
      </c>
      <c r="X79" s="175">
        <v>99.99</v>
      </c>
      <c r="Y79" s="251">
        <v>5524.8</v>
      </c>
      <c r="Z79" s="24">
        <v>5139.2</v>
      </c>
      <c r="AA79" s="24">
        <v>4982</v>
      </c>
      <c r="AB79" s="113">
        <v>96.94</v>
      </c>
      <c r="AC79" s="251">
        <v>1083.2</v>
      </c>
      <c r="AD79" s="24">
        <v>1043.5999999999999</v>
      </c>
      <c r="AE79" s="24">
        <v>1044</v>
      </c>
      <c r="AF79" s="113">
        <v>100.04</v>
      </c>
      <c r="AG79" s="251">
        <v>1932.1</v>
      </c>
      <c r="AH79" s="143">
        <v>1930.4</v>
      </c>
      <c r="AI79" s="143">
        <v>1930</v>
      </c>
      <c r="AJ79" s="175">
        <v>99.98</v>
      </c>
      <c r="AK79" s="251">
        <v>1209.4000000000001</v>
      </c>
      <c r="AL79" s="24">
        <v>1132.4000000000001</v>
      </c>
      <c r="AM79" s="24">
        <v>1132</v>
      </c>
      <c r="AN79" s="113">
        <v>99.96</v>
      </c>
      <c r="AO79" s="251">
        <v>4534.3</v>
      </c>
      <c r="AP79" s="24">
        <v>4779.8</v>
      </c>
      <c r="AQ79" s="24">
        <v>4762</v>
      </c>
      <c r="AR79" s="113">
        <v>99.63</v>
      </c>
      <c r="AS79" s="251">
        <v>655.8</v>
      </c>
      <c r="AT79" s="24">
        <v>841.5</v>
      </c>
      <c r="AU79" s="24">
        <v>841</v>
      </c>
      <c r="AV79" s="113">
        <v>99.94</v>
      </c>
      <c r="AW79" s="251">
        <v>6003.6</v>
      </c>
      <c r="AX79" s="24">
        <v>6410.9</v>
      </c>
      <c r="AY79" s="24">
        <v>6406</v>
      </c>
      <c r="AZ79" s="113">
        <v>99.92</v>
      </c>
      <c r="BA79" s="251">
        <v>14539.4</v>
      </c>
      <c r="BB79" s="24">
        <v>14405</v>
      </c>
      <c r="BC79" s="24">
        <v>14300</v>
      </c>
      <c r="BD79" s="113">
        <v>99.27</v>
      </c>
      <c r="BE79" s="251">
        <v>2629.6</v>
      </c>
      <c r="BF79" s="24">
        <v>2407.6</v>
      </c>
      <c r="BG79" s="24">
        <v>2408</v>
      </c>
      <c r="BH79" s="113">
        <v>100.02</v>
      </c>
      <c r="BI79" s="251">
        <v>872.5</v>
      </c>
      <c r="BJ79" s="24">
        <v>693.4</v>
      </c>
      <c r="BK79" s="24">
        <v>693</v>
      </c>
      <c r="BL79" s="113">
        <v>99.94</v>
      </c>
      <c r="BM79" s="251">
        <v>10883.5</v>
      </c>
      <c r="BN79" s="24">
        <v>10658.1</v>
      </c>
      <c r="BO79" s="24">
        <v>10658</v>
      </c>
      <c r="BP79" s="113">
        <v>100</v>
      </c>
      <c r="BQ79" s="251">
        <v>9065.9</v>
      </c>
      <c r="BR79" s="24">
        <v>9647.5</v>
      </c>
      <c r="BS79" s="24">
        <v>9647</v>
      </c>
      <c r="BT79" s="113">
        <v>99.99</v>
      </c>
      <c r="BU79" s="251">
        <v>2113.6999999999998</v>
      </c>
      <c r="BV79" s="24">
        <v>2169.8000000000002</v>
      </c>
      <c r="BW79" s="24">
        <v>2170</v>
      </c>
      <c r="BX79" s="113">
        <v>100.01</v>
      </c>
      <c r="BY79" s="251">
        <v>292</v>
      </c>
      <c r="BZ79" s="24">
        <v>0</v>
      </c>
      <c r="CA79" s="24"/>
      <c r="CB79" s="113" t="s">
        <v>381</v>
      </c>
      <c r="CC79" s="251">
        <v>1218.4000000000001</v>
      </c>
      <c r="CD79" s="24">
        <v>1535.9</v>
      </c>
      <c r="CE79" s="24">
        <v>1536</v>
      </c>
      <c r="CF79" s="113">
        <v>100.01</v>
      </c>
      <c r="CG79" s="251">
        <v>5026.6000000000004</v>
      </c>
      <c r="CH79" s="24">
        <v>5478.7</v>
      </c>
      <c r="CI79" s="24">
        <v>5388</v>
      </c>
      <c r="CJ79" s="113">
        <v>98.34</v>
      </c>
      <c r="CK79" s="251">
        <v>16807.7</v>
      </c>
      <c r="CL79" s="24">
        <v>16780.7</v>
      </c>
      <c r="CM79" s="24">
        <v>16549</v>
      </c>
      <c r="CN79" s="113">
        <v>98.62</v>
      </c>
      <c r="CO79" s="251">
        <v>4106.1000000000004</v>
      </c>
      <c r="CP79" s="24">
        <v>4051.6</v>
      </c>
      <c r="CQ79" s="205">
        <v>4052</v>
      </c>
      <c r="CR79" s="113">
        <v>100.01</v>
      </c>
      <c r="CS79" s="284">
        <v>5585.5</v>
      </c>
      <c r="CT79" s="113">
        <v>5536.5</v>
      </c>
      <c r="CU79" s="113">
        <v>5536</v>
      </c>
      <c r="CV79" s="113">
        <f t="shared" si="49"/>
        <v>99.99</v>
      </c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</row>
    <row r="80" spans="1:275" s="10" customFormat="1" ht="54.75" customHeight="1" x14ac:dyDescent="0.2">
      <c r="A80" s="73" t="s">
        <v>280</v>
      </c>
      <c r="B80" s="67" t="s">
        <v>53</v>
      </c>
      <c r="C80" s="68" t="s">
        <v>53</v>
      </c>
      <c r="D80" s="68" t="s">
        <v>53</v>
      </c>
      <c r="E80" s="68" t="s">
        <v>53</v>
      </c>
      <c r="F80" s="68" t="s">
        <v>53</v>
      </c>
      <c r="G80" s="68" t="s">
        <v>53</v>
      </c>
      <c r="H80" s="129" t="s">
        <v>53</v>
      </c>
      <c r="I80" s="181">
        <f>M80+Q80+U80+Y80+AC80+AG80+AK80+AO80+AS80+AW80+BA80+BE80+BI80+BM80+BQ80+BU80+BY80+CC80+CG80+CK80+CO80+CS80</f>
        <v>3181799.6</v>
      </c>
      <c r="J80" s="181">
        <f>N80+R80+V80+Z80+AD80+AH80+AL80+AP80+AT80+AX80+BB80+BF80+BJ80+BN80+BR80+BV80+BZ80+CD80+CH80+CL80+CP80+CT80</f>
        <v>3803424</v>
      </c>
      <c r="K80" s="304">
        <f>O80+S80+W80+AA80+AE80+AI80+AM80+AQ80+AU80+AY80+BC80+BG80+BK80+BO80+BS80+BW80+CA80+CE80+CI80+CM80+CQ80+CU80</f>
        <v>3569543.7</v>
      </c>
      <c r="L80" s="175">
        <f t="shared" si="52"/>
        <v>93.85</v>
      </c>
      <c r="M80" s="227">
        <f>M83+M84+M89+M92+M93+M98+M111+M115+M81+M82</f>
        <v>390660</v>
      </c>
      <c r="N80" s="143">
        <f>N81+N82+N83+N84+N85+N87+N88+N89+N90+N91+N92+N93+N95+N96+N97+N98+N99+N100+N102+N103+N104+N110+N111+N112+N114+N115+N116+N118+N120+N117+N119+N94+N101+N113+N121+N108+N109</f>
        <v>364494</v>
      </c>
      <c r="O80" s="143">
        <v>240101</v>
      </c>
      <c r="P80" s="175">
        <f t="shared" si="28"/>
        <v>65.87</v>
      </c>
      <c r="Q80" s="251">
        <f>Q82+Q83+Q91+Q92+Q95+Q97+Q102+Q115</f>
        <v>143576.5</v>
      </c>
      <c r="R80" s="143">
        <f>R81+R82+R83+R84+R85+R87+R88+R89+R90+R91+R92+R93+R95+R96+R97+R98+R99+R100+R102+R103+R104+R110+R111+R112+R114+R115+R116+R118+R120+R117+R119+R94+R101+R113+R121+R108+R109</f>
        <v>164946.6</v>
      </c>
      <c r="S80" s="143">
        <v>170088.6</v>
      </c>
      <c r="T80" s="210">
        <f t="shared" si="29"/>
        <v>103.12</v>
      </c>
      <c r="U80" s="251">
        <f>U88+U97+U104+U103</f>
        <v>70423</v>
      </c>
      <c r="V80" s="143">
        <f>V81+V82+V83+V84+V85+V87+V88+V89+V90+V91+V92+V93+V95+V96+V97+V98+V99+V100+V102+V103+V104+V110+V111+V112+V114+V115+V116+V118+V120+V117+V119+V94+V101+V113+V121+V108+V109</f>
        <v>103343</v>
      </c>
      <c r="W80" s="143">
        <v>78801</v>
      </c>
      <c r="X80" s="175">
        <f t="shared" si="30"/>
        <v>76.25</v>
      </c>
      <c r="Y80" s="251">
        <f>Y87+Y110</f>
        <v>52307</v>
      </c>
      <c r="Z80" s="143">
        <f>Z81+Z82+Z83+Z84+Z85+Z87+Z88+Z89+Z90+Z91+Z92+Z93+Z95+Z96+Z97+Z98+Z99+Z100+Z102+Z103+Z104+Z110+Z111+Z112+Z114+Z115+Z116+Z118+Z120+Z117+Z119+Z94+Z101+Z113+Z121+Z108+Z109</f>
        <v>10304</v>
      </c>
      <c r="AA80" s="143">
        <v>9636</v>
      </c>
      <c r="AB80" s="175">
        <f t="shared" si="31"/>
        <v>93.52</v>
      </c>
      <c r="AC80" s="251">
        <f>AC82+AC83+AC96+AC97+AC103+AC101</f>
        <v>152740.5</v>
      </c>
      <c r="AD80" s="143">
        <f>AD81+AD82+AD83+AD84+AD85+AD87+AD88+AD89+AD90+AD91+AD92+AD93+AD95+AD96+AD97+AD98+AD99+AD100+AD102+AD103+AD104+AD110+AD111+AD112+AD114+AD115+AD116+AD118+AD120+AD117+AD119+AD94+AD101+AD113+AD121+AD108+AD109</f>
        <v>132498.4</v>
      </c>
      <c r="AE80" s="143">
        <v>97813.4</v>
      </c>
      <c r="AF80" s="175">
        <f t="shared" si="32"/>
        <v>73.819999999999993</v>
      </c>
      <c r="AG80" s="251">
        <f>AG82+AG83+AG88+AG97</f>
        <v>90899</v>
      </c>
      <c r="AH80" s="143">
        <f>AH81+AH82+AH83+AH84+AH85+AH87+AH88+AH89+AH90+AH91+AH92+AH93+AH95+AH96+AH97+AH98+AH99+AH100+AH102+AH103+AH104+AH110+AH111+AH112+AH114+AH115+AH116+AH118+AH120+AH117+AH119+AH94+AH101+AH113+AH121+AH108+AH109</f>
        <v>91381</v>
      </c>
      <c r="AI80" s="143">
        <v>74435</v>
      </c>
      <c r="AJ80" s="175">
        <f t="shared" si="33"/>
        <v>81.459999999999994</v>
      </c>
      <c r="AK80" s="251">
        <f>AK83</f>
        <v>6840</v>
      </c>
      <c r="AL80" s="143">
        <f>AL81+AL82+AL83+AL84+AL85+AL87+AL88+AL89+AL90+AL91+AL92+AL93+AL95+AL96+AL97+AL98+AL99+AL100+AL102+AL103+AL104+AL110+AL111+AL112+AL114+AL115+AL116+AL118+AL120+AL117+AL119+AL94+AL101+AL113+AL121+AL108+AL109</f>
        <v>5154</v>
      </c>
      <c r="AM80" s="143">
        <v>7868</v>
      </c>
      <c r="AN80" s="175">
        <f t="shared" si="34"/>
        <v>152.66</v>
      </c>
      <c r="AO80" s="251">
        <f>AO82+AO103</f>
        <v>58045</v>
      </c>
      <c r="AP80" s="143">
        <f>AP81+AP82+AP83+AP84+AP85+AP87+AP88+AP89+AP90+AP91+AP92+AP93+AP95+AP96+AP97+AP98+AP99+AP100+AP102+AP103+AP104+AP110+AP111+AP112+AP114+AP115+AP116+AP118+AP120+AP117+AP119+AP94+AP101+AP113+AP121+AP108+AP109</f>
        <v>95631</v>
      </c>
      <c r="AQ80" s="143">
        <v>104999</v>
      </c>
      <c r="AR80" s="175">
        <f t="shared" si="35"/>
        <v>109.8</v>
      </c>
      <c r="AS80" s="251">
        <f>AS83+AS88+AS110</f>
        <v>26610</v>
      </c>
      <c r="AT80" s="143">
        <f>AT81+AT82+AT83+AT84+AT85+AT87+AT88+AT89+AT90+AT91+AT92+AT93+AT95+AT96+AT97+AT98+AT99+AT100+AT102+AT103+AT104+AT110+AT111+AT112+AT114+AT115+AT116+AT118+AT120+AT117+AT119+AT94+AT101+AT113+AT121+AT108+AT109</f>
        <v>74544</v>
      </c>
      <c r="AU80" s="143">
        <v>77149</v>
      </c>
      <c r="AV80" s="175">
        <f t="shared" si="36"/>
        <v>103.49</v>
      </c>
      <c r="AW80" s="251">
        <f>AW83+AW88+AW97</f>
        <v>27343</v>
      </c>
      <c r="AX80" s="143">
        <f>AX81+AX82+AX83+AX84+AX85+AX87+AX88+AX89+AX90+AX91+AX92+AX93+AX95+AX96+AX97+AX98+AX99+AX100+AX102+AX103+AX104+AX110+AX111+AX112+AX114+AX115+AX116+AX118+AX120+AX117+AX119+AX94+AX101+AX113+AX121+AX108+AX109</f>
        <v>37063</v>
      </c>
      <c r="AY80" s="143">
        <v>101188</v>
      </c>
      <c r="AZ80" s="175">
        <f t="shared" si="37"/>
        <v>273.02</v>
      </c>
      <c r="BA80" s="251">
        <f>BA82+BA88+BA97+BA99+BA103+BA120</f>
        <v>118170</v>
      </c>
      <c r="BB80" s="143">
        <f>BB81+BB82+BB83+BB84+BB85+BB87+BB88+BB89+BB90+BB91+BB92+BB93+BB95+BB96+BB97+BB98+BB99+BB100+BB102+BB103+BB104+BB110+BB111+BB112+BB114+BB115+BB116+BB118+BB120+BB117+BB119+BB94+BB101+BB113+BB121+BB108+BB109</f>
        <v>203518</v>
      </c>
      <c r="BC80" s="143">
        <v>125846</v>
      </c>
      <c r="BD80" s="175">
        <f t="shared" si="38"/>
        <v>61.84</v>
      </c>
      <c r="BE80" s="251">
        <f>BE83+BE87</f>
        <v>44911</v>
      </c>
      <c r="BF80" s="143">
        <f>BF81+BF82+BF83+BF84+BF85+BF87+BF88+BF89+BF90+BF91+BF92+BF93+BF95+BF96+BF97+BF98+BF99+BF100+BF102+BF103+BF104+BF110+BF111+BF112+BF114+BF115+BF116+BF118+BF120+BF117+BF119+BF94+BF101+BF113+BF121+BF108+BF109</f>
        <v>28149</v>
      </c>
      <c r="BG80" s="143">
        <v>68914</v>
      </c>
      <c r="BH80" s="175">
        <f t="shared" si="39"/>
        <v>244.82</v>
      </c>
      <c r="BI80" s="251">
        <f>BI83+BI88+BI97+BI116+BI117</f>
        <v>77575.100000000006</v>
      </c>
      <c r="BJ80" s="143">
        <f>BJ81+BJ82+BJ83+BJ84+BJ85+BJ87+BJ88+BJ89+BJ90+BJ91+BJ92+BJ93+BJ95+BJ96+BJ97+BJ98+BJ99+BJ100+BJ102+BJ103+BJ104+BJ110+BJ111+BJ112+BJ114+BJ115+BJ116+BJ118+BJ120+BJ117+BJ119+BJ94+BJ101+BJ113+BJ121+BJ108+BJ109</f>
        <v>210174</v>
      </c>
      <c r="BK80" s="143">
        <v>209355</v>
      </c>
      <c r="BL80" s="175">
        <f t="shared" si="40"/>
        <v>99.61</v>
      </c>
      <c r="BM80" s="251">
        <f>BM82+BM83+BM88+BM91+BM92+BM97+BM103+BM115</f>
        <v>167644.1</v>
      </c>
      <c r="BN80" s="143">
        <f>BN81+BN82+BN83+BN84+BN85+BN87+BN88+BN89+BN90+BN91+BN92+BN93+BN95+BN96+BN97+BN98+BN99+BN100+BN102+BN103+BN104+BN110+BN111+BN112+BN114+BN115+BN116+BN118+BN120+BN117+BN119+BN94+BN101+BN113+BN121+BN108+BN109</f>
        <v>192015.1</v>
      </c>
      <c r="BO80" s="143">
        <v>187807.1</v>
      </c>
      <c r="BP80" s="175">
        <f t="shared" si="41"/>
        <v>97.81</v>
      </c>
      <c r="BQ80" s="251">
        <f>BQ83+BQ116+BQ117</f>
        <v>10531</v>
      </c>
      <c r="BR80" s="143">
        <f>BR81+BR82+BR83+BR84+BR85+BR87+BR88+BR89+BR90+BR91+BR92+BR93+BR95+BR96+BR97+BR98+BR99+BR100+BR102+BR103+BR104+BR110+BR111+BR112+BR114+BR115+BR116+BR118+BR120+BR117+BR119+BR94+BR101+BR113+BR121+BR108+BR109</f>
        <v>94591</v>
      </c>
      <c r="BS80" s="143">
        <v>94426</v>
      </c>
      <c r="BT80" s="175">
        <f t="shared" si="42"/>
        <v>99.83</v>
      </c>
      <c r="BU80" s="251">
        <f>BU83+BU91+BU92+BU97+BU99+BU115</f>
        <v>63989</v>
      </c>
      <c r="BV80" s="143">
        <f>BV81+BV82+BV83+BV84+BV85+BV87+BV88+BV89+BV90+BV91+BV92+BV93+BV95+BV96+BV97+BV98+BV99+BV100+BV102+BV103+BV104+BV110+BV111+BV112+BV114+BV115+BV116+BV118+BV120+BV117+BV119+BV94+BV101+BV113+BV121+BV108+BV109</f>
        <v>95533</v>
      </c>
      <c r="BW80" s="143">
        <v>97810</v>
      </c>
      <c r="BX80" s="175">
        <f t="shared" si="43"/>
        <v>102.38</v>
      </c>
      <c r="BY80" s="251">
        <f>BY83+BY86+BY85+BY87+BY97+BY99+BY121</f>
        <v>73070.899999999994</v>
      </c>
      <c r="BZ80" s="143">
        <f>BZ81+BZ82+BZ83+BZ84+BZ85+BZ87+BZ88+BZ89+BZ90+BZ91+BZ92+BZ93+BZ95+BZ96+BZ97+BZ98+BZ99+BZ100+BZ102+BZ103+BZ104+BZ110+BZ111+BZ112+BZ114+BZ115+BZ116+BZ118+BZ120+BZ117+BZ119+BZ94+BZ101+BZ113+BZ121+BZ108+BZ109</f>
        <v>105774</v>
      </c>
      <c r="CA80" s="143">
        <v>105774</v>
      </c>
      <c r="CB80" s="175">
        <f t="shared" si="44"/>
        <v>100</v>
      </c>
      <c r="CC80" s="251">
        <f>CC82+CC89+CC88+CC90</f>
        <v>240966</v>
      </c>
      <c r="CD80" s="143">
        <f>CD81+CD82+CD83+CD84+CD85+CD87+CD88+CD89+CD90+CD91+CD92+CD93+CD95+CD96+CD97+CD98+CD99+CD100+CD102+CD103+CD104+CD110+CD111+CD112+CD114+CD115+CD116+CD118+CD120+CD117+CD119+CD94+CD101+CD113+CD121+CD108+CD109</f>
        <v>374369</v>
      </c>
      <c r="CE80" s="143">
        <v>374131</v>
      </c>
      <c r="CF80" s="175">
        <f t="shared" si="45"/>
        <v>99.94</v>
      </c>
      <c r="CG80" s="251">
        <f>CG82+CG83+CG85+CG84+CG88+CG97+CG98+CG99+CG120</f>
        <v>135422</v>
      </c>
      <c r="CH80" s="143">
        <f>CH81+CH82+CH83+CH84+CH85+CH87+CH88+CH89+CH90+CH91+CH92+CH93+CH95+CH96+CH97+CH98+CH99+CH100+CH102+CH103+CH104+CH110+CH111+CH112+CH114+CH115+CH116+CH118+CH120+CH117+CH119+CH94+CH101+CH113+CH121+CH108+CH109</f>
        <v>148481.29999999999</v>
      </c>
      <c r="CI80" s="143">
        <v>145234</v>
      </c>
      <c r="CJ80" s="175">
        <f t="shared" si="46"/>
        <v>97.81</v>
      </c>
      <c r="CK80" s="251">
        <f>CK81+CK82+CK83+CK88+CK97+CK98+CK99+CK100+CK103+CK115+CK120</f>
        <v>883695</v>
      </c>
      <c r="CL80" s="143">
        <f>CL81+CL82+CL83+CL84+CL85+CL87+CL88+CL89+CL90+CL91+CL92+CL93+CL95+CL96+CL97+CL98+CL99+CL100+CL102+CL103+CL104+CL110+CL111+CL112+CL114+CL115+CL116+CL118+CL120+CL117+CL119+CL94+CL101+CL113+CL121+CL108+CL109</f>
        <v>907689</v>
      </c>
      <c r="CM80" s="143">
        <v>902750</v>
      </c>
      <c r="CN80" s="175">
        <f t="shared" si="47"/>
        <v>99.46</v>
      </c>
      <c r="CO80" s="251">
        <f>CO83+CO85+CO86+CO88+CO96+CO97+CO99+CO102+CO101</f>
        <v>280675.5</v>
      </c>
      <c r="CP80" s="143">
        <f>CP81+CP82+CP83+CP84+CP85+CP87+CP88+CP89+CP90+CP91+CP92+CP93+CP95+CP96+CP97+CP98+CP99+CP100+CP102+CP103+CP104+CP110+CP111+CP112+CP114+CP115+CP116+CP118+CP120+CP117+CP119+CP94+CP101+CP113+CP121+CP108+CP109</f>
        <v>271684.59999999998</v>
      </c>
      <c r="CQ80" s="210">
        <v>239202.6</v>
      </c>
      <c r="CR80" s="175">
        <f t="shared" si="48"/>
        <v>88.04</v>
      </c>
      <c r="CS80" s="284">
        <f>CS82+CS83+CS88+CS97</f>
        <v>65706</v>
      </c>
      <c r="CT80" s="175">
        <f>CT81+CT82+CT83+CT84+CT85+CT87+CT88+CT89+CT90+CT91+CT92+CT93+CT95+CT96+CT97+CT98+CT99+CT100+CT102+CT103+CT104+CT110+CT111+CT112+CT114+CT115+CT116+CT118+CT120+CT117+CT119+CT94+CT101+CT113+CT121+CT108+CT109</f>
        <v>92087</v>
      </c>
      <c r="CU80" s="175">
        <v>56215</v>
      </c>
      <c r="CV80" s="175">
        <f t="shared" si="49"/>
        <v>61.05</v>
      </c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</row>
    <row r="81" spans="1:275" s="7" customFormat="1" ht="39" customHeight="1" x14ac:dyDescent="0.2">
      <c r="A81" s="74" t="s">
        <v>279</v>
      </c>
      <c r="B81" s="69" t="s">
        <v>118</v>
      </c>
      <c r="C81" s="9" t="s">
        <v>82</v>
      </c>
      <c r="D81" s="9" t="s">
        <v>0</v>
      </c>
      <c r="E81" s="9" t="s">
        <v>9</v>
      </c>
      <c r="F81" s="9" t="s">
        <v>269</v>
      </c>
      <c r="G81" s="9" t="s">
        <v>5</v>
      </c>
      <c r="H81" s="125" t="s">
        <v>4</v>
      </c>
      <c r="I81" s="165">
        <f>M81+Q81+U81+Y81+AC81+AG81+AK81+AO81+AS81+AW81+BA81+BE81+BI81+BM81+BQ81+BU81+BY81+CC81+CG81+CK81+CO81+CS81</f>
        <v>18497</v>
      </c>
      <c r="J81" s="165">
        <f t="shared" ref="J81:J111" si="53">N81+R81+V81+Z81+AD81+AH81+AL81+AP81+AT81+AX81+BB81+BF81+BJ81+BN81+BR81+BV81+BZ81+CD81+CH81+CL81+CP81+CT81</f>
        <v>18497</v>
      </c>
      <c r="K81" s="305">
        <f t="shared" si="27"/>
        <v>18497</v>
      </c>
      <c r="L81" s="237">
        <f t="shared" si="52"/>
        <v>100</v>
      </c>
      <c r="M81" s="228"/>
      <c r="N81" s="147"/>
      <c r="O81" s="147"/>
      <c r="P81" s="410" t="e">
        <f t="shared" si="28"/>
        <v>#DIV/0!</v>
      </c>
      <c r="Q81" s="255"/>
      <c r="R81" s="38"/>
      <c r="S81" s="38"/>
      <c r="T81" s="445" t="e">
        <f t="shared" si="29"/>
        <v>#DIV/0!</v>
      </c>
      <c r="U81" s="255"/>
      <c r="V81" s="147"/>
      <c r="W81" s="147"/>
      <c r="X81" s="410" t="e">
        <f t="shared" si="30"/>
        <v>#DIV/0!</v>
      </c>
      <c r="Y81" s="255"/>
      <c r="Z81" s="38"/>
      <c r="AA81" s="38"/>
      <c r="AB81" s="446" t="e">
        <f t="shared" si="31"/>
        <v>#DIV/0!</v>
      </c>
      <c r="AC81" s="255"/>
      <c r="AD81" s="38"/>
      <c r="AE81" s="38"/>
      <c r="AF81" s="446" t="e">
        <f t="shared" si="32"/>
        <v>#DIV/0!</v>
      </c>
      <c r="AG81" s="255"/>
      <c r="AH81" s="147"/>
      <c r="AI81" s="147"/>
      <c r="AJ81" s="410" t="e">
        <f t="shared" si="33"/>
        <v>#DIV/0!</v>
      </c>
      <c r="AK81" s="255"/>
      <c r="AL81" s="38"/>
      <c r="AM81" s="38"/>
      <c r="AN81" s="446" t="e">
        <f t="shared" si="34"/>
        <v>#DIV/0!</v>
      </c>
      <c r="AO81" s="255"/>
      <c r="AP81" s="38"/>
      <c r="AQ81" s="38"/>
      <c r="AR81" s="446" t="e">
        <f t="shared" si="35"/>
        <v>#DIV/0!</v>
      </c>
      <c r="AS81" s="255"/>
      <c r="AT81" s="38"/>
      <c r="AU81" s="38"/>
      <c r="AV81" s="446" t="e">
        <f t="shared" si="36"/>
        <v>#DIV/0!</v>
      </c>
      <c r="AW81" s="255"/>
      <c r="AX81" s="38"/>
      <c r="AY81" s="38"/>
      <c r="AZ81" s="446" t="e">
        <f t="shared" si="37"/>
        <v>#DIV/0!</v>
      </c>
      <c r="BA81" s="255"/>
      <c r="BB81" s="38"/>
      <c r="BC81" s="38"/>
      <c r="BD81" s="117"/>
      <c r="BE81" s="255"/>
      <c r="BF81" s="38"/>
      <c r="BG81" s="38"/>
      <c r="BH81" s="117"/>
      <c r="BI81" s="255"/>
      <c r="BJ81" s="38"/>
      <c r="BK81" s="38"/>
      <c r="BL81" s="117"/>
      <c r="BM81" s="255"/>
      <c r="BN81" s="38"/>
      <c r="BO81" s="38"/>
      <c r="BP81" s="117"/>
      <c r="BQ81" s="255"/>
      <c r="BR81" s="38"/>
      <c r="BS81" s="38"/>
      <c r="BT81" s="446" t="e">
        <f t="shared" si="42"/>
        <v>#DIV/0!</v>
      </c>
      <c r="BU81" s="255"/>
      <c r="BV81" s="38"/>
      <c r="BW81" s="38"/>
      <c r="BX81" s="446" t="e">
        <f t="shared" si="43"/>
        <v>#DIV/0!</v>
      </c>
      <c r="BY81" s="255"/>
      <c r="BZ81" s="38"/>
      <c r="CA81" s="38"/>
      <c r="CB81" s="446" t="e">
        <f t="shared" si="44"/>
        <v>#DIV/0!</v>
      </c>
      <c r="CC81" s="255"/>
      <c r="CD81" s="38"/>
      <c r="CE81" s="38"/>
      <c r="CF81" s="446" t="e">
        <f t="shared" si="45"/>
        <v>#DIV/0!</v>
      </c>
      <c r="CG81" s="255"/>
      <c r="CH81" s="38"/>
      <c r="CI81" s="38"/>
      <c r="CJ81" s="446" t="e">
        <f t="shared" si="46"/>
        <v>#DIV/0!</v>
      </c>
      <c r="CK81" s="255">
        <v>18497</v>
      </c>
      <c r="CL81" s="38">
        <v>18497</v>
      </c>
      <c r="CM81" s="38">
        <v>18497</v>
      </c>
      <c r="CN81" s="117">
        <f t="shared" si="47"/>
        <v>100</v>
      </c>
      <c r="CO81" s="255"/>
      <c r="CP81" s="38"/>
      <c r="CQ81" s="209"/>
      <c r="CR81" s="446" t="e">
        <f t="shared" si="48"/>
        <v>#DIV/0!</v>
      </c>
      <c r="CS81" s="288"/>
      <c r="CT81" s="117"/>
      <c r="CU81" s="117"/>
      <c r="CV81" s="446" t="e">
        <f t="shared" si="49"/>
        <v>#DIV/0!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</row>
    <row r="82" spans="1:275" s="7" customFormat="1" ht="66.75" customHeight="1" x14ac:dyDescent="0.2">
      <c r="A82" s="74" t="s">
        <v>281</v>
      </c>
      <c r="B82" s="69" t="s">
        <v>118</v>
      </c>
      <c r="C82" s="9" t="s">
        <v>82</v>
      </c>
      <c r="D82" s="9" t="s">
        <v>14</v>
      </c>
      <c r="E82" s="9" t="s">
        <v>10</v>
      </c>
      <c r="F82" s="9" t="s">
        <v>123</v>
      </c>
      <c r="G82" s="9" t="s">
        <v>83</v>
      </c>
      <c r="H82" s="125" t="s">
        <v>4</v>
      </c>
      <c r="I82" s="165">
        <f t="shared" si="50"/>
        <v>279542</v>
      </c>
      <c r="J82" s="165">
        <f t="shared" si="53"/>
        <v>285335</v>
      </c>
      <c r="K82" s="305">
        <f t="shared" si="27"/>
        <v>258772</v>
      </c>
      <c r="L82" s="237">
        <f t="shared" si="52"/>
        <v>90.69</v>
      </c>
      <c r="M82" s="228"/>
      <c r="N82" s="147">
        <f>17149-2250</f>
        <v>14899</v>
      </c>
      <c r="O82" s="147">
        <v>11176</v>
      </c>
      <c r="P82" s="237">
        <f t="shared" si="28"/>
        <v>75.010000000000005</v>
      </c>
      <c r="Q82" s="255">
        <v>3096</v>
      </c>
      <c r="R82" s="38">
        <f>3096-36</f>
        <v>3060</v>
      </c>
      <c r="S82" s="38">
        <v>3059</v>
      </c>
      <c r="T82" s="209">
        <f t="shared" si="29"/>
        <v>99.97</v>
      </c>
      <c r="U82" s="255"/>
      <c r="V82" s="147"/>
      <c r="W82" s="147"/>
      <c r="X82" s="410" t="e">
        <f t="shared" si="30"/>
        <v>#DIV/0!</v>
      </c>
      <c r="Y82" s="255"/>
      <c r="Z82" s="38"/>
      <c r="AA82" s="38"/>
      <c r="AB82" s="446" t="e">
        <f t="shared" si="31"/>
        <v>#DIV/0!</v>
      </c>
      <c r="AC82" s="255">
        <v>2700</v>
      </c>
      <c r="AD82" s="38">
        <v>2700</v>
      </c>
      <c r="AE82" s="38">
        <v>2376</v>
      </c>
      <c r="AF82" s="117">
        <f t="shared" si="32"/>
        <v>88</v>
      </c>
      <c r="AG82" s="255">
        <v>15210</v>
      </c>
      <c r="AH82" s="147">
        <v>15210</v>
      </c>
      <c r="AI82" s="147">
        <v>2917</v>
      </c>
      <c r="AJ82" s="237">
        <f t="shared" si="33"/>
        <v>19.18</v>
      </c>
      <c r="AK82" s="255"/>
      <c r="AL82" s="38"/>
      <c r="AM82" s="38"/>
      <c r="AN82" s="446" t="e">
        <f t="shared" si="34"/>
        <v>#DIV/0!</v>
      </c>
      <c r="AO82" s="255">
        <v>41815</v>
      </c>
      <c r="AP82" s="38">
        <f>41815-702-2</f>
        <v>41111</v>
      </c>
      <c r="AQ82" s="38">
        <v>41108</v>
      </c>
      <c r="AR82" s="117">
        <f t="shared" si="35"/>
        <v>99.99</v>
      </c>
      <c r="AS82" s="255"/>
      <c r="AT82" s="38"/>
      <c r="AU82" s="38"/>
      <c r="AV82" s="117"/>
      <c r="AW82" s="255"/>
      <c r="AX82" s="38"/>
      <c r="AY82" s="38"/>
      <c r="AZ82" s="117"/>
      <c r="BA82" s="255">
        <v>6840</v>
      </c>
      <c r="BB82" s="38">
        <f>6840-450</f>
        <v>6390</v>
      </c>
      <c r="BC82" s="38">
        <v>6385</v>
      </c>
      <c r="BD82" s="117">
        <f t="shared" si="38"/>
        <v>99.92</v>
      </c>
      <c r="BE82" s="255"/>
      <c r="BF82" s="38"/>
      <c r="BG82" s="38"/>
      <c r="BH82" s="117"/>
      <c r="BI82" s="255"/>
      <c r="BJ82" s="38"/>
      <c r="BK82" s="38"/>
      <c r="BL82" s="117"/>
      <c r="BM82" s="255">
        <v>11610</v>
      </c>
      <c r="BN82" s="38">
        <f>11610-679-3150</f>
        <v>7781</v>
      </c>
      <c r="BO82" s="38">
        <v>7437</v>
      </c>
      <c r="BP82" s="117">
        <f t="shared" si="41"/>
        <v>95.58</v>
      </c>
      <c r="BQ82" s="255"/>
      <c r="BR82" s="38"/>
      <c r="BS82" s="38"/>
      <c r="BT82" s="446" t="e">
        <f t="shared" si="42"/>
        <v>#DIV/0!</v>
      </c>
      <c r="BU82" s="255"/>
      <c r="BV82" s="38"/>
      <c r="BW82" s="38"/>
      <c r="BX82" s="446" t="e">
        <f t="shared" si="43"/>
        <v>#DIV/0!</v>
      </c>
      <c r="BY82" s="255"/>
      <c r="BZ82" s="38"/>
      <c r="CA82" s="38"/>
      <c r="CB82" s="446" t="e">
        <f t="shared" si="44"/>
        <v>#DIV/0!</v>
      </c>
      <c r="CC82" s="255">
        <v>42264</v>
      </c>
      <c r="CD82" s="38">
        <v>42264</v>
      </c>
      <c r="CE82" s="38">
        <v>42257</v>
      </c>
      <c r="CF82" s="117">
        <f t="shared" si="45"/>
        <v>99.98</v>
      </c>
      <c r="CG82" s="255">
        <v>47437</v>
      </c>
      <c r="CH82" s="38">
        <f>47437-23027</f>
        <v>24410</v>
      </c>
      <c r="CI82" s="38">
        <v>24388</v>
      </c>
      <c r="CJ82" s="117">
        <f t="shared" si="46"/>
        <v>99.91</v>
      </c>
      <c r="CK82" s="255">
        <v>99750</v>
      </c>
      <c r="CL82" s="38">
        <v>99750</v>
      </c>
      <c r="CM82" s="38">
        <v>99750</v>
      </c>
      <c r="CN82" s="117">
        <f t="shared" si="47"/>
        <v>100</v>
      </c>
      <c r="CO82" s="255"/>
      <c r="CP82" s="38"/>
      <c r="CQ82" s="209"/>
      <c r="CR82" s="446" t="e">
        <f t="shared" si="48"/>
        <v>#DIV/0!</v>
      </c>
      <c r="CS82" s="288">
        <v>8820</v>
      </c>
      <c r="CT82" s="117">
        <f>8820+18940</f>
        <v>27760</v>
      </c>
      <c r="CU82" s="117">
        <v>17919</v>
      </c>
      <c r="CV82" s="117">
        <f t="shared" si="49"/>
        <v>64.55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</row>
    <row r="83" spans="1:275" s="7" customFormat="1" ht="30.75" customHeight="1" x14ac:dyDescent="0.2">
      <c r="A83" s="386" t="s">
        <v>282</v>
      </c>
      <c r="B83" s="69" t="s">
        <v>118</v>
      </c>
      <c r="C83" s="9" t="s">
        <v>82</v>
      </c>
      <c r="D83" s="9" t="s">
        <v>14</v>
      </c>
      <c r="E83" s="9" t="s">
        <v>10</v>
      </c>
      <c r="F83" s="9" t="s">
        <v>129</v>
      </c>
      <c r="G83" s="9" t="s">
        <v>83</v>
      </c>
      <c r="H83" s="125" t="s">
        <v>4</v>
      </c>
      <c r="I83" s="165">
        <f t="shared" si="50"/>
        <v>278341</v>
      </c>
      <c r="J83" s="165">
        <f t="shared" si="53"/>
        <v>388217</v>
      </c>
      <c r="K83" s="305">
        <f t="shared" si="27"/>
        <v>359385</v>
      </c>
      <c r="L83" s="237">
        <f t="shared" si="52"/>
        <v>92.57</v>
      </c>
      <c r="M83" s="228">
        <v>17149</v>
      </c>
      <c r="N83" s="147">
        <f>152759-65370-7200-5040</f>
        <v>75149</v>
      </c>
      <c r="O83" s="147">
        <v>46627</v>
      </c>
      <c r="P83" s="237">
        <f t="shared" si="28"/>
        <v>62.05</v>
      </c>
      <c r="Q83" s="255">
        <v>4725</v>
      </c>
      <c r="R83" s="38">
        <f>4725+4256-1315</f>
        <v>7666</v>
      </c>
      <c r="S83" s="38">
        <v>7660</v>
      </c>
      <c r="T83" s="209">
        <f t="shared" si="29"/>
        <v>99.92</v>
      </c>
      <c r="U83" s="255"/>
      <c r="V83" s="147"/>
      <c r="W83" s="147"/>
      <c r="X83" s="410" t="e">
        <f t="shared" si="30"/>
        <v>#DIV/0!</v>
      </c>
      <c r="Y83" s="255"/>
      <c r="Z83" s="38"/>
      <c r="AA83" s="38"/>
      <c r="AB83" s="446" t="e">
        <f t="shared" si="31"/>
        <v>#DIV/0!</v>
      </c>
      <c r="AC83" s="255">
        <v>4410</v>
      </c>
      <c r="AD83" s="38">
        <f>4410-3600</f>
        <v>810</v>
      </c>
      <c r="AE83" s="38">
        <v>761</v>
      </c>
      <c r="AF83" s="117">
        <f t="shared" si="32"/>
        <v>93.95</v>
      </c>
      <c r="AG83" s="255">
        <v>38520</v>
      </c>
      <c r="AH83" s="147">
        <f>38520-31000</f>
        <v>7520</v>
      </c>
      <c r="AI83" s="147">
        <v>7520</v>
      </c>
      <c r="AJ83" s="237">
        <f t="shared" si="33"/>
        <v>100</v>
      </c>
      <c r="AK83" s="255">
        <v>6840</v>
      </c>
      <c r="AL83" s="38">
        <f>6840-1686</f>
        <v>5154</v>
      </c>
      <c r="AM83" s="38">
        <v>5154</v>
      </c>
      <c r="AN83" s="446">
        <f t="shared" si="34"/>
        <v>100</v>
      </c>
      <c r="AO83" s="255"/>
      <c r="AP83" s="38">
        <f>5894-60+2</f>
        <v>5836</v>
      </c>
      <c r="AQ83" s="38">
        <v>5835</v>
      </c>
      <c r="AR83" s="117">
        <f t="shared" si="35"/>
        <v>99.98</v>
      </c>
      <c r="AS83" s="255">
        <v>6795</v>
      </c>
      <c r="AT83" s="38">
        <v>6795</v>
      </c>
      <c r="AU83" s="38">
        <v>6795</v>
      </c>
      <c r="AV83" s="117">
        <f t="shared" si="36"/>
        <v>100</v>
      </c>
      <c r="AW83" s="255">
        <v>2835</v>
      </c>
      <c r="AX83" s="38">
        <v>2835</v>
      </c>
      <c r="AY83" s="38">
        <v>2835</v>
      </c>
      <c r="AZ83" s="117">
        <f t="shared" si="37"/>
        <v>100</v>
      </c>
      <c r="BA83" s="255"/>
      <c r="BB83" s="38"/>
      <c r="BC83" s="38"/>
      <c r="BD83" s="117"/>
      <c r="BE83" s="255">
        <v>9281</v>
      </c>
      <c r="BF83" s="38">
        <f>9281-2831</f>
        <v>6450</v>
      </c>
      <c r="BG83" s="38">
        <v>5755</v>
      </c>
      <c r="BH83" s="117">
        <f t="shared" si="39"/>
        <v>89.22</v>
      </c>
      <c r="BI83" s="255">
        <v>0</v>
      </c>
      <c r="BJ83" s="38">
        <f>122914-26220-3245</f>
        <v>93449</v>
      </c>
      <c r="BK83" s="38">
        <v>93449</v>
      </c>
      <c r="BL83" s="117">
        <f t="shared" si="40"/>
        <v>100</v>
      </c>
      <c r="BM83" s="255">
        <v>1620</v>
      </c>
      <c r="BN83" s="38">
        <f>1620-180</f>
        <v>1440</v>
      </c>
      <c r="BO83" s="38">
        <v>1420</v>
      </c>
      <c r="BP83" s="117">
        <f t="shared" si="41"/>
        <v>98.61</v>
      </c>
      <c r="BQ83" s="255">
        <v>2131</v>
      </c>
      <c r="BR83" s="38">
        <v>2131</v>
      </c>
      <c r="BS83" s="38">
        <v>1971</v>
      </c>
      <c r="BT83" s="117">
        <f t="shared" si="42"/>
        <v>92.49</v>
      </c>
      <c r="BU83" s="255">
        <v>10650</v>
      </c>
      <c r="BV83" s="38">
        <f>10650+21280-4381-260</f>
        <v>27289</v>
      </c>
      <c r="BW83" s="38">
        <v>27288</v>
      </c>
      <c r="BX83" s="117">
        <f t="shared" si="43"/>
        <v>100</v>
      </c>
      <c r="BY83" s="255">
        <v>0</v>
      </c>
      <c r="BZ83" s="38">
        <v>3962</v>
      </c>
      <c r="CA83" s="38">
        <v>3962</v>
      </c>
      <c r="CB83" s="117">
        <f t="shared" si="44"/>
        <v>100</v>
      </c>
      <c r="CC83" s="255"/>
      <c r="CD83" s="38">
        <v>53550</v>
      </c>
      <c r="CE83" s="38">
        <v>53549</v>
      </c>
      <c r="CF83" s="117">
        <f t="shared" si="45"/>
        <v>100</v>
      </c>
      <c r="CG83" s="255">
        <v>3780</v>
      </c>
      <c r="CH83" s="38">
        <f>3780-3780</f>
        <v>0</v>
      </c>
      <c r="CI83" s="38">
        <v>1974</v>
      </c>
      <c r="CJ83" s="446" t="e">
        <f t="shared" si="46"/>
        <v>#DIV/0!</v>
      </c>
      <c r="CK83" s="255">
        <v>90083</v>
      </c>
      <c r="CL83" s="38">
        <f>90083-73873-5800+1602-1602</f>
        <v>10410</v>
      </c>
      <c r="CM83" s="38">
        <v>11190</v>
      </c>
      <c r="CN83" s="117">
        <f t="shared" si="47"/>
        <v>107.49</v>
      </c>
      <c r="CO83" s="255">
        <v>73042</v>
      </c>
      <c r="CP83" s="38">
        <f>73042+8010-8010-4077</f>
        <v>68965</v>
      </c>
      <c r="CQ83" s="209">
        <v>68958</v>
      </c>
      <c r="CR83" s="117">
        <f t="shared" si="48"/>
        <v>99.99</v>
      </c>
      <c r="CS83" s="288">
        <v>6480</v>
      </c>
      <c r="CT83" s="117">
        <f>6480+3150-14-810</f>
        <v>8806</v>
      </c>
      <c r="CU83" s="117">
        <v>6682</v>
      </c>
      <c r="CV83" s="117">
        <f t="shared" si="49"/>
        <v>75.88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</row>
    <row r="84" spans="1:275" s="7" customFormat="1" ht="32.25" customHeight="1" x14ac:dyDescent="0.2">
      <c r="A84" s="388"/>
      <c r="B84" s="192" t="s">
        <v>118</v>
      </c>
      <c r="C84" s="9" t="s">
        <v>82</v>
      </c>
      <c r="D84" s="9" t="s">
        <v>14</v>
      </c>
      <c r="E84" s="9" t="s">
        <v>10</v>
      </c>
      <c r="F84" s="9" t="s">
        <v>129</v>
      </c>
      <c r="G84" s="9" t="s">
        <v>5</v>
      </c>
      <c r="H84" s="125" t="s">
        <v>4</v>
      </c>
      <c r="I84" s="165">
        <f t="shared" si="50"/>
        <v>155650</v>
      </c>
      <c r="J84" s="165">
        <f t="shared" si="53"/>
        <v>3741</v>
      </c>
      <c r="K84" s="305">
        <f t="shared" si="27"/>
        <v>0</v>
      </c>
      <c r="L84" s="237">
        <f t="shared" si="52"/>
        <v>0</v>
      </c>
      <c r="M84" s="228">
        <v>152759</v>
      </c>
      <c r="N84" s="147"/>
      <c r="O84" s="147"/>
      <c r="P84" s="410" t="e">
        <f t="shared" si="28"/>
        <v>#DIV/0!</v>
      </c>
      <c r="Q84" s="255"/>
      <c r="R84" s="38">
        <v>0</v>
      </c>
      <c r="S84" s="38"/>
      <c r="T84" s="445" t="e">
        <f t="shared" si="29"/>
        <v>#DIV/0!</v>
      </c>
      <c r="U84" s="255"/>
      <c r="V84" s="147"/>
      <c r="W84" s="147"/>
      <c r="X84" s="410" t="e">
        <f t="shared" si="30"/>
        <v>#DIV/0!</v>
      </c>
      <c r="Y84" s="255"/>
      <c r="Z84" s="38"/>
      <c r="AA84" s="38"/>
      <c r="AB84" s="446" t="e">
        <f t="shared" si="31"/>
        <v>#DIV/0!</v>
      </c>
      <c r="AC84" s="255"/>
      <c r="AD84" s="38"/>
      <c r="AE84" s="38"/>
      <c r="AF84" s="446" t="e">
        <f t="shared" si="32"/>
        <v>#DIV/0!</v>
      </c>
      <c r="AG84" s="255"/>
      <c r="AH84" s="147"/>
      <c r="AI84" s="147"/>
      <c r="AJ84" s="410" t="e">
        <f t="shared" si="33"/>
        <v>#DIV/0!</v>
      </c>
      <c r="AK84" s="255"/>
      <c r="AL84" s="38"/>
      <c r="AM84" s="38"/>
      <c r="AN84" s="446" t="e">
        <f t="shared" si="34"/>
        <v>#DIV/0!</v>
      </c>
      <c r="AO84" s="255"/>
      <c r="AP84" s="38"/>
      <c r="AQ84" s="38"/>
      <c r="AR84" s="117"/>
      <c r="AS84" s="255"/>
      <c r="AT84" s="38"/>
      <c r="AU84" s="38"/>
      <c r="AV84" s="117"/>
      <c r="AW84" s="255"/>
      <c r="AX84" s="38"/>
      <c r="AY84" s="38"/>
      <c r="AZ84" s="117"/>
      <c r="BA84" s="255"/>
      <c r="BB84" s="38"/>
      <c r="BC84" s="38"/>
      <c r="BD84" s="117"/>
      <c r="BE84" s="255"/>
      <c r="BF84" s="38"/>
      <c r="BG84" s="38"/>
      <c r="BH84" s="117"/>
      <c r="BI84" s="255"/>
      <c r="BJ84" s="38"/>
      <c r="BK84" s="38"/>
      <c r="BL84" s="117"/>
      <c r="BM84" s="255"/>
      <c r="BN84" s="38"/>
      <c r="BO84" s="38"/>
      <c r="BP84" s="117"/>
      <c r="BQ84" s="255"/>
      <c r="BR84" s="38"/>
      <c r="BS84" s="38"/>
      <c r="BT84" s="446" t="e">
        <f t="shared" si="42"/>
        <v>#DIV/0!</v>
      </c>
      <c r="BU84" s="255"/>
      <c r="BV84" s="38"/>
      <c r="BW84" s="38"/>
      <c r="BX84" s="446" t="e">
        <f t="shared" si="43"/>
        <v>#DIV/0!</v>
      </c>
      <c r="BY84" s="255"/>
      <c r="BZ84" s="38"/>
      <c r="CA84" s="38">
        <v>0</v>
      </c>
      <c r="CB84" s="446" t="e">
        <f t="shared" si="44"/>
        <v>#DIV/0!</v>
      </c>
      <c r="CC84" s="255"/>
      <c r="CD84" s="38"/>
      <c r="CE84" s="38"/>
      <c r="CF84" s="446" t="e">
        <f t="shared" si="45"/>
        <v>#DIV/0!</v>
      </c>
      <c r="CG84" s="255">
        <v>2891</v>
      </c>
      <c r="CH84" s="38">
        <f>2891-752</f>
        <v>2139</v>
      </c>
      <c r="CI84" s="38"/>
      <c r="CJ84" s="117">
        <f t="shared" si="46"/>
        <v>0</v>
      </c>
      <c r="CK84" s="255"/>
      <c r="CL84" s="38">
        <v>1602</v>
      </c>
      <c r="CM84" s="38"/>
      <c r="CN84" s="117">
        <f t="shared" si="47"/>
        <v>0</v>
      </c>
      <c r="CO84" s="255"/>
      <c r="CP84" s="38"/>
      <c r="CQ84" s="209">
        <v>0</v>
      </c>
      <c r="CR84" s="446" t="e">
        <f t="shared" si="48"/>
        <v>#DIV/0!</v>
      </c>
      <c r="CS84" s="288"/>
      <c r="CT84" s="117"/>
      <c r="CU84" s="117"/>
      <c r="CV84" s="446" t="e">
        <f t="shared" si="49"/>
        <v>#DIV/0!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</row>
    <row r="85" spans="1:275" s="7" customFormat="1" ht="16.5" customHeight="1" x14ac:dyDescent="0.2">
      <c r="A85" s="74"/>
      <c r="B85" s="192" t="s">
        <v>125</v>
      </c>
      <c r="C85" s="9" t="s">
        <v>82</v>
      </c>
      <c r="D85" s="9" t="s">
        <v>14</v>
      </c>
      <c r="E85" s="9" t="s">
        <v>10</v>
      </c>
      <c r="F85" s="9" t="s">
        <v>270</v>
      </c>
      <c r="G85" s="9" t="s">
        <v>83</v>
      </c>
      <c r="H85" s="125" t="s">
        <v>4</v>
      </c>
      <c r="I85" s="165">
        <f t="shared" si="50"/>
        <v>478.9</v>
      </c>
      <c r="J85" s="165">
        <f t="shared" si="53"/>
        <v>0</v>
      </c>
      <c r="K85" s="305">
        <f t="shared" si="27"/>
        <v>0</v>
      </c>
      <c r="L85" s="410" t="e">
        <f t="shared" si="52"/>
        <v>#DIV/0!</v>
      </c>
      <c r="M85" s="228"/>
      <c r="N85" s="147"/>
      <c r="O85" s="147"/>
      <c r="P85" s="410" t="e">
        <f t="shared" si="28"/>
        <v>#DIV/0!</v>
      </c>
      <c r="Q85" s="255"/>
      <c r="R85" s="38"/>
      <c r="S85" s="38"/>
      <c r="T85" s="445" t="e">
        <f t="shared" si="29"/>
        <v>#DIV/0!</v>
      </c>
      <c r="U85" s="255"/>
      <c r="V85" s="147"/>
      <c r="W85" s="147"/>
      <c r="X85" s="410" t="e">
        <f t="shared" si="30"/>
        <v>#DIV/0!</v>
      </c>
      <c r="Y85" s="255"/>
      <c r="Z85" s="38"/>
      <c r="AA85" s="38"/>
      <c r="AB85" s="446" t="e">
        <f t="shared" si="31"/>
        <v>#DIV/0!</v>
      </c>
      <c r="AC85" s="255"/>
      <c r="AD85" s="38"/>
      <c r="AE85" s="38"/>
      <c r="AF85" s="446" t="e">
        <f t="shared" si="32"/>
        <v>#DIV/0!</v>
      </c>
      <c r="AG85" s="255"/>
      <c r="AH85" s="147"/>
      <c r="AI85" s="147"/>
      <c r="AJ85" s="410" t="e">
        <f t="shared" si="33"/>
        <v>#DIV/0!</v>
      </c>
      <c r="AK85" s="255"/>
      <c r="AL85" s="38"/>
      <c r="AM85" s="38"/>
      <c r="AN85" s="446" t="e">
        <f t="shared" si="34"/>
        <v>#DIV/0!</v>
      </c>
      <c r="AO85" s="255"/>
      <c r="AP85" s="38"/>
      <c r="AQ85" s="38"/>
      <c r="AR85" s="117"/>
      <c r="AS85" s="255"/>
      <c r="AT85" s="38"/>
      <c r="AU85" s="38"/>
      <c r="AV85" s="117"/>
      <c r="AW85" s="255"/>
      <c r="AX85" s="38"/>
      <c r="AY85" s="38"/>
      <c r="AZ85" s="117"/>
      <c r="BA85" s="255"/>
      <c r="BB85" s="38"/>
      <c r="BC85" s="38"/>
      <c r="BD85" s="117"/>
      <c r="BE85" s="255"/>
      <c r="BF85" s="38"/>
      <c r="BG85" s="38"/>
      <c r="BH85" s="117"/>
      <c r="BI85" s="255"/>
      <c r="BJ85" s="38"/>
      <c r="BK85" s="38"/>
      <c r="BL85" s="117"/>
      <c r="BM85" s="255"/>
      <c r="BN85" s="38"/>
      <c r="BO85" s="38"/>
      <c r="BP85" s="117"/>
      <c r="BQ85" s="255"/>
      <c r="BR85" s="38"/>
      <c r="BS85" s="38"/>
      <c r="BT85" s="446" t="e">
        <f t="shared" si="42"/>
        <v>#DIV/0!</v>
      </c>
      <c r="BU85" s="255"/>
      <c r="BV85" s="38"/>
      <c r="BW85" s="38"/>
      <c r="BX85" s="446" t="e">
        <f t="shared" si="43"/>
        <v>#DIV/0!</v>
      </c>
      <c r="BY85" s="255">
        <v>158.5</v>
      </c>
      <c r="BZ85" s="38">
        <f>158.5-158.5</f>
        <v>0</v>
      </c>
      <c r="CA85" s="38"/>
      <c r="CB85" s="446" t="e">
        <f t="shared" si="44"/>
        <v>#DIV/0!</v>
      </c>
      <c r="CC85" s="255"/>
      <c r="CD85" s="38"/>
      <c r="CE85" s="38"/>
      <c r="CF85" s="446" t="e">
        <f t="shared" si="45"/>
        <v>#DIV/0!</v>
      </c>
      <c r="CG85" s="255"/>
      <c r="CH85" s="38"/>
      <c r="CI85" s="38"/>
      <c r="CJ85" s="446" t="e">
        <f t="shared" si="46"/>
        <v>#DIV/0!</v>
      </c>
      <c r="CK85" s="255"/>
      <c r="CL85" s="38"/>
      <c r="CM85" s="38"/>
      <c r="CN85" s="446" t="e">
        <f t="shared" si="47"/>
        <v>#DIV/0!</v>
      </c>
      <c r="CO85" s="255">
        <v>320.39999999999998</v>
      </c>
      <c r="CP85" s="38">
        <f>320.4-320.4</f>
        <v>0</v>
      </c>
      <c r="CQ85" s="209"/>
      <c r="CR85" s="446" t="e">
        <f t="shared" si="48"/>
        <v>#DIV/0!</v>
      </c>
      <c r="CS85" s="288"/>
      <c r="CT85" s="117"/>
      <c r="CU85" s="117"/>
      <c r="CV85" s="446" t="e">
        <f t="shared" si="49"/>
        <v>#DIV/0!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</row>
    <row r="86" spans="1:275" s="7" customFormat="1" ht="16.5" customHeight="1" x14ac:dyDescent="0.2">
      <c r="A86" s="74"/>
      <c r="B86" s="192" t="s">
        <v>271</v>
      </c>
      <c r="C86" s="9" t="s">
        <v>82</v>
      </c>
      <c r="D86" s="9" t="s">
        <v>14</v>
      </c>
      <c r="E86" s="9" t="s">
        <v>10</v>
      </c>
      <c r="F86" s="9" t="s">
        <v>270</v>
      </c>
      <c r="G86" s="9" t="s">
        <v>83</v>
      </c>
      <c r="H86" s="125" t="s">
        <v>4</v>
      </c>
      <c r="I86" s="165">
        <f t="shared" si="50"/>
        <v>11493</v>
      </c>
      <c r="J86" s="165">
        <f t="shared" si="53"/>
        <v>0</v>
      </c>
      <c r="K86" s="305">
        <f t="shared" si="27"/>
        <v>0</v>
      </c>
      <c r="L86" s="410" t="e">
        <f t="shared" si="52"/>
        <v>#DIV/0!</v>
      </c>
      <c r="M86" s="228"/>
      <c r="N86" s="147"/>
      <c r="O86" s="147"/>
      <c r="P86" s="410" t="e">
        <f t="shared" si="28"/>
        <v>#DIV/0!</v>
      </c>
      <c r="Q86" s="255"/>
      <c r="R86" s="38"/>
      <c r="S86" s="38"/>
      <c r="T86" s="445" t="e">
        <f t="shared" si="29"/>
        <v>#DIV/0!</v>
      </c>
      <c r="U86" s="255"/>
      <c r="V86" s="147"/>
      <c r="W86" s="147"/>
      <c r="X86" s="410" t="e">
        <f t="shared" si="30"/>
        <v>#DIV/0!</v>
      </c>
      <c r="Y86" s="255"/>
      <c r="Z86" s="38"/>
      <c r="AA86" s="38"/>
      <c r="AB86" s="446" t="e">
        <f t="shared" si="31"/>
        <v>#DIV/0!</v>
      </c>
      <c r="AC86" s="255"/>
      <c r="AD86" s="38"/>
      <c r="AE86" s="38"/>
      <c r="AF86" s="446" t="e">
        <f t="shared" si="32"/>
        <v>#DIV/0!</v>
      </c>
      <c r="AG86" s="255"/>
      <c r="AH86" s="147"/>
      <c r="AI86" s="147"/>
      <c r="AJ86" s="410" t="e">
        <f t="shared" si="33"/>
        <v>#DIV/0!</v>
      </c>
      <c r="AK86" s="255"/>
      <c r="AL86" s="38"/>
      <c r="AM86" s="38"/>
      <c r="AN86" s="446" t="e">
        <f t="shared" si="34"/>
        <v>#DIV/0!</v>
      </c>
      <c r="AO86" s="255"/>
      <c r="AP86" s="38"/>
      <c r="AQ86" s="38"/>
      <c r="AR86" s="117"/>
      <c r="AS86" s="255"/>
      <c r="AT86" s="38"/>
      <c r="AU86" s="38"/>
      <c r="AV86" s="117"/>
      <c r="AW86" s="255"/>
      <c r="AX86" s="38"/>
      <c r="AY86" s="38"/>
      <c r="AZ86" s="117"/>
      <c r="BA86" s="255"/>
      <c r="BB86" s="38"/>
      <c r="BC86" s="38"/>
      <c r="BD86" s="117"/>
      <c r="BE86" s="255"/>
      <c r="BF86" s="38"/>
      <c r="BG86" s="38"/>
      <c r="BH86" s="117"/>
      <c r="BI86" s="255"/>
      <c r="BJ86" s="38"/>
      <c r="BK86" s="38"/>
      <c r="BL86" s="117"/>
      <c r="BM86" s="255"/>
      <c r="BN86" s="38"/>
      <c r="BO86" s="38"/>
      <c r="BP86" s="117"/>
      <c r="BQ86" s="255"/>
      <c r="BR86" s="38"/>
      <c r="BS86" s="38"/>
      <c r="BT86" s="446" t="e">
        <f t="shared" si="42"/>
        <v>#DIV/0!</v>
      </c>
      <c r="BU86" s="255"/>
      <c r="BV86" s="38"/>
      <c r="BW86" s="38"/>
      <c r="BX86" s="446" t="e">
        <f t="shared" si="43"/>
        <v>#DIV/0!</v>
      </c>
      <c r="BY86" s="255">
        <v>3803.4</v>
      </c>
      <c r="BZ86" s="38">
        <f>3803.4-3803.4</f>
        <v>0</v>
      </c>
      <c r="CA86" s="38">
        <v>0</v>
      </c>
      <c r="CB86" s="446" t="e">
        <f t="shared" si="44"/>
        <v>#DIV/0!</v>
      </c>
      <c r="CC86" s="255"/>
      <c r="CD86" s="38"/>
      <c r="CE86" s="38"/>
      <c r="CF86" s="446" t="e">
        <f t="shared" si="45"/>
        <v>#DIV/0!</v>
      </c>
      <c r="CG86" s="255"/>
      <c r="CH86" s="38"/>
      <c r="CI86" s="38"/>
      <c r="CJ86" s="446" t="e">
        <f t="shared" si="46"/>
        <v>#DIV/0!</v>
      </c>
      <c r="CK86" s="255"/>
      <c r="CL86" s="38"/>
      <c r="CM86" s="38"/>
      <c r="CN86" s="446" t="e">
        <f t="shared" si="47"/>
        <v>#DIV/0!</v>
      </c>
      <c r="CO86" s="255">
        <v>7689.6</v>
      </c>
      <c r="CP86" s="38">
        <f>7689.6-7689.6</f>
        <v>0</v>
      </c>
      <c r="CQ86" s="209">
        <v>0</v>
      </c>
      <c r="CR86" s="446" t="e">
        <f t="shared" si="48"/>
        <v>#DIV/0!</v>
      </c>
      <c r="CS86" s="288"/>
      <c r="CT86" s="117"/>
      <c r="CU86" s="117"/>
      <c r="CV86" s="446" t="e">
        <f t="shared" si="49"/>
        <v>#DIV/0!</v>
      </c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</row>
    <row r="87" spans="1:275" s="7" customFormat="1" ht="27" customHeight="1" x14ac:dyDescent="0.2">
      <c r="A87" s="386" t="s">
        <v>283</v>
      </c>
      <c r="B87" s="69" t="s">
        <v>118</v>
      </c>
      <c r="C87" s="9" t="s">
        <v>82</v>
      </c>
      <c r="D87" s="9" t="s">
        <v>23</v>
      </c>
      <c r="E87" s="9" t="s">
        <v>0</v>
      </c>
      <c r="F87" s="9" t="s">
        <v>84</v>
      </c>
      <c r="G87" s="9" t="s">
        <v>83</v>
      </c>
      <c r="H87" s="125" t="s">
        <v>4</v>
      </c>
      <c r="I87" s="165">
        <f t="shared" si="50"/>
        <v>99689</v>
      </c>
      <c r="J87" s="165">
        <f t="shared" si="53"/>
        <v>14127</v>
      </c>
      <c r="K87" s="305">
        <f t="shared" si="27"/>
        <v>14127</v>
      </c>
      <c r="L87" s="237">
        <f t="shared" si="52"/>
        <v>100</v>
      </c>
      <c r="M87" s="228"/>
      <c r="N87" s="147"/>
      <c r="O87" s="147"/>
      <c r="P87" s="410" t="e">
        <f t="shared" si="28"/>
        <v>#DIV/0!</v>
      </c>
      <c r="Q87" s="255"/>
      <c r="R87" s="38"/>
      <c r="S87" s="38"/>
      <c r="T87" s="445" t="e">
        <f t="shared" si="29"/>
        <v>#DIV/0!</v>
      </c>
      <c r="U87" s="255"/>
      <c r="V87" s="147"/>
      <c r="W87" s="147"/>
      <c r="X87" s="410" t="e">
        <f t="shared" si="30"/>
        <v>#DIV/0!</v>
      </c>
      <c r="Y87" s="255">
        <v>49932</v>
      </c>
      <c r="Z87" s="38">
        <f>49932+3150-53082</f>
        <v>0</v>
      </c>
      <c r="AA87" s="38">
        <v>0</v>
      </c>
      <c r="AB87" s="446" t="e">
        <f t="shared" si="31"/>
        <v>#DIV/0!</v>
      </c>
      <c r="AC87" s="255"/>
      <c r="AD87" s="38"/>
      <c r="AE87" s="38"/>
      <c r="AF87" s="446" t="e">
        <f t="shared" si="32"/>
        <v>#DIV/0!</v>
      </c>
      <c r="AG87" s="255"/>
      <c r="AH87" s="147"/>
      <c r="AI87" s="147"/>
      <c r="AJ87" s="410" t="e">
        <f t="shared" si="33"/>
        <v>#DIV/0!</v>
      </c>
      <c r="AK87" s="255"/>
      <c r="AL87" s="38"/>
      <c r="AM87" s="38"/>
      <c r="AN87" s="446" t="e">
        <f t="shared" si="34"/>
        <v>#DIV/0!</v>
      </c>
      <c r="AO87" s="255"/>
      <c r="AP87" s="38"/>
      <c r="AQ87" s="38"/>
      <c r="AR87" s="117"/>
      <c r="AS87" s="255"/>
      <c r="AT87" s="38"/>
      <c r="AU87" s="38"/>
      <c r="AV87" s="117"/>
      <c r="AW87" s="255"/>
      <c r="AX87" s="38"/>
      <c r="AY87" s="38"/>
      <c r="AZ87" s="117"/>
      <c r="BA87" s="255"/>
      <c r="BB87" s="38"/>
      <c r="BC87" s="38"/>
      <c r="BD87" s="117"/>
      <c r="BE87" s="255">
        <v>35630</v>
      </c>
      <c r="BF87" s="38">
        <f>35630-35630</f>
        <v>0</v>
      </c>
      <c r="BG87" s="38">
        <v>0</v>
      </c>
      <c r="BH87" s="117"/>
      <c r="BI87" s="255"/>
      <c r="BJ87" s="38"/>
      <c r="BK87" s="38"/>
      <c r="BL87" s="117"/>
      <c r="BM87" s="255"/>
      <c r="BN87" s="38"/>
      <c r="BO87" s="38"/>
      <c r="BP87" s="117"/>
      <c r="BQ87" s="255"/>
      <c r="BR87" s="38"/>
      <c r="BS87" s="38"/>
      <c r="BT87" s="446" t="e">
        <f t="shared" si="42"/>
        <v>#DIV/0!</v>
      </c>
      <c r="BU87" s="255"/>
      <c r="BV87" s="38"/>
      <c r="BW87" s="38"/>
      <c r="BX87" s="446" t="e">
        <f t="shared" si="43"/>
        <v>#DIV/0!</v>
      </c>
      <c r="BY87" s="255">
        <v>14127</v>
      </c>
      <c r="BZ87" s="38">
        <v>14127</v>
      </c>
      <c r="CA87" s="38">
        <v>14127</v>
      </c>
      <c r="CB87" s="117">
        <f t="shared" si="44"/>
        <v>100</v>
      </c>
      <c r="CC87" s="255"/>
      <c r="CD87" s="38"/>
      <c r="CE87" s="38"/>
      <c r="CF87" s="446" t="e">
        <f t="shared" si="45"/>
        <v>#DIV/0!</v>
      </c>
      <c r="CG87" s="255"/>
      <c r="CH87" s="38"/>
      <c r="CI87" s="38"/>
      <c r="CJ87" s="446" t="e">
        <f t="shared" si="46"/>
        <v>#DIV/0!</v>
      </c>
      <c r="CK87" s="255"/>
      <c r="CL87" s="38"/>
      <c r="CM87" s="38"/>
      <c r="CN87" s="446" t="e">
        <f t="shared" si="47"/>
        <v>#DIV/0!</v>
      </c>
      <c r="CO87" s="255"/>
      <c r="CP87" s="38"/>
      <c r="CQ87" s="209"/>
      <c r="CR87" s="446" t="e">
        <f t="shared" si="48"/>
        <v>#DIV/0!</v>
      </c>
      <c r="CS87" s="288"/>
      <c r="CT87" s="117"/>
      <c r="CU87" s="117"/>
      <c r="CV87" s="446" t="e">
        <f t="shared" si="49"/>
        <v>#DIV/0!</v>
      </c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</row>
    <row r="88" spans="1:275" s="7" customFormat="1" ht="27" customHeight="1" x14ac:dyDescent="0.2">
      <c r="A88" s="388"/>
      <c r="B88" s="192" t="s">
        <v>118</v>
      </c>
      <c r="C88" s="9" t="s">
        <v>82</v>
      </c>
      <c r="D88" s="9" t="s">
        <v>23</v>
      </c>
      <c r="E88" s="9" t="s">
        <v>0</v>
      </c>
      <c r="F88" s="9" t="s">
        <v>68</v>
      </c>
      <c r="G88" s="9" t="s">
        <v>5</v>
      </c>
      <c r="H88" s="125" t="s">
        <v>4</v>
      </c>
      <c r="I88" s="165">
        <f t="shared" si="50"/>
        <v>411607</v>
      </c>
      <c r="J88" s="165">
        <f t="shared" si="53"/>
        <v>566414</v>
      </c>
      <c r="K88" s="305">
        <f t="shared" si="27"/>
        <v>563961</v>
      </c>
      <c r="L88" s="237">
        <f t="shared" si="52"/>
        <v>99.57</v>
      </c>
      <c r="M88" s="228"/>
      <c r="N88" s="147">
        <v>34042</v>
      </c>
      <c r="O88" s="147">
        <v>34042</v>
      </c>
      <c r="P88" s="237">
        <f t="shared" si="28"/>
        <v>100</v>
      </c>
      <c r="Q88" s="255"/>
      <c r="R88" s="38"/>
      <c r="S88" s="38">
        <v>5152</v>
      </c>
      <c r="T88" s="445" t="e">
        <f t="shared" si="29"/>
        <v>#DIV/0!</v>
      </c>
      <c r="U88" s="255">
        <v>19557</v>
      </c>
      <c r="V88" s="147">
        <f>19557+4985</f>
        <v>24542</v>
      </c>
      <c r="W88" s="147"/>
      <c r="X88" s="237">
        <f t="shared" si="30"/>
        <v>0</v>
      </c>
      <c r="Y88" s="255"/>
      <c r="Z88" s="38"/>
      <c r="AA88" s="38"/>
      <c r="AB88" s="446" t="e">
        <f t="shared" si="31"/>
        <v>#DIV/0!</v>
      </c>
      <c r="AC88" s="255"/>
      <c r="AD88" s="38"/>
      <c r="AE88" s="38">
        <v>3050</v>
      </c>
      <c r="AF88" s="446" t="e">
        <f t="shared" si="32"/>
        <v>#DIV/0!</v>
      </c>
      <c r="AG88" s="255">
        <v>3960</v>
      </c>
      <c r="AH88" s="147">
        <v>3960</v>
      </c>
      <c r="AI88" s="147"/>
      <c r="AJ88" s="237">
        <f t="shared" si="33"/>
        <v>0</v>
      </c>
      <c r="AK88" s="255"/>
      <c r="AL88" s="38"/>
      <c r="AM88" s="38">
        <v>2714</v>
      </c>
      <c r="AN88" s="446" t="e">
        <f t="shared" si="34"/>
        <v>#DIV/0!</v>
      </c>
      <c r="AO88" s="255"/>
      <c r="AP88" s="38">
        <v>2714</v>
      </c>
      <c r="AQ88" s="38">
        <v>12086</v>
      </c>
      <c r="AR88" s="117">
        <f t="shared" si="35"/>
        <v>445.32</v>
      </c>
      <c r="AS88" s="255">
        <v>9206</v>
      </c>
      <c r="AT88" s="38">
        <f>9206+2880</f>
        <v>12086</v>
      </c>
      <c r="AU88" s="38">
        <v>14691</v>
      </c>
      <c r="AV88" s="117">
        <f t="shared" si="36"/>
        <v>121.55</v>
      </c>
      <c r="AW88" s="255">
        <v>13490</v>
      </c>
      <c r="AX88" s="38">
        <v>13490</v>
      </c>
      <c r="AY88" s="38">
        <v>77667</v>
      </c>
      <c r="AZ88" s="117">
        <f t="shared" si="37"/>
        <v>575.74</v>
      </c>
      <c r="BA88" s="255">
        <v>16629</v>
      </c>
      <c r="BB88" s="38">
        <f>16629+18900+42138</f>
        <v>77667</v>
      </c>
      <c r="BC88" s="38"/>
      <c r="BD88" s="117">
        <f t="shared" si="38"/>
        <v>0</v>
      </c>
      <c r="BE88" s="255"/>
      <c r="BF88" s="38"/>
      <c r="BG88" s="38">
        <v>41460</v>
      </c>
      <c r="BH88" s="117"/>
      <c r="BI88" s="255">
        <v>33810</v>
      </c>
      <c r="BJ88" s="38">
        <f>33810+7650</f>
        <v>41460</v>
      </c>
      <c r="BK88" s="38">
        <v>40641</v>
      </c>
      <c r="BL88" s="117">
        <f t="shared" si="40"/>
        <v>98.02</v>
      </c>
      <c r="BM88" s="255">
        <v>38711</v>
      </c>
      <c r="BN88" s="38">
        <f>38711-2700+2363</f>
        <v>38374</v>
      </c>
      <c r="BO88" s="38">
        <v>38374</v>
      </c>
      <c r="BP88" s="117">
        <f t="shared" si="41"/>
        <v>100</v>
      </c>
      <c r="BQ88" s="255"/>
      <c r="BR88" s="38"/>
      <c r="BS88" s="38"/>
      <c r="BT88" s="446" t="e">
        <f t="shared" si="42"/>
        <v>#DIV/0!</v>
      </c>
      <c r="BU88" s="255"/>
      <c r="BV88" s="38">
        <v>6387</v>
      </c>
      <c r="BW88" s="38">
        <v>24236</v>
      </c>
      <c r="BX88" s="117">
        <f t="shared" si="43"/>
        <v>379.46</v>
      </c>
      <c r="BY88" s="255"/>
      <c r="BZ88" s="38"/>
      <c r="CA88" s="38"/>
      <c r="CB88" s="446" t="e">
        <f t="shared" si="44"/>
        <v>#DIV/0!</v>
      </c>
      <c r="CC88" s="255">
        <v>4003</v>
      </c>
      <c r="CD88" s="38">
        <f>4003+18993</f>
        <v>22996</v>
      </c>
      <c r="CE88" s="38">
        <v>22996</v>
      </c>
      <c r="CF88" s="117">
        <f t="shared" si="45"/>
        <v>100</v>
      </c>
      <c r="CG88" s="255">
        <v>14692</v>
      </c>
      <c r="CH88" s="38">
        <v>14692</v>
      </c>
      <c r="CI88" s="38">
        <v>13490</v>
      </c>
      <c r="CJ88" s="117">
        <f t="shared" si="46"/>
        <v>91.82</v>
      </c>
      <c r="CK88" s="255">
        <v>198340</v>
      </c>
      <c r="CL88" s="38">
        <f>198340+11264</f>
        <v>209604</v>
      </c>
      <c r="CM88" s="38">
        <v>209603</v>
      </c>
      <c r="CN88" s="117">
        <f t="shared" si="47"/>
        <v>100</v>
      </c>
      <c r="CO88" s="255">
        <v>39665</v>
      </c>
      <c r="CP88" s="38">
        <f>39665+976</f>
        <v>40641</v>
      </c>
      <c r="CQ88" s="209">
        <v>23759</v>
      </c>
      <c r="CR88" s="117">
        <f t="shared" si="48"/>
        <v>58.46</v>
      </c>
      <c r="CS88" s="288">
        <v>19544</v>
      </c>
      <c r="CT88" s="117">
        <f>19544+4215</f>
        <v>23759</v>
      </c>
      <c r="CU88" s="117"/>
      <c r="CV88" s="117">
        <f t="shared" si="49"/>
        <v>0</v>
      </c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</row>
    <row r="89" spans="1:275" s="7" customFormat="1" ht="27" customHeight="1" x14ac:dyDescent="0.2">
      <c r="A89" s="386" t="s">
        <v>283</v>
      </c>
      <c r="B89" s="69" t="s">
        <v>118</v>
      </c>
      <c r="C89" s="9" t="s">
        <v>82</v>
      </c>
      <c r="D89" s="9" t="s">
        <v>23</v>
      </c>
      <c r="E89" s="9" t="s">
        <v>0</v>
      </c>
      <c r="F89" s="9" t="s">
        <v>307</v>
      </c>
      <c r="G89" s="9" t="s">
        <v>83</v>
      </c>
      <c r="H89" s="125" t="s">
        <v>4</v>
      </c>
      <c r="I89" s="165">
        <f t="shared" si="50"/>
        <v>41830</v>
      </c>
      <c r="J89" s="165">
        <f t="shared" si="53"/>
        <v>7728</v>
      </c>
      <c r="K89" s="305">
        <f t="shared" si="27"/>
        <v>7728</v>
      </c>
      <c r="L89" s="231">
        <f t="shared" si="52"/>
        <v>100</v>
      </c>
      <c r="M89" s="228">
        <v>34042</v>
      </c>
      <c r="N89" s="140"/>
      <c r="O89" s="140"/>
      <c r="P89" s="411" t="e">
        <f t="shared" si="28"/>
        <v>#DIV/0!</v>
      </c>
      <c r="Q89" s="248"/>
      <c r="R89" s="39"/>
      <c r="S89" s="39"/>
      <c r="T89" s="435" t="e">
        <f t="shared" si="29"/>
        <v>#DIV/0!</v>
      </c>
      <c r="U89" s="248"/>
      <c r="V89" s="140"/>
      <c r="W89" s="140"/>
      <c r="X89" s="411" t="e">
        <f t="shared" si="30"/>
        <v>#DIV/0!</v>
      </c>
      <c r="Y89" s="248"/>
      <c r="Z89" s="39"/>
      <c r="AA89" s="39"/>
      <c r="AB89" s="440" t="e">
        <f t="shared" si="31"/>
        <v>#DIV/0!</v>
      </c>
      <c r="AC89" s="248"/>
      <c r="AD89" s="39"/>
      <c r="AE89" s="39"/>
      <c r="AF89" s="440" t="e">
        <f t="shared" si="32"/>
        <v>#DIV/0!</v>
      </c>
      <c r="AG89" s="248"/>
      <c r="AH89" s="140"/>
      <c r="AI89" s="140"/>
      <c r="AJ89" s="411" t="e">
        <f t="shared" si="33"/>
        <v>#DIV/0!</v>
      </c>
      <c r="AK89" s="248"/>
      <c r="AL89" s="39"/>
      <c r="AM89" s="39"/>
      <c r="AN89" s="440" t="e">
        <f t="shared" si="34"/>
        <v>#DIV/0!</v>
      </c>
      <c r="AO89" s="248"/>
      <c r="AP89" s="39"/>
      <c r="AQ89" s="39"/>
      <c r="AR89" s="102"/>
      <c r="AS89" s="248"/>
      <c r="AT89" s="39"/>
      <c r="AU89" s="39"/>
      <c r="AV89" s="102"/>
      <c r="AW89" s="248"/>
      <c r="AX89" s="39"/>
      <c r="AY89" s="39"/>
      <c r="AZ89" s="102"/>
      <c r="BA89" s="248"/>
      <c r="BB89" s="39"/>
      <c r="BC89" s="39"/>
      <c r="BD89" s="102"/>
      <c r="BE89" s="248"/>
      <c r="BF89" s="39"/>
      <c r="BG89" s="39"/>
      <c r="BH89" s="102"/>
      <c r="BI89" s="248"/>
      <c r="BJ89" s="39"/>
      <c r="BK89" s="39"/>
      <c r="BL89" s="102"/>
      <c r="BM89" s="248"/>
      <c r="BN89" s="39"/>
      <c r="BO89" s="39"/>
      <c r="BP89" s="102"/>
      <c r="BQ89" s="248"/>
      <c r="BR89" s="39"/>
      <c r="BS89" s="39"/>
      <c r="BT89" s="440" t="e">
        <f t="shared" si="42"/>
        <v>#DIV/0!</v>
      </c>
      <c r="BU89" s="248"/>
      <c r="BV89" s="39"/>
      <c r="BW89" s="39"/>
      <c r="BX89" s="440" t="e">
        <f t="shared" si="43"/>
        <v>#DIV/0!</v>
      </c>
      <c r="BY89" s="248"/>
      <c r="BZ89" s="39"/>
      <c r="CA89" s="39"/>
      <c r="CB89" s="440" t="e">
        <f t="shared" si="44"/>
        <v>#DIV/0!</v>
      </c>
      <c r="CC89" s="248">
        <v>7788</v>
      </c>
      <c r="CD89" s="39">
        <f>7788-60</f>
        <v>7728</v>
      </c>
      <c r="CE89" s="39">
        <v>7728</v>
      </c>
      <c r="CF89" s="102">
        <f t="shared" si="45"/>
        <v>100</v>
      </c>
      <c r="CG89" s="248"/>
      <c r="CH89" s="39"/>
      <c r="CI89" s="39"/>
      <c r="CJ89" s="440" t="e">
        <f t="shared" si="46"/>
        <v>#DIV/0!</v>
      </c>
      <c r="CK89" s="248"/>
      <c r="CL89" s="39"/>
      <c r="CM89" s="39"/>
      <c r="CN89" s="440" t="e">
        <f t="shared" si="47"/>
        <v>#DIV/0!</v>
      </c>
      <c r="CO89" s="248"/>
      <c r="CP89" s="39"/>
      <c r="CQ89" s="203"/>
      <c r="CR89" s="440" t="e">
        <f t="shared" si="48"/>
        <v>#DIV/0!</v>
      </c>
      <c r="CS89" s="282"/>
      <c r="CT89" s="102"/>
      <c r="CU89" s="102"/>
      <c r="CV89" s="440" t="e">
        <f t="shared" si="49"/>
        <v>#DIV/0!</v>
      </c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</row>
    <row r="90" spans="1:275" s="7" customFormat="1" ht="27" customHeight="1" x14ac:dyDescent="0.2">
      <c r="A90" s="388"/>
      <c r="B90" s="192" t="s">
        <v>74</v>
      </c>
      <c r="C90" s="9" t="s">
        <v>82</v>
      </c>
      <c r="D90" s="9" t="s">
        <v>23</v>
      </c>
      <c r="E90" s="9" t="s">
        <v>0</v>
      </c>
      <c r="F90" s="9" t="s">
        <v>307</v>
      </c>
      <c r="G90" s="9" t="s">
        <v>83</v>
      </c>
      <c r="H90" s="125" t="s">
        <v>4</v>
      </c>
      <c r="I90" s="165">
        <f t="shared" si="50"/>
        <v>186911</v>
      </c>
      <c r="J90" s="165">
        <f t="shared" si="53"/>
        <v>185471</v>
      </c>
      <c r="K90" s="305">
        <f t="shared" si="27"/>
        <v>185471</v>
      </c>
      <c r="L90" s="231">
        <f t="shared" si="52"/>
        <v>100</v>
      </c>
      <c r="M90" s="228"/>
      <c r="N90" s="140"/>
      <c r="O90" s="140"/>
      <c r="P90" s="411" t="e">
        <f t="shared" si="28"/>
        <v>#DIV/0!</v>
      </c>
      <c r="Q90" s="248"/>
      <c r="R90" s="39"/>
      <c r="S90" s="39"/>
      <c r="T90" s="435" t="e">
        <f t="shared" si="29"/>
        <v>#DIV/0!</v>
      </c>
      <c r="U90" s="248"/>
      <c r="V90" s="140"/>
      <c r="W90" s="140"/>
      <c r="X90" s="411" t="e">
        <f t="shared" si="30"/>
        <v>#DIV/0!</v>
      </c>
      <c r="Y90" s="248"/>
      <c r="Z90" s="39"/>
      <c r="AA90" s="39"/>
      <c r="AB90" s="440" t="e">
        <f t="shared" si="31"/>
        <v>#DIV/0!</v>
      </c>
      <c r="AC90" s="248"/>
      <c r="AD90" s="39"/>
      <c r="AE90" s="39"/>
      <c r="AF90" s="440" t="e">
        <f t="shared" si="32"/>
        <v>#DIV/0!</v>
      </c>
      <c r="AG90" s="248"/>
      <c r="AH90" s="140"/>
      <c r="AI90" s="140"/>
      <c r="AJ90" s="411" t="e">
        <f t="shared" si="33"/>
        <v>#DIV/0!</v>
      </c>
      <c r="AK90" s="248"/>
      <c r="AL90" s="39"/>
      <c r="AM90" s="39"/>
      <c r="AN90" s="440" t="e">
        <f t="shared" si="34"/>
        <v>#DIV/0!</v>
      </c>
      <c r="AO90" s="248"/>
      <c r="AP90" s="39"/>
      <c r="AQ90" s="39"/>
      <c r="AR90" s="102"/>
      <c r="AS90" s="248"/>
      <c r="AT90" s="39"/>
      <c r="AU90" s="39"/>
      <c r="AV90" s="102"/>
      <c r="AW90" s="248"/>
      <c r="AX90" s="39"/>
      <c r="AY90" s="39"/>
      <c r="AZ90" s="102"/>
      <c r="BA90" s="248"/>
      <c r="BB90" s="39"/>
      <c r="BC90" s="39"/>
      <c r="BD90" s="102"/>
      <c r="BE90" s="248"/>
      <c r="BF90" s="39"/>
      <c r="BG90" s="39"/>
      <c r="BH90" s="102"/>
      <c r="BI90" s="248"/>
      <c r="BJ90" s="39"/>
      <c r="BK90" s="39"/>
      <c r="BL90" s="102"/>
      <c r="BM90" s="248"/>
      <c r="BN90" s="39"/>
      <c r="BO90" s="39"/>
      <c r="BP90" s="102"/>
      <c r="BQ90" s="248"/>
      <c r="BR90" s="39"/>
      <c r="BS90" s="39"/>
      <c r="BT90" s="440" t="e">
        <f t="shared" si="42"/>
        <v>#DIV/0!</v>
      </c>
      <c r="BU90" s="248"/>
      <c r="BV90" s="39"/>
      <c r="BW90" s="39"/>
      <c r="BX90" s="440" t="e">
        <f t="shared" si="43"/>
        <v>#DIV/0!</v>
      </c>
      <c r="BY90" s="248"/>
      <c r="BZ90" s="39"/>
      <c r="CA90" s="39"/>
      <c r="CB90" s="440" t="e">
        <f t="shared" si="44"/>
        <v>#DIV/0!</v>
      </c>
      <c r="CC90" s="248">
        <v>186911</v>
      </c>
      <c r="CD90" s="39">
        <f>186911-1440</f>
        <v>185471</v>
      </c>
      <c r="CE90" s="39">
        <v>185471</v>
      </c>
      <c r="CF90" s="102">
        <f t="shared" si="45"/>
        <v>100</v>
      </c>
      <c r="CG90" s="248"/>
      <c r="CH90" s="39"/>
      <c r="CI90" s="39"/>
      <c r="CJ90" s="440" t="e">
        <f t="shared" si="46"/>
        <v>#DIV/0!</v>
      </c>
      <c r="CK90" s="248"/>
      <c r="CL90" s="39"/>
      <c r="CM90" s="39"/>
      <c r="CN90" s="440" t="e">
        <f t="shared" si="47"/>
        <v>#DIV/0!</v>
      </c>
      <c r="CO90" s="248"/>
      <c r="CP90" s="39"/>
      <c r="CQ90" s="203"/>
      <c r="CR90" s="440" t="e">
        <f t="shared" si="48"/>
        <v>#DIV/0!</v>
      </c>
      <c r="CS90" s="282"/>
      <c r="CT90" s="102"/>
      <c r="CU90" s="102"/>
      <c r="CV90" s="440" t="e">
        <f t="shared" si="49"/>
        <v>#DIV/0!</v>
      </c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</row>
    <row r="91" spans="1:275" s="7" customFormat="1" ht="27" customHeight="1" x14ac:dyDescent="0.2">
      <c r="A91" s="386" t="s">
        <v>284</v>
      </c>
      <c r="B91" s="192" t="s">
        <v>118</v>
      </c>
      <c r="C91" s="9" t="s">
        <v>82</v>
      </c>
      <c r="D91" s="9" t="s">
        <v>23</v>
      </c>
      <c r="E91" s="9" t="s">
        <v>10</v>
      </c>
      <c r="F91" s="9" t="s">
        <v>272</v>
      </c>
      <c r="G91" s="9" t="s">
        <v>5</v>
      </c>
      <c r="H91" s="125" t="s">
        <v>4</v>
      </c>
      <c r="I91" s="165">
        <f t="shared" si="50"/>
        <v>1827.8</v>
      </c>
      <c r="J91" s="165">
        <f t="shared" si="53"/>
        <v>2134.1</v>
      </c>
      <c r="K91" s="305">
        <f t="shared" si="27"/>
        <v>2134.1</v>
      </c>
      <c r="L91" s="231">
        <f t="shared" si="52"/>
        <v>100</v>
      </c>
      <c r="M91" s="228"/>
      <c r="N91" s="140">
        <v>306.2</v>
      </c>
      <c r="O91" s="140">
        <v>306.2</v>
      </c>
      <c r="P91" s="231">
        <f t="shared" si="28"/>
        <v>100</v>
      </c>
      <c r="Q91" s="248">
        <v>1039.8</v>
      </c>
      <c r="R91" s="39">
        <v>1039.9000000000001</v>
      </c>
      <c r="S91" s="39">
        <v>1039.9000000000001</v>
      </c>
      <c r="T91" s="203">
        <f t="shared" si="29"/>
        <v>100</v>
      </c>
      <c r="U91" s="248"/>
      <c r="V91" s="140"/>
      <c r="W91" s="140"/>
      <c r="X91" s="411" t="e">
        <f t="shared" si="30"/>
        <v>#DIV/0!</v>
      </c>
      <c r="Y91" s="248"/>
      <c r="Z91" s="39"/>
      <c r="AA91" s="39"/>
      <c r="AB91" s="440" t="e">
        <f t="shared" si="31"/>
        <v>#DIV/0!</v>
      </c>
      <c r="AC91" s="248"/>
      <c r="AD91" s="39"/>
      <c r="AE91" s="39"/>
      <c r="AF91" s="440" t="e">
        <f t="shared" si="32"/>
        <v>#DIV/0!</v>
      </c>
      <c r="AG91" s="248"/>
      <c r="AH91" s="140"/>
      <c r="AI91" s="140"/>
      <c r="AJ91" s="411" t="e">
        <f t="shared" si="33"/>
        <v>#DIV/0!</v>
      </c>
      <c r="AK91" s="248"/>
      <c r="AL91" s="39"/>
      <c r="AM91" s="39"/>
      <c r="AN91" s="440" t="e">
        <f t="shared" si="34"/>
        <v>#DIV/0!</v>
      </c>
      <c r="AO91" s="248"/>
      <c r="AP91" s="39"/>
      <c r="AQ91" s="39"/>
      <c r="AR91" s="102"/>
      <c r="AS91" s="248"/>
      <c r="AT91" s="39"/>
      <c r="AU91" s="39"/>
      <c r="AV91" s="102"/>
      <c r="AW91" s="248"/>
      <c r="AX91" s="39"/>
      <c r="AY91" s="39"/>
      <c r="AZ91" s="102"/>
      <c r="BA91" s="248"/>
      <c r="BB91" s="39"/>
      <c r="BC91" s="39"/>
      <c r="BD91" s="102"/>
      <c r="BE91" s="248"/>
      <c r="BF91" s="39"/>
      <c r="BG91" s="39"/>
      <c r="BH91" s="102"/>
      <c r="BI91" s="248"/>
      <c r="BJ91" s="39"/>
      <c r="BK91" s="39"/>
      <c r="BL91" s="102"/>
      <c r="BM91" s="248">
        <v>406.2</v>
      </c>
      <c r="BN91" s="39">
        <v>406.2</v>
      </c>
      <c r="BO91" s="39">
        <v>406.2</v>
      </c>
      <c r="BP91" s="102">
        <f t="shared" si="41"/>
        <v>100</v>
      </c>
      <c r="BQ91" s="248"/>
      <c r="BR91" s="39"/>
      <c r="BS91" s="39"/>
      <c r="BT91" s="440" t="e">
        <f t="shared" si="42"/>
        <v>#DIV/0!</v>
      </c>
      <c r="BU91" s="248">
        <v>381.8</v>
      </c>
      <c r="BV91" s="39">
        <v>381.8</v>
      </c>
      <c r="BW91" s="39">
        <v>381.8</v>
      </c>
      <c r="BX91" s="102">
        <f t="shared" si="43"/>
        <v>100</v>
      </c>
      <c r="BY91" s="248"/>
      <c r="BZ91" s="39"/>
      <c r="CA91" s="39"/>
      <c r="CB91" s="440" t="e">
        <f t="shared" si="44"/>
        <v>#DIV/0!</v>
      </c>
      <c r="CC91" s="248"/>
      <c r="CD91" s="39"/>
      <c r="CE91" s="39"/>
      <c r="CF91" s="440" t="e">
        <f t="shared" si="45"/>
        <v>#DIV/0!</v>
      </c>
      <c r="CG91" s="248"/>
      <c r="CH91" s="39"/>
      <c r="CI91" s="39"/>
      <c r="CJ91" s="440" t="e">
        <f t="shared" si="46"/>
        <v>#DIV/0!</v>
      </c>
      <c r="CK91" s="248"/>
      <c r="CL91" s="39"/>
      <c r="CM91" s="39"/>
      <c r="CN91" s="440" t="e">
        <f t="shared" si="47"/>
        <v>#DIV/0!</v>
      </c>
      <c r="CO91" s="248"/>
      <c r="CP91" s="39"/>
      <c r="CQ91" s="203"/>
      <c r="CR91" s="440" t="e">
        <f t="shared" si="48"/>
        <v>#DIV/0!</v>
      </c>
      <c r="CS91" s="282"/>
      <c r="CT91" s="102"/>
      <c r="CU91" s="102"/>
      <c r="CV91" s="440" t="e">
        <f t="shared" si="49"/>
        <v>#DIV/0!</v>
      </c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</row>
    <row r="92" spans="1:275" s="7" customFormat="1" ht="27" customHeight="1" x14ac:dyDescent="0.2">
      <c r="A92" s="388"/>
      <c r="B92" s="192" t="s">
        <v>74</v>
      </c>
      <c r="C92" s="9" t="s">
        <v>82</v>
      </c>
      <c r="D92" s="9" t="s">
        <v>23</v>
      </c>
      <c r="E92" s="9" t="s">
        <v>10</v>
      </c>
      <c r="F92" s="9" t="s">
        <v>272</v>
      </c>
      <c r="G92" s="9" t="s">
        <v>5</v>
      </c>
      <c r="H92" s="125" t="s">
        <v>4</v>
      </c>
      <c r="I92" s="165">
        <f t="shared" si="50"/>
        <v>7182</v>
      </c>
      <c r="J92" s="165">
        <f t="shared" si="53"/>
        <v>8027.6</v>
      </c>
      <c r="K92" s="305">
        <f t="shared" si="27"/>
        <v>8027.6</v>
      </c>
      <c r="L92" s="231">
        <f t="shared" si="52"/>
        <v>100</v>
      </c>
      <c r="M92" s="228">
        <v>306.2</v>
      </c>
      <c r="N92" s="140">
        <v>1151.8</v>
      </c>
      <c r="O92" s="140">
        <v>1151.8</v>
      </c>
      <c r="P92" s="231">
        <f t="shared" si="28"/>
        <v>100</v>
      </c>
      <c r="Q92" s="248">
        <v>3911.7</v>
      </c>
      <c r="R92" s="39">
        <v>3911.7</v>
      </c>
      <c r="S92" s="39">
        <v>3911.7</v>
      </c>
      <c r="T92" s="203">
        <f t="shared" si="29"/>
        <v>100</v>
      </c>
      <c r="U92" s="248"/>
      <c r="V92" s="140"/>
      <c r="W92" s="140"/>
      <c r="X92" s="411" t="e">
        <f t="shared" si="30"/>
        <v>#DIV/0!</v>
      </c>
      <c r="Y92" s="248"/>
      <c r="Z92" s="39"/>
      <c r="AA92" s="39"/>
      <c r="AB92" s="440" t="e">
        <f t="shared" si="31"/>
        <v>#DIV/0!</v>
      </c>
      <c r="AC92" s="248"/>
      <c r="AD92" s="39"/>
      <c r="AE92" s="39"/>
      <c r="AF92" s="440" t="e">
        <f t="shared" si="32"/>
        <v>#DIV/0!</v>
      </c>
      <c r="AG92" s="248"/>
      <c r="AH92" s="140"/>
      <c r="AI92" s="140"/>
      <c r="AJ92" s="411" t="e">
        <f t="shared" si="33"/>
        <v>#DIV/0!</v>
      </c>
      <c r="AK92" s="248"/>
      <c r="AL92" s="39"/>
      <c r="AM92" s="39"/>
      <c r="AN92" s="440" t="e">
        <f t="shared" si="34"/>
        <v>#DIV/0!</v>
      </c>
      <c r="AO92" s="248"/>
      <c r="AP92" s="39"/>
      <c r="AQ92" s="39"/>
      <c r="AR92" s="102"/>
      <c r="AS92" s="248"/>
      <c r="AT92" s="39"/>
      <c r="AU92" s="39"/>
      <c r="AV92" s="102"/>
      <c r="AW92" s="248"/>
      <c r="AX92" s="39"/>
      <c r="AY92" s="39"/>
      <c r="AZ92" s="102"/>
      <c r="BA92" s="248"/>
      <c r="BB92" s="39"/>
      <c r="BC92" s="39"/>
      <c r="BD92" s="102"/>
      <c r="BE92" s="248"/>
      <c r="BF92" s="39"/>
      <c r="BG92" s="39"/>
      <c r="BH92" s="102"/>
      <c r="BI92" s="248"/>
      <c r="BJ92" s="39"/>
      <c r="BK92" s="39"/>
      <c r="BL92" s="102"/>
      <c r="BM92" s="248">
        <v>1527.9</v>
      </c>
      <c r="BN92" s="39">
        <v>1527.9</v>
      </c>
      <c r="BO92" s="39">
        <v>1527.9</v>
      </c>
      <c r="BP92" s="102">
        <f t="shared" si="41"/>
        <v>100</v>
      </c>
      <c r="BQ92" s="248"/>
      <c r="BR92" s="39"/>
      <c r="BS92" s="39"/>
      <c r="BT92" s="440" t="e">
        <f t="shared" si="42"/>
        <v>#DIV/0!</v>
      </c>
      <c r="BU92" s="248">
        <v>1436.2</v>
      </c>
      <c r="BV92" s="39">
        <v>1436.2</v>
      </c>
      <c r="BW92" s="39">
        <v>1436.2</v>
      </c>
      <c r="BX92" s="102">
        <f t="shared" si="43"/>
        <v>100</v>
      </c>
      <c r="BY92" s="248"/>
      <c r="BZ92" s="39"/>
      <c r="CA92" s="39"/>
      <c r="CB92" s="440" t="e">
        <f t="shared" si="44"/>
        <v>#DIV/0!</v>
      </c>
      <c r="CC92" s="248"/>
      <c r="CD92" s="39"/>
      <c r="CE92" s="39"/>
      <c r="CF92" s="440" t="e">
        <f t="shared" si="45"/>
        <v>#DIV/0!</v>
      </c>
      <c r="CG92" s="248"/>
      <c r="CH92" s="39"/>
      <c r="CI92" s="39"/>
      <c r="CJ92" s="440" t="e">
        <f t="shared" si="46"/>
        <v>#DIV/0!</v>
      </c>
      <c r="CK92" s="248"/>
      <c r="CL92" s="39"/>
      <c r="CM92" s="39"/>
      <c r="CN92" s="440" t="e">
        <f t="shared" si="47"/>
        <v>#DIV/0!</v>
      </c>
      <c r="CO92" s="248"/>
      <c r="CP92" s="39"/>
      <c r="CQ92" s="203"/>
      <c r="CR92" s="440" t="e">
        <f t="shared" si="48"/>
        <v>#DIV/0!</v>
      </c>
      <c r="CS92" s="282"/>
      <c r="CT92" s="102"/>
      <c r="CU92" s="102"/>
      <c r="CV92" s="440" t="e">
        <f t="shared" si="49"/>
        <v>#DIV/0!</v>
      </c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</row>
    <row r="93" spans="1:275" s="7" customFormat="1" ht="41.25" customHeight="1" x14ac:dyDescent="0.2">
      <c r="A93" s="386" t="s">
        <v>285</v>
      </c>
      <c r="B93" s="192" t="s">
        <v>118</v>
      </c>
      <c r="C93" s="9" t="s">
        <v>82</v>
      </c>
      <c r="D93" s="9" t="s">
        <v>23</v>
      </c>
      <c r="E93" s="9" t="s">
        <v>10</v>
      </c>
      <c r="F93" s="9" t="s">
        <v>133</v>
      </c>
      <c r="G93" s="9" t="s">
        <v>5</v>
      </c>
      <c r="H93" s="125" t="s">
        <v>4</v>
      </c>
      <c r="I93" s="165">
        <f t="shared" si="50"/>
        <v>1151.8</v>
      </c>
      <c r="J93" s="165">
        <f t="shared" si="53"/>
        <v>389.2</v>
      </c>
      <c r="K93" s="305">
        <f t="shared" ref="K93:K154" si="54">O93+S93+W93+AA93+AE93+AI93+AM93+AQ93+AU93+AY93+BC93+BG93+BK93+BO93+BS93+BW93+CA93+CE93+CI93+CM93+CQ93+CU93</f>
        <v>0</v>
      </c>
      <c r="L93" s="231">
        <f t="shared" si="52"/>
        <v>0</v>
      </c>
      <c r="M93" s="228">
        <v>1151.8</v>
      </c>
      <c r="N93" s="140"/>
      <c r="O93" s="140"/>
      <c r="P93" s="411" t="e">
        <f t="shared" ref="P93:P153" si="55">O93/N93*100</f>
        <v>#DIV/0!</v>
      </c>
      <c r="Q93" s="248"/>
      <c r="R93" s="39"/>
      <c r="S93" s="39"/>
      <c r="T93" s="435" t="e">
        <f t="shared" ref="T93:T153" si="56">S93/R93*100</f>
        <v>#DIV/0!</v>
      </c>
      <c r="U93" s="248"/>
      <c r="V93" s="140"/>
      <c r="W93" s="140"/>
      <c r="X93" s="411" t="e">
        <f t="shared" ref="X93:X153" si="57">W93/V93*100</f>
        <v>#DIV/0!</v>
      </c>
      <c r="Y93" s="248"/>
      <c r="Z93" s="39"/>
      <c r="AA93" s="39"/>
      <c r="AB93" s="440" t="e">
        <f t="shared" ref="AB93:AB153" si="58">AA93/Z93*100</f>
        <v>#DIV/0!</v>
      </c>
      <c r="AC93" s="248"/>
      <c r="AD93" s="39"/>
      <c r="AE93" s="39"/>
      <c r="AF93" s="440" t="e">
        <f t="shared" ref="AF93:AF153" si="59">AE93/AD93*100</f>
        <v>#DIV/0!</v>
      </c>
      <c r="AG93" s="248"/>
      <c r="AH93" s="140"/>
      <c r="AI93" s="140"/>
      <c r="AJ93" s="411" t="e">
        <f t="shared" ref="AJ93:AJ153" si="60">AI93/AH93*100</f>
        <v>#DIV/0!</v>
      </c>
      <c r="AK93" s="248"/>
      <c r="AL93" s="39"/>
      <c r="AM93" s="39"/>
      <c r="AN93" s="440" t="e">
        <f t="shared" ref="AN93:AN153" si="61">AM93/AL93*100</f>
        <v>#DIV/0!</v>
      </c>
      <c r="AO93" s="248"/>
      <c r="AP93" s="39"/>
      <c r="AQ93" s="39"/>
      <c r="AR93" s="102"/>
      <c r="AS93" s="248"/>
      <c r="AT93" s="39"/>
      <c r="AU93" s="39"/>
      <c r="AV93" s="102"/>
      <c r="AW93" s="248"/>
      <c r="AX93" s="39"/>
      <c r="AY93" s="39"/>
      <c r="AZ93" s="102"/>
      <c r="BA93" s="248"/>
      <c r="BB93" s="39"/>
      <c r="BC93" s="39"/>
      <c r="BD93" s="102"/>
      <c r="BE93" s="248"/>
      <c r="BF93" s="39"/>
      <c r="BG93" s="39"/>
      <c r="BH93" s="102"/>
      <c r="BI93" s="248"/>
      <c r="BJ93" s="39"/>
      <c r="BK93" s="39"/>
      <c r="BL93" s="102"/>
      <c r="BM93" s="248"/>
      <c r="BN93" s="39"/>
      <c r="BO93" s="39"/>
      <c r="BP93" s="102"/>
      <c r="BQ93" s="248"/>
      <c r="BR93" s="39"/>
      <c r="BS93" s="39"/>
      <c r="BT93" s="440" t="e">
        <f t="shared" ref="BT93:BT153" si="62">BS93/BR93*100</f>
        <v>#DIV/0!</v>
      </c>
      <c r="BU93" s="248"/>
      <c r="BV93" s="39"/>
      <c r="BW93" s="39"/>
      <c r="BX93" s="440" t="e">
        <f t="shared" ref="BX93:BX153" si="63">BW93/BV93*100</f>
        <v>#DIV/0!</v>
      </c>
      <c r="BY93" s="248"/>
      <c r="BZ93" s="39"/>
      <c r="CA93" s="39"/>
      <c r="CB93" s="440" t="e">
        <f t="shared" ref="CB93:CB153" si="64">CA93/BZ93*100</f>
        <v>#DIV/0!</v>
      </c>
      <c r="CC93" s="248"/>
      <c r="CD93" s="39"/>
      <c r="CE93" s="39"/>
      <c r="CF93" s="440" t="e">
        <f t="shared" ref="CF93:CF153" si="65">CE93/CD93*100</f>
        <v>#DIV/0!</v>
      </c>
      <c r="CG93" s="248"/>
      <c r="CH93" s="39">
        <v>389.2</v>
      </c>
      <c r="CI93" s="39"/>
      <c r="CJ93" s="102">
        <f t="shared" ref="CJ93:CJ153" si="66">CI93/CH93*100</f>
        <v>0</v>
      </c>
      <c r="CK93" s="248"/>
      <c r="CL93" s="39"/>
      <c r="CM93" s="39"/>
      <c r="CN93" s="440" t="e">
        <f t="shared" ref="CN93:CN153" si="67">CM93/CL93*100</f>
        <v>#DIV/0!</v>
      </c>
      <c r="CO93" s="248"/>
      <c r="CP93" s="39"/>
      <c r="CQ93" s="203"/>
      <c r="CR93" s="440" t="e">
        <f t="shared" ref="CR93:CR153" si="68">CQ93/CP93*100</f>
        <v>#DIV/0!</v>
      </c>
      <c r="CS93" s="282"/>
      <c r="CT93" s="102"/>
      <c r="CU93" s="102"/>
      <c r="CV93" s="440" t="e">
        <f t="shared" ref="CV93:CV154" si="69">CU93/CT93*100</f>
        <v>#DIV/0!</v>
      </c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</row>
    <row r="94" spans="1:275" s="7" customFormat="1" ht="41.25" customHeight="1" x14ac:dyDescent="0.2">
      <c r="A94" s="388"/>
      <c r="B94" s="192" t="s">
        <v>74</v>
      </c>
      <c r="C94" s="9" t="s">
        <v>82</v>
      </c>
      <c r="D94" s="9" t="s">
        <v>23</v>
      </c>
      <c r="E94" s="9" t="s">
        <v>10</v>
      </c>
      <c r="F94" s="9" t="s">
        <v>133</v>
      </c>
      <c r="G94" s="9" t="s">
        <v>5</v>
      </c>
      <c r="H94" s="125" t="s">
        <v>4</v>
      </c>
      <c r="I94" s="165">
        <f t="shared" ref="I94:J155" si="70">M94+Q94+U94+Y94+AC94+AG94+AK94+AO94+AS94+AW94+BA94+BE94+BI94+BM94+BQ94+BU94+BY94+CC94+CG94+CK94+CO94+CS94</f>
        <v>0</v>
      </c>
      <c r="J94" s="165">
        <f t="shared" si="53"/>
        <v>1464.1</v>
      </c>
      <c r="K94" s="305">
        <f t="shared" si="54"/>
        <v>0</v>
      </c>
      <c r="L94" s="231">
        <f t="shared" si="52"/>
        <v>0</v>
      </c>
      <c r="M94" s="228"/>
      <c r="N94" s="140"/>
      <c r="O94" s="140"/>
      <c r="P94" s="411" t="e">
        <f t="shared" si="55"/>
        <v>#DIV/0!</v>
      </c>
      <c r="Q94" s="248"/>
      <c r="R94" s="39"/>
      <c r="S94" s="39"/>
      <c r="T94" s="435" t="e">
        <f t="shared" si="56"/>
        <v>#DIV/0!</v>
      </c>
      <c r="U94" s="248"/>
      <c r="V94" s="140"/>
      <c r="W94" s="140"/>
      <c r="X94" s="411" t="e">
        <f t="shared" si="57"/>
        <v>#DIV/0!</v>
      </c>
      <c r="Y94" s="248"/>
      <c r="Z94" s="39"/>
      <c r="AA94" s="39"/>
      <c r="AB94" s="440" t="e">
        <f t="shared" si="58"/>
        <v>#DIV/0!</v>
      </c>
      <c r="AC94" s="248"/>
      <c r="AD94" s="39"/>
      <c r="AE94" s="39"/>
      <c r="AF94" s="440" t="e">
        <f t="shared" si="59"/>
        <v>#DIV/0!</v>
      </c>
      <c r="AG94" s="248"/>
      <c r="AH94" s="140"/>
      <c r="AI94" s="140"/>
      <c r="AJ94" s="411" t="e">
        <f t="shared" si="60"/>
        <v>#DIV/0!</v>
      </c>
      <c r="AK94" s="248"/>
      <c r="AL94" s="39"/>
      <c r="AM94" s="39"/>
      <c r="AN94" s="440" t="e">
        <f t="shared" si="61"/>
        <v>#DIV/0!</v>
      </c>
      <c r="AO94" s="248"/>
      <c r="AP94" s="39"/>
      <c r="AQ94" s="39"/>
      <c r="AR94" s="102"/>
      <c r="AS94" s="248"/>
      <c r="AT94" s="39"/>
      <c r="AU94" s="39"/>
      <c r="AV94" s="102"/>
      <c r="AW94" s="248"/>
      <c r="AX94" s="39"/>
      <c r="AY94" s="39"/>
      <c r="AZ94" s="102"/>
      <c r="BA94" s="248"/>
      <c r="BB94" s="39"/>
      <c r="BC94" s="39"/>
      <c r="BD94" s="102"/>
      <c r="BE94" s="248"/>
      <c r="BF94" s="39"/>
      <c r="BG94" s="39"/>
      <c r="BH94" s="102"/>
      <c r="BI94" s="248"/>
      <c r="BJ94" s="39"/>
      <c r="BK94" s="39"/>
      <c r="BL94" s="102"/>
      <c r="BM94" s="248"/>
      <c r="BN94" s="39"/>
      <c r="BO94" s="39"/>
      <c r="BP94" s="102"/>
      <c r="BQ94" s="248"/>
      <c r="BR94" s="39"/>
      <c r="BS94" s="39"/>
      <c r="BT94" s="440" t="e">
        <f t="shared" si="62"/>
        <v>#DIV/0!</v>
      </c>
      <c r="BU94" s="248"/>
      <c r="BV94" s="39"/>
      <c r="BW94" s="39"/>
      <c r="BX94" s="440" t="e">
        <f t="shared" si="63"/>
        <v>#DIV/0!</v>
      </c>
      <c r="BY94" s="248"/>
      <c r="BZ94" s="39"/>
      <c r="CA94" s="39"/>
      <c r="CB94" s="440" t="e">
        <f t="shared" si="64"/>
        <v>#DIV/0!</v>
      </c>
      <c r="CC94" s="248"/>
      <c r="CD94" s="39"/>
      <c r="CE94" s="39"/>
      <c r="CF94" s="440" t="e">
        <f t="shared" si="65"/>
        <v>#DIV/0!</v>
      </c>
      <c r="CG94" s="248"/>
      <c r="CH94" s="39">
        <v>1464.1</v>
      </c>
      <c r="CI94" s="39"/>
      <c r="CJ94" s="102">
        <f t="shared" si="66"/>
        <v>0</v>
      </c>
      <c r="CK94" s="248"/>
      <c r="CL94" s="39"/>
      <c r="CM94" s="39"/>
      <c r="CN94" s="440" t="e">
        <f t="shared" si="67"/>
        <v>#DIV/0!</v>
      </c>
      <c r="CO94" s="248"/>
      <c r="CP94" s="39"/>
      <c r="CQ94" s="203"/>
      <c r="CR94" s="440" t="e">
        <f t="shared" si="68"/>
        <v>#DIV/0!</v>
      </c>
      <c r="CS94" s="282"/>
      <c r="CT94" s="102"/>
      <c r="CU94" s="102"/>
      <c r="CV94" s="440" t="e">
        <f t="shared" si="69"/>
        <v>#DIV/0!</v>
      </c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</row>
    <row r="95" spans="1:275" s="7" customFormat="1" ht="42.75" customHeight="1" x14ac:dyDescent="0.2">
      <c r="A95" s="74" t="s">
        <v>285</v>
      </c>
      <c r="B95" s="192" t="s">
        <v>118</v>
      </c>
      <c r="C95" s="9" t="s">
        <v>82</v>
      </c>
      <c r="D95" s="9" t="s">
        <v>23</v>
      </c>
      <c r="E95" s="9" t="s">
        <v>10</v>
      </c>
      <c r="F95" s="9" t="s">
        <v>273</v>
      </c>
      <c r="G95" s="9" t="s">
        <v>5</v>
      </c>
      <c r="H95" s="125" t="s">
        <v>4</v>
      </c>
      <c r="I95" s="165">
        <f t="shared" si="70"/>
        <v>438</v>
      </c>
      <c r="J95" s="165">
        <f t="shared" si="53"/>
        <v>438</v>
      </c>
      <c r="K95" s="305">
        <f t="shared" si="54"/>
        <v>438</v>
      </c>
      <c r="L95" s="231">
        <f t="shared" si="52"/>
        <v>100</v>
      </c>
      <c r="M95" s="228"/>
      <c r="N95" s="140"/>
      <c r="O95" s="140"/>
      <c r="P95" s="411" t="e">
        <f t="shared" si="55"/>
        <v>#DIV/0!</v>
      </c>
      <c r="Q95" s="248">
        <v>438</v>
      </c>
      <c r="R95" s="39">
        <v>438</v>
      </c>
      <c r="S95" s="39">
        <v>438</v>
      </c>
      <c r="T95" s="203">
        <f t="shared" si="56"/>
        <v>100</v>
      </c>
      <c r="U95" s="248"/>
      <c r="V95" s="140"/>
      <c r="W95" s="140"/>
      <c r="X95" s="411" t="e">
        <f t="shared" si="57"/>
        <v>#DIV/0!</v>
      </c>
      <c r="Y95" s="248"/>
      <c r="Z95" s="39"/>
      <c r="AA95" s="39"/>
      <c r="AB95" s="440" t="e">
        <f t="shared" si="58"/>
        <v>#DIV/0!</v>
      </c>
      <c r="AC95" s="248"/>
      <c r="AD95" s="39"/>
      <c r="AE95" s="39"/>
      <c r="AF95" s="440" t="e">
        <f t="shared" si="59"/>
        <v>#DIV/0!</v>
      </c>
      <c r="AG95" s="248"/>
      <c r="AH95" s="140"/>
      <c r="AI95" s="140"/>
      <c r="AJ95" s="411" t="e">
        <f t="shared" si="60"/>
        <v>#DIV/0!</v>
      </c>
      <c r="AK95" s="248"/>
      <c r="AL95" s="39"/>
      <c r="AM95" s="39"/>
      <c r="AN95" s="440" t="e">
        <f t="shared" si="61"/>
        <v>#DIV/0!</v>
      </c>
      <c r="AO95" s="248"/>
      <c r="AP95" s="39"/>
      <c r="AQ95" s="39"/>
      <c r="AR95" s="102"/>
      <c r="AS95" s="248"/>
      <c r="AT95" s="39"/>
      <c r="AU95" s="39"/>
      <c r="AV95" s="102"/>
      <c r="AW95" s="248"/>
      <c r="AX95" s="39"/>
      <c r="AY95" s="39"/>
      <c r="AZ95" s="102"/>
      <c r="BA95" s="248"/>
      <c r="BB95" s="39"/>
      <c r="BC95" s="39"/>
      <c r="BD95" s="102"/>
      <c r="BE95" s="248"/>
      <c r="BF95" s="39"/>
      <c r="BG95" s="39"/>
      <c r="BH95" s="102"/>
      <c r="BI95" s="248"/>
      <c r="BJ95" s="39"/>
      <c r="BK95" s="39"/>
      <c r="BL95" s="102"/>
      <c r="BM95" s="248"/>
      <c r="BN95" s="39"/>
      <c r="BO95" s="39"/>
      <c r="BP95" s="102"/>
      <c r="BQ95" s="248"/>
      <c r="BR95" s="39"/>
      <c r="BS95" s="39"/>
      <c r="BT95" s="440" t="e">
        <f t="shared" si="62"/>
        <v>#DIV/0!</v>
      </c>
      <c r="BU95" s="248"/>
      <c r="BV95" s="39"/>
      <c r="BW95" s="39"/>
      <c r="BX95" s="440" t="e">
        <f t="shared" si="63"/>
        <v>#DIV/0!</v>
      </c>
      <c r="BY95" s="248"/>
      <c r="BZ95" s="39"/>
      <c r="CA95" s="39"/>
      <c r="CB95" s="440" t="e">
        <f t="shared" si="64"/>
        <v>#DIV/0!</v>
      </c>
      <c r="CC95" s="248"/>
      <c r="CD95" s="39"/>
      <c r="CE95" s="39"/>
      <c r="CF95" s="440" t="e">
        <f t="shared" si="65"/>
        <v>#DIV/0!</v>
      </c>
      <c r="CG95" s="248"/>
      <c r="CH95" s="39"/>
      <c r="CI95" s="39"/>
      <c r="CJ95" s="440" t="e">
        <f t="shared" si="66"/>
        <v>#DIV/0!</v>
      </c>
      <c r="CK95" s="248"/>
      <c r="CL95" s="39"/>
      <c r="CM95" s="39"/>
      <c r="CN95" s="440" t="e">
        <f t="shared" si="67"/>
        <v>#DIV/0!</v>
      </c>
      <c r="CO95" s="248"/>
      <c r="CP95" s="39"/>
      <c r="CQ95" s="203"/>
      <c r="CR95" s="440" t="e">
        <f t="shared" si="68"/>
        <v>#DIV/0!</v>
      </c>
      <c r="CS95" s="282"/>
      <c r="CT95" s="102"/>
      <c r="CU95" s="102"/>
      <c r="CV95" s="440" t="e">
        <f t="shared" si="69"/>
        <v>#DIV/0!</v>
      </c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</row>
    <row r="96" spans="1:275" s="7" customFormat="1" ht="60" customHeight="1" x14ac:dyDescent="0.2">
      <c r="A96" s="74" t="s">
        <v>286</v>
      </c>
      <c r="B96" s="192" t="s">
        <v>118</v>
      </c>
      <c r="C96" s="9" t="s">
        <v>82</v>
      </c>
      <c r="D96" s="9" t="s">
        <v>23</v>
      </c>
      <c r="E96" s="9" t="s">
        <v>10</v>
      </c>
      <c r="F96" s="9" t="s">
        <v>193</v>
      </c>
      <c r="G96" s="9" t="s">
        <v>83</v>
      </c>
      <c r="H96" s="125" t="s">
        <v>4</v>
      </c>
      <c r="I96" s="165">
        <f t="shared" si="70"/>
        <v>37826</v>
      </c>
      <c r="J96" s="165">
        <f t="shared" si="53"/>
        <v>57018</v>
      </c>
      <c r="K96" s="305">
        <f t="shared" si="54"/>
        <v>28004</v>
      </c>
      <c r="L96" s="231">
        <f t="shared" si="52"/>
        <v>49.11</v>
      </c>
      <c r="M96" s="228"/>
      <c r="N96" s="140"/>
      <c r="O96" s="140"/>
      <c r="P96" s="411" t="e">
        <f t="shared" si="55"/>
        <v>#DIV/0!</v>
      </c>
      <c r="Q96" s="248"/>
      <c r="R96" s="39"/>
      <c r="S96" s="39"/>
      <c r="T96" s="435" t="e">
        <f t="shared" si="56"/>
        <v>#DIV/0!</v>
      </c>
      <c r="U96" s="248"/>
      <c r="V96" s="140"/>
      <c r="W96" s="140"/>
      <c r="X96" s="411" t="e">
        <f t="shared" si="57"/>
        <v>#DIV/0!</v>
      </c>
      <c r="Y96" s="248"/>
      <c r="Z96" s="39"/>
      <c r="AA96" s="39"/>
      <c r="AB96" s="440" t="e">
        <f t="shared" si="58"/>
        <v>#DIV/0!</v>
      </c>
      <c r="AC96" s="248">
        <v>19826</v>
      </c>
      <c r="AD96" s="39">
        <f>19826-400+28364-16242</f>
        <v>31548</v>
      </c>
      <c r="AE96" s="39">
        <v>18112</v>
      </c>
      <c r="AF96" s="102">
        <f t="shared" si="59"/>
        <v>57.41</v>
      </c>
      <c r="AG96" s="248"/>
      <c r="AH96" s="140"/>
      <c r="AI96" s="140"/>
      <c r="AJ96" s="411" t="e">
        <f t="shared" si="60"/>
        <v>#DIV/0!</v>
      </c>
      <c r="AK96" s="248"/>
      <c r="AL96" s="39"/>
      <c r="AM96" s="39"/>
      <c r="AN96" s="440" t="e">
        <f t="shared" si="61"/>
        <v>#DIV/0!</v>
      </c>
      <c r="AO96" s="248"/>
      <c r="AP96" s="39"/>
      <c r="AQ96" s="39"/>
      <c r="AR96" s="102"/>
      <c r="AS96" s="248"/>
      <c r="AT96" s="39"/>
      <c r="AU96" s="39"/>
      <c r="AV96" s="102"/>
      <c r="AW96" s="248"/>
      <c r="AX96" s="39"/>
      <c r="AY96" s="39"/>
      <c r="AZ96" s="102"/>
      <c r="BA96" s="248"/>
      <c r="BB96" s="39">
        <v>7470</v>
      </c>
      <c r="BC96" s="39">
        <v>7470</v>
      </c>
      <c r="BD96" s="102">
        <f t="shared" ref="BD93:BD153" si="71">BC96/BB96*100</f>
        <v>100</v>
      </c>
      <c r="BE96" s="248"/>
      <c r="BF96" s="39"/>
      <c r="BG96" s="39"/>
      <c r="BH96" s="102"/>
      <c r="BI96" s="248"/>
      <c r="BJ96" s="39"/>
      <c r="BK96" s="39"/>
      <c r="BL96" s="102"/>
      <c r="BM96" s="248"/>
      <c r="BN96" s="39"/>
      <c r="BO96" s="39"/>
      <c r="BP96" s="102"/>
      <c r="BQ96" s="248"/>
      <c r="BR96" s="39"/>
      <c r="BS96" s="39"/>
      <c r="BT96" s="440" t="e">
        <f t="shared" si="62"/>
        <v>#DIV/0!</v>
      </c>
      <c r="BU96" s="248"/>
      <c r="BV96" s="39"/>
      <c r="BW96" s="39"/>
      <c r="BX96" s="440" t="e">
        <f t="shared" si="63"/>
        <v>#DIV/0!</v>
      </c>
      <c r="BY96" s="248"/>
      <c r="BZ96" s="39"/>
      <c r="CA96" s="39"/>
      <c r="CB96" s="440" t="e">
        <f t="shared" si="64"/>
        <v>#DIV/0!</v>
      </c>
      <c r="CC96" s="248"/>
      <c r="CD96" s="39"/>
      <c r="CE96" s="39"/>
      <c r="CF96" s="440" t="e">
        <f t="shared" si="65"/>
        <v>#DIV/0!</v>
      </c>
      <c r="CG96" s="248"/>
      <c r="CH96" s="39"/>
      <c r="CI96" s="39"/>
      <c r="CJ96" s="440" t="e">
        <f t="shared" si="66"/>
        <v>#DIV/0!</v>
      </c>
      <c r="CK96" s="248"/>
      <c r="CL96" s="39"/>
      <c r="CM96" s="39"/>
      <c r="CN96" s="440" t="e">
        <f t="shared" si="67"/>
        <v>#DIV/0!</v>
      </c>
      <c r="CO96" s="248">
        <v>18000</v>
      </c>
      <c r="CP96" s="39">
        <v>18000</v>
      </c>
      <c r="CQ96" s="203">
        <v>2422</v>
      </c>
      <c r="CR96" s="102">
        <f t="shared" si="68"/>
        <v>13.46</v>
      </c>
      <c r="CS96" s="282"/>
      <c r="CT96" s="102"/>
      <c r="CU96" s="102"/>
      <c r="CV96" s="440" t="e">
        <f t="shared" si="69"/>
        <v>#DIV/0!</v>
      </c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</row>
    <row r="97" spans="1:275" s="7" customFormat="1" ht="61.5" customHeight="1" x14ac:dyDescent="0.2">
      <c r="A97" s="74" t="s">
        <v>286</v>
      </c>
      <c r="B97" s="192" t="s">
        <v>118</v>
      </c>
      <c r="C97" s="9" t="s">
        <v>82</v>
      </c>
      <c r="D97" s="9" t="s">
        <v>23</v>
      </c>
      <c r="E97" s="9" t="s">
        <v>10</v>
      </c>
      <c r="F97" s="9" t="s">
        <v>192</v>
      </c>
      <c r="G97" s="9" t="s">
        <v>5</v>
      </c>
      <c r="H97" s="125" t="s">
        <v>4</v>
      </c>
      <c r="I97" s="165">
        <f t="shared" si="70"/>
        <v>756095</v>
      </c>
      <c r="J97" s="165">
        <f t="shared" si="53"/>
        <v>1177612</v>
      </c>
      <c r="K97" s="305">
        <f t="shared" si="54"/>
        <v>1168790</v>
      </c>
      <c r="L97" s="231">
        <f t="shared" si="52"/>
        <v>99.25</v>
      </c>
      <c r="M97" s="228"/>
      <c r="N97" s="140">
        <v>122046</v>
      </c>
      <c r="O97" s="140">
        <v>121598</v>
      </c>
      <c r="P97" s="231">
        <f t="shared" si="55"/>
        <v>99.63</v>
      </c>
      <c r="Q97" s="248">
        <v>97644</v>
      </c>
      <c r="R97" s="39">
        <f>97644+18465</f>
        <v>116109</v>
      </c>
      <c r="S97" s="39">
        <v>116106</v>
      </c>
      <c r="T97" s="203">
        <f t="shared" si="56"/>
        <v>100</v>
      </c>
      <c r="U97" s="248">
        <v>41902</v>
      </c>
      <c r="V97" s="140">
        <f>41902+27935</f>
        <v>69837</v>
      </c>
      <c r="W97" s="140">
        <v>69837</v>
      </c>
      <c r="X97" s="231">
        <f t="shared" si="57"/>
        <v>100</v>
      </c>
      <c r="Y97" s="248"/>
      <c r="Z97" s="39">
        <v>7929</v>
      </c>
      <c r="AA97" s="39">
        <v>7929</v>
      </c>
      <c r="AB97" s="102">
        <f t="shared" si="58"/>
        <v>100</v>
      </c>
      <c r="AC97" s="248">
        <v>28364</v>
      </c>
      <c r="AD97" s="39">
        <v>0</v>
      </c>
      <c r="AE97" s="39"/>
      <c r="AF97" s="440" t="e">
        <f t="shared" si="59"/>
        <v>#DIV/0!</v>
      </c>
      <c r="AG97" s="248">
        <v>33209</v>
      </c>
      <c r="AH97" s="140">
        <f>33209+31482</f>
        <v>64691</v>
      </c>
      <c r="AI97" s="140">
        <v>63998</v>
      </c>
      <c r="AJ97" s="231">
        <f t="shared" si="60"/>
        <v>98.93</v>
      </c>
      <c r="AK97" s="248"/>
      <c r="AL97" s="39"/>
      <c r="AM97" s="39"/>
      <c r="AN97" s="440" t="e">
        <f t="shared" si="61"/>
        <v>#DIV/0!</v>
      </c>
      <c r="AO97" s="248"/>
      <c r="AP97" s="39"/>
      <c r="AQ97" s="39"/>
      <c r="AR97" s="102"/>
      <c r="AS97" s="248"/>
      <c r="AT97" s="39">
        <f>18000+9000</f>
        <v>27000</v>
      </c>
      <c r="AU97" s="39">
        <v>27000</v>
      </c>
      <c r="AV97" s="102">
        <f t="shared" ref="AV93:AV153" si="72">AU97/AT97*100</f>
        <v>100</v>
      </c>
      <c r="AW97" s="248">
        <v>11018</v>
      </c>
      <c r="AX97" s="39">
        <v>11018</v>
      </c>
      <c r="AY97" s="39">
        <v>10966</v>
      </c>
      <c r="AZ97" s="102">
        <f t="shared" ref="AZ93:AZ153" si="73">AY97/AX97*100</f>
        <v>99.53</v>
      </c>
      <c r="BA97" s="248">
        <v>66500</v>
      </c>
      <c r="BB97" s="39">
        <f>66500+4725</f>
        <v>71225</v>
      </c>
      <c r="BC97" s="39">
        <v>71225</v>
      </c>
      <c r="BD97" s="102">
        <f t="shared" si="71"/>
        <v>100</v>
      </c>
      <c r="BE97" s="248"/>
      <c r="BF97" s="39">
        <f>8199+13500</f>
        <v>21699</v>
      </c>
      <c r="BG97" s="39">
        <v>21699</v>
      </c>
      <c r="BH97" s="102">
        <f t="shared" ref="BH93:BH153" si="74">BG97/BF97*100</f>
        <v>100</v>
      </c>
      <c r="BI97" s="248">
        <v>33565</v>
      </c>
      <c r="BJ97" s="39">
        <f>33565+18000+13500</f>
        <v>65065</v>
      </c>
      <c r="BK97" s="39">
        <v>65065</v>
      </c>
      <c r="BL97" s="102">
        <f t="shared" ref="BL93:BL153" si="75">BK97/BJ97*100</f>
        <v>100</v>
      </c>
      <c r="BM97" s="248">
        <v>57969</v>
      </c>
      <c r="BN97" s="39">
        <f>57969-983+2700</f>
        <v>59686</v>
      </c>
      <c r="BO97" s="39">
        <v>55842</v>
      </c>
      <c r="BP97" s="102">
        <f t="shared" ref="BP93:BP153" si="76">BO97/BN97*100</f>
        <v>93.56</v>
      </c>
      <c r="BQ97" s="248"/>
      <c r="BR97" s="39"/>
      <c r="BS97" s="39"/>
      <c r="BT97" s="440" t="e">
        <f t="shared" si="62"/>
        <v>#DIV/0!</v>
      </c>
      <c r="BU97" s="248">
        <v>8132</v>
      </c>
      <c r="BV97" s="39">
        <f>8132+13252</f>
        <v>21384</v>
      </c>
      <c r="BW97" s="39">
        <v>21384</v>
      </c>
      <c r="BX97" s="102">
        <f t="shared" si="63"/>
        <v>100</v>
      </c>
      <c r="BY97" s="248">
        <v>24419</v>
      </c>
      <c r="BZ97" s="39">
        <f>31742+10620+3150</f>
        <v>45512</v>
      </c>
      <c r="CA97" s="39">
        <v>45512</v>
      </c>
      <c r="CB97" s="102">
        <f t="shared" si="64"/>
        <v>100</v>
      </c>
      <c r="CC97" s="248"/>
      <c r="CD97" s="39">
        <f>105377-67086+22000</f>
        <v>60291</v>
      </c>
      <c r="CE97" s="39">
        <v>60291</v>
      </c>
      <c r="CF97" s="102">
        <f t="shared" si="65"/>
        <v>100</v>
      </c>
      <c r="CG97" s="248">
        <v>40167</v>
      </c>
      <c r="CH97" s="39">
        <f>40167+37720</f>
        <v>77887</v>
      </c>
      <c r="CI97" s="39">
        <v>77887</v>
      </c>
      <c r="CJ97" s="102">
        <f t="shared" si="66"/>
        <v>100</v>
      </c>
      <c r="CK97" s="248">
        <v>216471</v>
      </c>
      <c r="CL97" s="39">
        <f>216471-340+10201+15971-2805</f>
        <v>239498</v>
      </c>
      <c r="CM97" s="39">
        <v>235864</v>
      </c>
      <c r="CN97" s="102">
        <f t="shared" si="67"/>
        <v>98.48</v>
      </c>
      <c r="CO97" s="248">
        <v>65873</v>
      </c>
      <c r="CP97" s="39">
        <v>65873</v>
      </c>
      <c r="CQ97" s="203">
        <v>65873</v>
      </c>
      <c r="CR97" s="102">
        <f t="shared" si="68"/>
        <v>100</v>
      </c>
      <c r="CS97" s="282">
        <v>30862</v>
      </c>
      <c r="CT97" s="102">
        <v>30862</v>
      </c>
      <c r="CU97" s="102">
        <v>30714</v>
      </c>
      <c r="CV97" s="102">
        <f t="shared" si="69"/>
        <v>99.52</v>
      </c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</row>
    <row r="98" spans="1:275" s="7" customFormat="1" ht="52.5" customHeight="1" x14ac:dyDescent="0.2">
      <c r="A98" s="74" t="s">
        <v>287</v>
      </c>
      <c r="B98" s="192" t="s">
        <v>118</v>
      </c>
      <c r="C98" s="9" t="s">
        <v>82</v>
      </c>
      <c r="D98" s="9" t="s">
        <v>23</v>
      </c>
      <c r="E98" s="9" t="s">
        <v>11</v>
      </c>
      <c r="F98" s="9" t="s">
        <v>274</v>
      </c>
      <c r="G98" s="9" t="s">
        <v>83</v>
      </c>
      <c r="H98" s="125" t="s">
        <v>4</v>
      </c>
      <c r="I98" s="165">
        <f t="shared" si="70"/>
        <v>138253</v>
      </c>
      <c r="J98" s="165">
        <f t="shared" si="53"/>
        <v>16207</v>
      </c>
      <c r="K98" s="305">
        <f t="shared" si="54"/>
        <v>16207</v>
      </c>
      <c r="L98" s="231">
        <f t="shared" si="52"/>
        <v>100</v>
      </c>
      <c r="M98" s="228">
        <v>122046</v>
      </c>
      <c r="N98" s="140"/>
      <c r="O98" s="140"/>
      <c r="P98" s="411" t="e">
        <f t="shared" si="55"/>
        <v>#DIV/0!</v>
      </c>
      <c r="Q98" s="248"/>
      <c r="R98" s="39"/>
      <c r="S98" s="39"/>
      <c r="T98" s="435" t="e">
        <f t="shared" si="56"/>
        <v>#DIV/0!</v>
      </c>
      <c r="U98" s="248"/>
      <c r="V98" s="140"/>
      <c r="W98" s="140"/>
      <c r="X98" s="411" t="e">
        <f t="shared" si="57"/>
        <v>#DIV/0!</v>
      </c>
      <c r="Y98" s="248"/>
      <c r="Z98" s="39"/>
      <c r="AA98" s="39"/>
      <c r="AB98" s="440" t="e">
        <f t="shared" si="58"/>
        <v>#DIV/0!</v>
      </c>
      <c r="AC98" s="248"/>
      <c r="AD98" s="39"/>
      <c r="AE98" s="39"/>
      <c r="AF98" s="440" t="e">
        <f t="shared" si="59"/>
        <v>#DIV/0!</v>
      </c>
      <c r="AG98" s="248"/>
      <c r="AH98" s="140"/>
      <c r="AI98" s="140"/>
      <c r="AJ98" s="411" t="e">
        <f t="shared" si="60"/>
        <v>#DIV/0!</v>
      </c>
      <c r="AK98" s="248"/>
      <c r="AL98" s="39"/>
      <c r="AM98" s="39"/>
      <c r="AN98" s="440" t="e">
        <f t="shared" si="61"/>
        <v>#DIV/0!</v>
      </c>
      <c r="AO98" s="248"/>
      <c r="AP98" s="39"/>
      <c r="AQ98" s="39"/>
      <c r="AR98" s="102"/>
      <c r="AS98" s="248"/>
      <c r="AT98" s="39"/>
      <c r="AU98" s="39"/>
      <c r="AV98" s="102"/>
      <c r="AW98" s="248"/>
      <c r="AX98" s="39"/>
      <c r="AY98" s="39"/>
      <c r="AZ98" s="102"/>
      <c r="BA98" s="248"/>
      <c r="BB98" s="39"/>
      <c r="BC98" s="39"/>
      <c r="BD98" s="102"/>
      <c r="BE98" s="248"/>
      <c r="BF98" s="39"/>
      <c r="BG98" s="39"/>
      <c r="BH98" s="102"/>
      <c r="BI98" s="248"/>
      <c r="BJ98" s="39"/>
      <c r="BK98" s="39"/>
      <c r="BL98" s="102"/>
      <c r="BM98" s="248"/>
      <c r="BN98" s="39"/>
      <c r="BO98" s="39"/>
      <c r="BP98" s="102"/>
      <c r="BQ98" s="248"/>
      <c r="BR98" s="39"/>
      <c r="BS98" s="39"/>
      <c r="BT98" s="440" t="e">
        <f t="shared" si="62"/>
        <v>#DIV/0!</v>
      </c>
      <c r="BU98" s="248"/>
      <c r="BV98" s="39"/>
      <c r="BW98" s="39"/>
      <c r="BX98" s="440" t="e">
        <f t="shared" si="63"/>
        <v>#DIV/0!</v>
      </c>
      <c r="BY98" s="248"/>
      <c r="BZ98" s="39"/>
      <c r="CA98" s="39"/>
      <c r="CB98" s="440" t="e">
        <f t="shared" si="64"/>
        <v>#DIV/0!</v>
      </c>
      <c r="CC98" s="248"/>
      <c r="CD98" s="39"/>
      <c r="CE98" s="39"/>
      <c r="CF98" s="440" t="e">
        <f t="shared" si="65"/>
        <v>#DIV/0!</v>
      </c>
      <c r="CG98" s="248"/>
      <c r="CH98" s="39"/>
      <c r="CI98" s="39"/>
      <c r="CJ98" s="440" t="e">
        <f t="shared" si="66"/>
        <v>#DIV/0!</v>
      </c>
      <c r="CK98" s="248">
        <v>16207</v>
      </c>
      <c r="CL98" s="39">
        <v>16207</v>
      </c>
      <c r="CM98" s="39">
        <v>16207</v>
      </c>
      <c r="CN98" s="102">
        <f t="shared" si="67"/>
        <v>100</v>
      </c>
      <c r="CO98" s="248"/>
      <c r="CP98" s="39"/>
      <c r="CQ98" s="203"/>
      <c r="CR98" s="440" t="e">
        <f t="shared" si="68"/>
        <v>#DIV/0!</v>
      </c>
      <c r="CS98" s="282"/>
      <c r="CT98" s="102"/>
      <c r="CU98" s="102"/>
      <c r="CV98" s="440" t="e">
        <f t="shared" si="69"/>
        <v>#DIV/0!</v>
      </c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</row>
    <row r="99" spans="1:275" s="7" customFormat="1" ht="34.5" customHeight="1" x14ac:dyDescent="0.2">
      <c r="A99" s="74" t="s">
        <v>287</v>
      </c>
      <c r="B99" s="192" t="s">
        <v>118</v>
      </c>
      <c r="C99" s="9" t="s">
        <v>82</v>
      </c>
      <c r="D99" s="9" t="s">
        <v>23</v>
      </c>
      <c r="E99" s="9" t="s">
        <v>11</v>
      </c>
      <c r="F99" s="9" t="s">
        <v>194</v>
      </c>
      <c r="G99" s="9" t="s">
        <v>5</v>
      </c>
      <c r="H99" s="125" t="s">
        <v>4</v>
      </c>
      <c r="I99" s="165">
        <f t="shared" si="70"/>
        <v>60844</v>
      </c>
      <c r="J99" s="165">
        <f t="shared" si="53"/>
        <v>87257</v>
      </c>
      <c r="K99" s="305">
        <f t="shared" si="54"/>
        <v>87192</v>
      </c>
      <c r="L99" s="231">
        <f t="shared" si="52"/>
        <v>99.93</v>
      </c>
      <c r="M99" s="228"/>
      <c r="N99" s="140"/>
      <c r="O99" s="140"/>
      <c r="P99" s="411" t="e">
        <f t="shared" si="55"/>
        <v>#DIV/0!</v>
      </c>
      <c r="Q99" s="248"/>
      <c r="R99" s="39"/>
      <c r="S99" s="39"/>
      <c r="T99" s="435" t="e">
        <f t="shared" si="56"/>
        <v>#DIV/0!</v>
      </c>
      <c r="U99" s="248"/>
      <c r="V99" s="140"/>
      <c r="W99" s="140"/>
      <c r="X99" s="411" t="e">
        <f t="shared" si="57"/>
        <v>#DIV/0!</v>
      </c>
      <c r="Y99" s="248"/>
      <c r="Z99" s="39"/>
      <c r="AA99" s="39"/>
      <c r="AB99" s="440" t="e">
        <f t="shared" si="58"/>
        <v>#DIV/0!</v>
      </c>
      <c r="AC99" s="248"/>
      <c r="AD99" s="39"/>
      <c r="AE99" s="39"/>
      <c r="AF99" s="440" t="e">
        <f t="shared" si="59"/>
        <v>#DIV/0!</v>
      </c>
      <c r="AG99" s="248"/>
      <c r="AH99" s="140"/>
      <c r="AI99" s="140"/>
      <c r="AJ99" s="411" t="e">
        <f t="shared" si="60"/>
        <v>#DIV/0!</v>
      </c>
      <c r="AK99" s="248"/>
      <c r="AL99" s="39"/>
      <c r="AM99" s="39"/>
      <c r="AN99" s="440" t="e">
        <f t="shared" si="61"/>
        <v>#DIV/0!</v>
      </c>
      <c r="AO99" s="248"/>
      <c r="AP99" s="39"/>
      <c r="AQ99" s="39"/>
      <c r="AR99" s="102"/>
      <c r="AS99" s="248"/>
      <c r="AT99" s="39">
        <v>16006</v>
      </c>
      <c r="AU99" s="39">
        <v>16006</v>
      </c>
      <c r="AV99" s="102">
        <f t="shared" si="72"/>
        <v>100</v>
      </c>
      <c r="AW99" s="248"/>
      <c r="AX99" s="39"/>
      <c r="AY99" s="39"/>
      <c r="AZ99" s="102"/>
      <c r="BA99" s="248">
        <v>8082</v>
      </c>
      <c r="BB99" s="39">
        <v>8082</v>
      </c>
      <c r="BC99" s="39">
        <v>8082</v>
      </c>
      <c r="BD99" s="102">
        <f t="shared" si="71"/>
        <v>100</v>
      </c>
      <c r="BE99" s="248"/>
      <c r="BF99" s="39"/>
      <c r="BG99" s="39"/>
      <c r="BH99" s="102"/>
      <c r="BI99" s="248"/>
      <c r="BJ99" s="39"/>
      <c r="BK99" s="39"/>
      <c r="BL99" s="102"/>
      <c r="BM99" s="248"/>
      <c r="BN99" s="39"/>
      <c r="BO99" s="39"/>
      <c r="BP99" s="102"/>
      <c r="BQ99" s="248"/>
      <c r="BR99" s="39">
        <v>8323</v>
      </c>
      <c r="BS99" s="39">
        <v>8323</v>
      </c>
      <c r="BT99" s="102">
        <f t="shared" si="62"/>
        <v>100</v>
      </c>
      <c r="BU99" s="248">
        <v>9639</v>
      </c>
      <c r="BV99" s="39">
        <f>9639-2250</f>
        <v>7389</v>
      </c>
      <c r="BW99" s="39">
        <v>7327</v>
      </c>
      <c r="BX99" s="102">
        <f t="shared" si="63"/>
        <v>99.16</v>
      </c>
      <c r="BY99" s="248">
        <v>12337</v>
      </c>
      <c r="BZ99" s="39">
        <f>12337+5310</f>
        <v>17647</v>
      </c>
      <c r="CA99" s="39">
        <v>17647</v>
      </c>
      <c r="CB99" s="102">
        <f t="shared" si="64"/>
        <v>100</v>
      </c>
      <c r="CC99" s="248"/>
      <c r="CD99" s="39"/>
      <c r="CE99" s="39"/>
      <c r="CF99" s="440" t="e">
        <f t="shared" si="65"/>
        <v>#DIV/0!</v>
      </c>
      <c r="CG99" s="248">
        <v>21451</v>
      </c>
      <c r="CH99" s="39">
        <v>21451</v>
      </c>
      <c r="CI99" s="39">
        <v>21451</v>
      </c>
      <c r="CJ99" s="102">
        <f t="shared" si="66"/>
        <v>100</v>
      </c>
      <c r="CK99" s="248"/>
      <c r="CL99" s="39"/>
      <c r="CM99" s="39"/>
      <c r="CN99" s="440" t="e">
        <f t="shared" si="67"/>
        <v>#DIV/0!</v>
      </c>
      <c r="CO99" s="248">
        <v>9335</v>
      </c>
      <c r="CP99" s="39">
        <f>9335-976</f>
        <v>8359</v>
      </c>
      <c r="CQ99" s="203">
        <v>8356</v>
      </c>
      <c r="CR99" s="102">
        <f t="shared" si="68"/>
        <v>99.96</v>
      </c>
      <c r="CS99" s="282"/>
      <c r="CT99" s="102"/>
      <c r="CU99" s="102"/>
      <c r="CV99" s="440" t="e">
        <f t="shared" si="69"/>
        <v>#DIV/0!</v>
      </c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</row>
    <row r="100" spans="1:275" s="7" customFormat="1" ht="36" customHeight="1" x14ac:dyDescent="0.2">
      <c r="A100" s="82" t="s">
        <v>288</v>
      </c>
      <c r="B100" s="192" t="s">
        <v>118</v>
      </c>
      <c r="C100" s="9" t="s">
        <v>82</v>
      </c>
      <c r="D100" s="9" t="s">
        <v>15</v>
      </c>
      <c r="E100" s="9" t="s">
        <v>0</v>
      </c>
      <c r="F100" s="9" t="s">
        <v>176</v>
      </c>
      <c r="G100" s="9" t="s">
        <v>5</v>
      </c>
      <c r="H100" s="125" t="s">
        <v>4</v>
      </c>
      <c r="I100" s="165">
        <f t="shared" si="70"/>
        <v>7011</v>
      </c>
      <c r="J100" s="165">
        <f t="shared" si="53"/>
        <v>7011</v>
      </c>
      <c r="K100" s="305">
        <f t="shared" si="54"/>
        <v>7011</v>
      </c>
      <c r="L100" s="231">
        <f t="shared" si="52"/>
        <v>100</v>
      </c>
      <c r="M100" s="228"/>
      <c r="N100" s="140"/>
      <c r="O100" s="140"/>
      <c r="P100" s="411" t="e">
        <f t="shared" si="55"/>
        <v>#DIV/0!</v>
      </c>
      <c r="Q100" s="248"/>
      <c r="R100" s="39"/>
      <c r="S100" s="39"/>
      <c r="T100" s="435" t="e">
        <f t="shared" si="56"/>
        <v>#DIV/0!</v>
      </c>
      <c r="U100" s="248"/>
      <c r="V100" s="140"/>
      <c r="W100" s="140"/>
      <c r="X100" s="411" t="e">
        <f t="shared" si="57"/>
        <v>#DIV/0!</v>
      </c>
      <c r="Y100" s="248"/>
      <c r="Z100" s="39"/>
      <c r="AA100" s="39"/>
      <c r="AB100" s="440" t="e">
        <f t="shared" si="58"/>
        <v>#DIV/0!</v>
      </c>
      <c r="AC100" s="248"/>
      <c r="AD100" s="39"/>
      <c r="AE100" s="39"/>
      <c r="AF100" s="440" t="e">
        <f t="shared" si="59"/>
        <v>#DIV/0!</v>
      </c>
      <c r="AG100" s="248"/>
      <c r="AH100" s="140"/>
      <c r="AI100" s="140"/>
      <c r="AJ100" s="411" t="e">
        <f t="shared" si="60"/>
        <v>#DIV/0!</v>
      </c>
      <c r="AK100" s="248"/>
      <c r="AL100" s="39"/>
      <c r="AM100" s="39"/>
      <c r="AN100" s="440" t="e">
        <f t="shared" si="61"/>
        <v>#DIV/0!</v>
      </c>
      <c r="AO100" s="248"/>
      <c r="AP100" s="39"/>
      <c r="AQ100" s="39"/>
      <c r="AR100" s="102"/>
      <c r="AS100" s="248"/>
      <c r="AT100" s="39"/>
      <c r="AU100" s="39"/>
      <c r="AV100" s="102"/>
      <c r="AW100" s="248"/>
      <c r="AX100" s="39"/>
      <c r="AY100" s="39"/>
      <c r="AZ100" s="102"/>
      <c r="BA100" s="248"/>
      <c r="BB100" s="39"/>
      <c r="BC100" s="39"/>
      <c r="BD100" s="102"/>
      <c r="BE100" s="248"/>
      <c r="BF100" s="39"/>
      <c r="BG100" s="39"/>
      <c r="BH100" s="102"/>
      <c r="BI100" s="248"/>
      <c r="BJ100" s="39"/>
      <c r="BK100" s="39"/>
      <c r="BL100" s="102"/>
      <c r="BM100" s="248"/>
      <c r="BN100" s="39"/>
      <c r="BO100" s="39"/>
      <c r="BP100" s="102"/>
      <c r="BQ100" s="248"/>
      <c r="BR100" s="39"/>
      <c r="BS100" s="39"/>
      <c r="BT100" s="440" t="e">
        <f t="shared" si="62"/>
        <v>#DIV/0!</v>
      </c>
      <c r="BU100" s="248"/>
      <c r="BV100" s="39"/>
      <c r="BW100" s="39"/>
      <c r="BX100" s="440" t="e">
        <f t="shared" si="63"/>
        <v>#DIV/0!</v>
      </c>
      <c r="BY100" s="248"/>
      <c r="BZ100" s="39"/>
      <c r="CA100" s="39"/>
      <c r="CB100" s="440" t="e">
        <f t="shared" si="64"/>
        <v>#DIV/0!</v>
      </c>
      <c r="CC100" s="248"/>
      <c r="CD100" s="39"/>
      <c r="CE100" s="39"/>
      <c r="CF100" s="440" t="e">
        <f t="shared" si="65"/>
        <v>#DIV/0!</v>
      </c>
      <c r="CG100" s="248"/>
      <c r="CH100" s="39"/>
      <c r="CI100" s="39"/>
      <c r="CJ100" s="440" t="e">
        <f t="shared" si="66"/>
        <v>#DIV/0!</v>
      </c>
      <c r="CK100" s="248">
        <v>7011</v>
      </c>
      <c r="CL100" s="39">
        <v>7011</v>
      </c>
      <c r="CM100" s="39">
        <v>7011</v>
      </c>
      <c r="CN100" s="102">
        <f t="shared" si="67"/>
        <v>100</v>
      </c>
      <c r="CO100" s="248"/>
      <c r="CP100" s="39"/>
      <c r="CQ100" s="203"/>
      <c r="CR100" s="440" t="e">
        <f t="shared" si="68"/>
        <v>#DIV/0!</v>
      </c>
      <c r="CS100" s="282"/>
      <c r="CT100" s="102"/>
      <c r="CU100" s="102"/>
      <c r="CV100" s="440" t="e">
        <f t="shared" si="69"/>
        <v>#DIV/0!</v>
      </c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</row>
    <row r="101" spans="1:275" s="7" customFormat="1" ht="45.75" customHeight="1" x14ac:dyDescent="0.2">
      <c r="A101" s="82" t="s">
        <v>309</v>
      </c>
      <c r="B101" s="192" t="s">
        <v>118</v>
      </c>
      <c r="C101" s="9" t="s">
        <v>82</v>
      </c>
      <c r="D101" s="9" t="s">
        <v>15</v>
      </c>
      <c r="E101" s="9" t="s">
        <v>0</v>
      </c>
      <c r="F101" s="9" t="s">
        <v>308</v>
      </c>
      <c r="G101" s="9" t="s">
        <v>83</v>
      </c>
      <c r="H101" s="125" t="s">
        <v>4</v>
      </c>
      <c r="I101" s="165">
        <f t="shared" si="70"/>
        <v>112289</v>
      </c>
      <c r="J101" s="165">
        <f t="shared" si="53"/>
        <v>9720</v>
      </c>
      <c r="K101" s="305">
        <f t="shared" si="54"/>
        <v>9720</v>
      </c>
      <c r="L101" s="231">
        <f t="shared" si="52"/>
        <v>100</v>
      </c>
      <c r="M101" s="228"/>
      <c r="N101" s="140"/>
      <c r="O101" s="140"/>
      <c r="P101" s="411" t="e">
        <f t="shared" si="55"/>
        <v>#DIV/0!</v>
      </c>
      <c r="Q101" s="248"/>
      <c r="R101" s="39"/>
      <c r="S101" s="39"/>
      <c r="T101" s="435" t="e">
        <f t="shared" si="56"/>
        <v>#DIV/0!</v>
      </c>
      <c r="U101" s="248"/>
      <c r="V101" s="140"/>
      <c r="W101" s="140"/>
      <c r="X101" s="411" t="e">
        <f t="shared" si="57"/>
        <v>#DIV/0!</v>
      </c>
      <c r="Y101" s="248"/>
      <c r="Z101" s="39"/>
      <c r="AA101" s="39"/>
      <c r="AB101" s="440" t="e">
        <f t="shared" si="58"/>
        <v>#DIV/0!</v>
      </c>
      <c r="AC101" s="248">
        <v>86038.5</v>
      </c>
      <c r="AD101" s="39"/>
      <c r="AE101" s="39"/>
      <c r="AF101" s="440" t="e">
        <f t="shared" si="59"/>
        <v>#DIV/0!</v>
      </c>
      <c r="AG101" s="248"/>
      <c r="AH101" s="140"/>
      <c r="AI101" s="140"/>
      <c r="AJ101" s="411" t="e">
        <f t="shared" si="60"/>
        <v>#DIV/0!</v>
      </c>
      <c r="AK101" s="248"/>
      <c r="AL101" s="39"/>
      <c r="AM101" s="39"/>
      <c r="AN101" s="440" t="e">
        <f t="shared" si="61"/>
        <v>#DIV/0!</v>
      </c>
      <c r="AO101" s="248"/>
      <c r="AP101" s="39"/>
      <c r="AQ101" s="39"/>
      <c r="AR101" s="102"/>
      <c r="AS101" s="248"/>
      <c r="AT101" s="39"/>
      <c r="AU101" s="39"/>
      <c r="AV101" s="102"/>
      <c r="AW101" s="248"/>
      <c r="AX101" s="39">
        <v>9720</v>
      </c>
      <c r="AY101" s="39">
        <v>9720</v>
      </c>
      <c r="AZ101" s="102">
        <f t="shared" si="73"/>
        <v>100</v>
      </c>
      <c r="BA101" s="248"/>
      <c r="BB101" s="39"/>
      <c r="BC101" s="39"/>
      <c r="BD101" s="102"/>
      <c r="BE101" s="248"/>
      <c r="BF101" s="39"/>
      <c r="BG101" s="39"/>
      <c r="BH101" s="102"/>
      <c r="BI101" s="248"/>
      <c r="BJ101" s="39"/>
      <c r="BK101" s="39"/>
      <c r="BL101" s="102"/>
      <c r="BM101" s="248"/>
      <c r="BN101" s="39"/>
      <c r="BO101" s="39"/>
      <c r="BP101" s="102"/>
      <c r="BQ101" s="248"/>
      <c r="BR101" s="39"/>
      <c r="BS101" s="39"/>
      <c r="BT101" s="440" t="e">
        <f t="shared" si="62"/>
        <v>#DIV/0!</v>
      </c>
      <c r="BU101" s="248"/>
      <c r="BV101" s="39"/>
      <c r="BW101" s="39"/>
      <c r="BX101" s="440" t="e">
        <f t="shared" si="63"/>
        <v>#DIV/0!</v>
      </c>
      <c r="BY101" s="248"/>
      <c r="BZ101" s="39"/>
      <c r="CA101" s="39"/>
      <c r="CB101" s="440" t="e">
        <f t="shared" si="64"/>
        <v>#DIV/0!</v>
      </c>
      <c r="CC101" s="248"/>
      <c r="CD101" s="39"/>
      <c r="CE101" s="39"/>
      <c r="CF101" s="440" t="e">
        <f t="shared" si="65"/>
        <v>#DIV/0!</v>
      </c>
      <c r="CG101" s="248"/>
      <c r="CH101" s="39"/>
      <c r="CI101" s="39"/>
      <c r="CJ101" s="440" t="e">
        <f t="shared" si="66"/>
        <v>#DIV/0!</v>
      </c>
      <c r="CK101" s="248"/>
      <c r="CL101" s="39"/>
      <c r="CM101" s="39"/>
      <c r="CN101" s="440" t="e">
        <f t="shared" si="67"/>
        <v>#DIV/0!</v>
      </c>
      <c r="CO101" s="248">
        <v>26250.5</v>
      </c>
      <c r="CP101" s="39"/>
      <c r="CQ101" s="203"/>
      <c r="CR101" s="440" t="e">
        <f t="shared" si="68"/>
        <v>#DIV/0!</v>
      </c>
      <c r="CS101" s="282"/>
      <c r="CT101" s="102"/>
      <c r="CU101" s="102"/>
      <c r="CV101" s="440" t="e">
        <f t="shared" si="69"/>
        <v>#DIV/0!</v>
      </c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</row>
    <row r="102" spans="1:275" s="7" customFormat="1" ht="52.5" customHeight="1" x14ac:dyDescent="0.2">
      <c r="A102" s="358" t="s">
        <v>289</v>
      </c>
      <c r="B102" s="192" t="s">
        <v>118</v>
      </c>
      <c r="C102" s="9" t="s">
        <v>82</v>
      </c>
      <c r="D102" s="9" t="s">
        <v>15</v>
      </c>
      <c r="E102" s="9" t="s">
        <v>0</v>
      </c>
      <c r="F102" s="9" t="s">
        <v>32</v>
      </c>
      <c r="G102" s="9" t="s">
        <v>83</v>
      </c>
      <c r="H102" s="125" t="s">
        <v>4</v>
      </c>
      <c r="I102" s="165">
        <f t="shared" si="70"/>
        <v>57800</v>
      </c>
      <c r="J102" s="165">
        <f t="shared" si="53"/>
        <v>151569</v>
      </c>
      <c r="K102" s="305">
        <f t="shared" si="54"/>
        <v>59639</v>
      </c>
      <c r="L102" s="231">
        <f t="shared" si="52"/>
        <v>39.35</v>
      </c>
      <c r="M102" s="228"/>
      <c r="N102" s="140">
        <v>91700</v>
      </c>
      <c r="O102" s="140">
        <v>0</v>
      </c>
      <c r="P102" s="231">
        <f t="shared" si="55"/>
        <v>0</v>
      </c>
      <c r="Q102" s="248">
        <v>17300</v>
      </c>
      <c r="R102" s="39">
        <v>17300</v>
      </c>
      <c r="S102" s="39">
        <v>17300</v>
      </c>
      <c r="T102" s="203">
        <f t="shared" si="56"/>
        <v>100</v>
      </c>
      <c r="U102" s="248"/>
      <c r="V102" s="140"/>
      <c r="W102" s="140"/>
      <c r="X102" s="411" t="e">
        <f t="shared" si="57"/>
        <v>#DIV/0!</v>
      </c>
      <c r="Y102" s="248"/>
      <c r="Z102" s="39"/>
      <c r="AA102" s="39"/>
      <c r="AB102" s="440" t="e">
        <f t="shared" si="58"/>
        <v>#DIV/0!</v>
      </c>
      <c r="AC102" s="248"/>
      <c r="AD102" s="39"/>
      <c r="AE102" s="39"/>
      <c r="AF102" s="440" t="e">
        <f t="shared" si="59"/>
        <v>#DIV/0!</v>
      </c>
      <c r="AG102" s="248"/>
      <c r="AH102" s="140"/>
      <c r="AI102" s="140"/>
      <c r="AJ102" s="411" t="e">
        <f t="shared" si="60"/>
        <v>#DIV/0!</v>
      </c>
      <c r="AK102" s="248"/>
      <c r="AL102" s="39"/>
      <c r="AM102" s="39"/>
      <c r="AN102" s="440" t="e">
        <f t="shared" si="61"/>
        <v>#DIV/0!</v>
      </c>
      <c r="AO102" s="248"/>
      <c r="AP102" s="39"/>
      <c r="AQ102" s="39"/>
      <c r="AR102" s="102"/>
      <c r="AS102" s="248"/>
      <c r="AT102" s="39"/>
      <c r="AU102" s="39"/>
      <c r="AV102" s="102"/>
      <c r="AW102" s="248"/>
      <c r="AX102" s="39"/>
      <c r="AY102" s="39"/>
      <c r="AZ102" s="102"/>
      <c r="BA102" s="248"/>
      <c r="BB102" s="39">
        <f>14072-14072</f>
        <v>0</v>
      </c>
      <c r="BC102" s="39">
        <v>0</v>
      </c>
      <c r="BD102" s="102"/>
      <c r="BE102" s="248"/>
      <c r="BF102" s="39"/>
      <c r="BG102" s="39"/>
      <c r="BH102" s="102"/>
      <c r="BI102" s="248"/>
      <c r="BJ102" s="39"/>
      <c r="BK102" s="39"/>
      <c r="BL102" s="102"/>
      <c r="BM102" s="248"/>
      <c r="BN102" s="39"/>
      <c r="BO102" s="39"/>
      <c r="BP102" s="102"/>
      <c r="BQ102" s="248"/>
      <c r="BR102" s="39"/>
      <c r="BS102" s="39"/>
      <c r="BT102" s="440" t="e">
        <f t="shared" si="62"/>
        <v>#DIV/0!</v>
      </c>
      <c r="BU102" s="248"/>
      <c r="BV102" s="39"/>
      <c r="BW102" s="39"/>
      <c r="BX102" s="440" t="e">
        <f t="shared" si="63"/>
        <v>#DIV/0!</v>
      </c>
      <c r="BY102" s="248"/>
      <c r="BZ102" s="39"/>
      <c r="CA102" s="39"/>
      <c r="CB102" s="440" t="e">
        <f t="shared" si="64"/>
        <v>#DIV/0!</v>
      </c>
      <c r="CC102" s="248"/>
      <c r="CD102" s="39">
        <f>14716-12647</f>
        <v>2069</v>
      </c>
      <c r="CE102" s="39">
        <v>1839</v>
      </c>
      <c r="CF102" s="102">
        <f t="shared" si="65"/>
        <v>88.88</v>
      </c>
      <c r="CG102" s="248"/>
      <c r="CH102" s="39"/>
      <c r="CI102" s="39"/>
      <c r="CJ102" s="440" t="e">
        <f t="shared" si="66"/>
        <v>#DIV/0!</v>
      </c>
      <c r="CK102" s="248"/>
      <c r="CL102" s="39"/>
      <c r="CM102" s="39"/>
      <c r="CN102" s="440" t="e">
        <f t="shared" si="67"/>
        <v>#DIV/0!</v>
      </c>
      <c r="CO102" s="248">
        <v>40500</v>
      </c>
      <c r="CP102" s="39">
        <v>40500</v>
      </c>
      <c r="CQ102" s="203">
        <v>40500</v>
      </c>
      <c r="CR102" s="102">
        <f t="shared" si="68"/>
        <v>100</v>
      </c>
      <c r="CS102" s="282"/>
      <c r="CT102" s="102"/>
      <c r="CU102" s="102"/>
      <c r="CV102" s="440" t="e">
        <f t="shared" si="69"/>
        <v>#DIV/0!</v>
      </c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</row>
    <row r="103" spans="1:275" s="7" customFormat="1" ht="51" customHeight="1" x14ac:dyDescent="0.2">
      <c r="A103" s="358" t="s">
        <v>289</v>
      </c>
      <c r="B103" s="192" t="s">
        <v>118</v>
      </c>
      <c r="C103" s="9" t="s">
        <v>82</v>
      </c>
      <c r="D103" s="9" t="s">
        <v>15</v>
      </c>
      <c r="E103" s="9" t="s">
        <v>0</v>
      </c>
      <c r="F103" s="9" t="s">
        <v>131</v>
      </c>
      <c r="G103" s="9" t="s">
        <v>5</v>
      </c>
      <c r="H103" s="125" t="s">
        <v>4</v>
      </c>
      <c r="I103" s="165">
        <f t="shared" si="70"/>
        <v>169380</v>
      </c>
      <c r="J103" s="165">
        <f t="shared" si="53"/>
        <v>245598</v>
      </c>
      <c r="K103" s="305">
        <f t="shared" si="54"/>
        <v>245593</v>
      </c>
      <c r="L103" s="231">
        <f t="shared" si="52"/>
        <v>100</v>
      </c>
      <c r="M103" s="228"/>
      <c r="N103" s="140"/>
      <c r="O103" s="140"/>
      <c r="P103" s="411" t="e">
        <f t="shared" si="55"/>
        <v>#DIV/0!</v>
      </c>
      <c r="Q103" s="248"/>
      <c r="R103" s="39"/>
      <c r="S103" s="39"/>
      <c r="T103" s="435" t="e">
        <f t="shared" si="56"/>
        <v>#DIV/0!</v>
      </c>
      <c r="U103" s="248">
        <v>8964</v>
      </c>
      <c r="V103" s="140">
        <v>8964</v>
      </c>
      <c r="W103" s="140">
        <v>8964</v>
      </c>
      <c r="X103" s="231">
        <f t="shared" si="57"/>
        <v>100</v>
      </c>
      <c r="Y103" s="248"/>
      <c r="Z103" s="39"/>
      <c r="AA103" s="39"/>
      <c r="AB103" s="440" t="e">
        <f t="shared" si="58"/>
        <v>#DIV/0!</v>
      </c>
      <c r="AC103" s="248">
        <v>11402</v>
      </c>
      <c r="AD103" s="39">
        <v>11402</v>
      </c>
      <c r="AE103" s="39">
        <v>11402</v>
      </c>
      <c r="AF103" s="102">
        <f t="shared" si="59"/>
        <v>100</v>
      </c>
      <c r="AG103" s="248"/>
      <c r="AH103" s="140"/>
      <c r="AI103" s="140"/>
      <c r="AJ103" s="411" t="e">
        <f t="shared" si="60"/>
        <v>#DIV/0!</v>
      </c>
      <c r="AK103" s="248"/>
      <c r="AL103" s="39"/>
      <c r="AM103" s="39"/>
      <c r="AN103" s="440" t="e">
        <f t="shared" si="61"/>
        <v>#DIV/0!</v>
      </c>
      <c r="AO103" s="248">
        <v>16230</v>
      </c>
      <c r="AP103" s="39">
        <f>16230+1240</f>
        <v>17470</v>
      </c>
      <c r="AQ103" s="39">
        <v>17470</v>
      </c>
      <c r="AR103" s="102">
        <f t="shared" ref="AR93:AR153" si="77">AQ103/AP103*100</f>
        <v>100</v>
      </c>
      <c r="AS103" s="248"/>
      <c r="AT103" s="39"/>
      <c r="AU103" s="39"/>
      <c r="AV103" s="102"/>
      <c r="AW103" s="248"/>
      <c r="AX103" s="39"/>
      <c r="AY103" s="39"/>
      <c r="AZ103" s="102"/>
      <c r="BA103" s="248">
        <v>9739</v>
      </c>
      <c r="BB103" s="39">
        <f>9739-7849+14072+5010-1890</f>
        <v>19082</v>
      </c>
      <c r="BC103" s="39">
        <v>19082</v>
      </c>
      <c r="BD103" s="102">
        <f t="shared" si="71"/>
        <v>100</v>
      </c>
      <c r="BE103" s="248"/>
      <c r="BF103" s="39"/>
      <c r="BG103" s="39"/>
      <c r="BH103" s="102"/>
      <c r="BI103" s="248"/>
      <c r="BJ103" s="39"/>
      <c r="BK103" s="39"/>
      <c r="BL103" s="102"/>
      <c r="BM103" s="248">
        <v>45000</v>
      </c>
      <c r="BN103" s="39">
        <f>45000+27000</f>
        <v>72000</v>
      </c>
      <c r="BO103" s="39">
        <v>72000</v>
      </c>
      <c r="BP103" s="102">
        <f t="shared" si="76"/>
        <v>100</v>
      </c>
      <c r="BQ103" s="248"/>
      <c r="BR103" s="39"/>
      <c r="BS103" s="39"/>
      <c r="BT103" s="440" t="e">
        <f t="shared" si="62"/>
        <v>#DIV/0!</v>
      </c>
      <c r="BU103" s="248"/>
      <c r="BV103" s="39"/>
      <c r="BW103" s="39"/>
      <c r="BX103" s="440" t="e">
        <f t="shared" si="63"/>
        <v>#DIV/0!</v>
      </c>
      <c r="BY103" s="248"/>
      <c r="BZ103" s="39"/>
      <c r="CA103" s="39"/>
      <c r="CB103" s="440" t="e">
        <f t="shared" si="64"/>
        <v>#DIV/0!</v>
      </c>
      <c r="CC103" s="248"/>
      <c r="CD103" s="39"/>
      <c r="CE103" s="39"/>
      <c r="CF103" s="440" t="e">
        <f t="shared" si="65"/>
        <v>#DIV/0!</v>
      </c>
      <c r="CG103" s="248"/>
      <c r="CH103" s="39"/>
      <c r="CI103" s="39"/>
      <c r="CJ103" s="440" t="e">
        <f t="shared" si="66"/>
        <v>#DIV/0!</v>
      </c>
      <c r="CK103" s="248">
        <v>78045</v>
      </c>
      <c r="CL103" s="39">
        <f>78045+47094-8459</f>
        <v>116680</v>
      </c>
      <c r="CM103" s="39">
        <v>116675</v>
      </c>
      <c r="CN103" s="102">
        <f t="shared" si="67"/>
        <v>100</v>
      </c>
      <c r="CO103" s="248"/>
      <c r="CP103" s="39"/>
      <c r="CQ103" s="203"/>
      <c r="CR103" s="440" t="e">
        <f t="shared" si="68"/>
        <v>#DIV/0!</v>
      </c>
      <c r="CS103" s="282"/>
      <c r="CT103" s="102"/>
      <c r="CU103" s="102"/>
      <c r="CV103" s="440" t="e">
        <f t="shared" si="69"/>
        <v>#DIV/0!</v>
      </c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</row>
    <row r="104" spans="1:275" s="7" customFormat="1" ht="33" customHeight="1" x14ac:dyDescent="0.2">
      <c r="A104" s="386" t="s">
        <v>298</v>
      </c>
      <c r="B104" s="192"/>
      <c r="C104" s="9"/>
      <c r="D104" s="9"/>
      <c r="E104" s="9"/>
      <c r="F104" s="9"/>
      <c r="G104" s="9" t="s">
        <v>5</v>
      </c>
      <c r="H104" s="125" t="s">
        <v>4</v>
      </c>
      <c r="I104" s="182">
        <f t="shared" si="70"/>
        <v>0</v>
      </c>
      <c r="J104" s="182">
        <f t="shared" si="53"/>
        <v>112289</v>
      </c>
      <c r="K104" s="306">
        <f t="shared" si="54"/>
        <v>88363</v>
      </c>
      <c r="L104" s="231">
        <f t="shared" si="52"/>
        <v>78.69</v>
      </c>
      <c r="M104" s="229"/>
      <c r="N104" s="140">
        <f>N105+N106+N107</f>
        <v>0</v>
      </c>
      <c r="O104" s="140">
        <v>0</v>
      </c>
      <c r="P104" s="411" t="e">
        <f t="shared" si="55"/>
        <v>#DIV/0!</v>
      </c>
      <c r="Q104" s="248"/>
      <c r="R104" s="39">
        <f>R105+R106+R107</f>
        <v>0</v>
      </c>
      <c r="S104" s="39">
        <v>0</v>
      </c>
      <c r="T104" s="435" t="e">
        <f t="shared" si="56"/>
        <v>#DIV/0!</v>
      </c>
      <c r="U104" s="248"/>
      <c r="V104" s="140">
        <f>V105+V106+V107</f>
        <v>0</v>
      </c>
      <c r="W104" s="140">
        <v>0</v>
      </c>
      <c r="X104" s="411" t="e">
        <f t="shared" si="57"/>
        <v>#DIV/0!</v>
      </c>
      <c r="Y104" s="248"/>
      <c r="Z104" s="39">
        <f>Z105+Z106+Z107</f>
        <v>0</v>
      </c>
      <c r="AA104" s="39">
        <v>0</v>
      </c>
      <c r="AB104" s="440" t="e">
        <f t="shared" si="58"/>
        <v>#DIV/0!</v>
      </c>
      <c r="AC104" s="248"/>
      <c r="AD104" s="39">
        <f>AD105+AD106+AD107</f>
        <v>86038.399999999994</v>
      </c>
      <c r="AE104" s="39">
        <v>62112.4</v>
      </c>
      <c r="AF104" s="102">
        <f t="shared" si="59"/>
        <v>72.19</v>
      </c>
      <c r="AG104" s="248"/>
      <c r="AH104" s="140">
        <f>AH105+AH106+AH107</f>
        <v>0</v>
      </c>
      <c r="AI104" s="140">
        <v>0</v>
      </c>
      <c r="AJ104" s="411" t="e">
        <f t="shared" si="60"/>
        <v>#DIV/0!</v>
      </c>
      <c r="AK104" s="248"/>
      <c r="AL104" s="39">
        <f>AL105+AL106+AL107</f>
        <v>0</v>
      </c>
      <c r="AM104" s="39">
        <v>0</v>
      </c>
      <c r="AN104" s="440" t="e">
        <f t="shared" si="61"/>
        <v>#DIV/0!</v>
      </c>
      <c r="AO104" s="248"/>
      <c r="AP104" s="39">
        <f>AP105+AP106+AP107</f>
        <v>0</v>
      </c>
      <c r="AQ104" s="39">
        <v>0</v>
      </c>
      <c r="AR104" s="102"/>
      <c r="AS104" s="248"/>
      <c r="AT104" s="39">
        <f>AT105+AT106+AT107</f>
        <v>0</v>
      </c>
      <c r="AU104" s="39">
        <v>0</v>
      </c>
      <c r="AV104" s="102"/>
      <c r="AW104" s="248"/>
      <c r="AX104" s="39">
        <f>AX105+AX106+AX107</f>
        <v>0</v>
      </c>
      <c r="AY104" s="39">
        <v>0</v>
      </c>
      <c r="AZ104" s="102"/>
      <c r="BA104" s="248"/>
      <c r="BB104" s="39">
        <f>BB105+BB106+BB107</f>
        <v>0</v>
      </c>
      <c r="BC104" s="39">
        <v>0</v>
      </c>
      <c r="BD104" s="102"/>
      <c r="BE104" s="248"/>
      <c r="BF104" s="39">
        <f>BF105+BF106+BF107</f>
        <v>0</v>
      </c>
      <c r="BG104" s="39">
        <v>0</v>
      </c>
      <c r="BH104" s="102"/>
      <c r="BI104" s="248"/>
      <c r="BJ104" s="39">
        <f>BJ105+BJ106+BJ107</f>
        <v>0</v>
      </c>
      <c r="BK104" s="39">
        <v>0</v>
      </c>
      <c r="BL104" s="102"/>
      <c r="BM104" s="248"/>
      <c r="BN104" s="39">
        <f>BN105+BN106+BN107</f>
        <v>0</v>
      </c>
      <c r="BO104" s="39">
        <v>0</v>
      </c>
      <c r="BP104" s="102"/>
      <c r="BQ104" s="248"/>
      <c r="BR104" s="39">
        <f>BR105+BR106+BR107</f>
        <v>0</v>
      </c>
      <c r="BS104" s="39">
        <v>0</v>
      </c>
      <c r="BT104" s="440" t="e">
        <f t="shared" si="62"/>
        <v>#DIV/0!</v>
      </c>
      <c r="BU104" s="248"/>
      <c r="BV104" s="39">
        <f>BV105+BV106+BV107</f>
        <v>0</v>
      </c>
      <c r="BW104" s="39">
        <v>0</v>
      </c>
      <c r="BX104" s="440" t="e">
        <f t="shared" si="63"/>
        <v>#DIV/0!</v>
      </c>
      <c r="BY104" s="248"/>
      <c r="BZ104" s="39">
        <f>BZ105+BZ106+BZ107</f>
        <v>0</v>
      </c>
      <c r="CA104" s="39">
        <v>0</v>
      </c>
      <c r="CB104" s="440" t="e">
        <f t="shared" si="64"/>
        <v>#DIV/0!</v>
      </c>
      <c r="CC104" s="248"/>
      <c r="CD104" s="39">
        <f>CD105+CD106+CD107</f>
        <v>0</v>
      </c>
      <c r="CE104" s="39">
        <v>0</v>
      </c>
      <c r="CF104" s="440" t="e">
        <f t="shared" si="65"/>
        <v>#DIV/0!</v>
      </c>
      <c r="CG104" s="248"/>
      <c r="CH104" s="39">
        <f>CH105+CH106+CH107</f>
        <v>0</v>
      </c>
      <c r="CI104" s="39">
        <v>0</v>
      </c>
      <c r="CJ104" s="440" t="e">
        <f t="shared" si="66"/>
        <v>#DIV/0!</v>
      </c>
      <c r="CK104" s="248"/>
      <c r="CL104" s="39">
        <f>CL105+CL106+CL107</f>
        <v>0</v>
      </c>
      <c r="CM104" s="39">
        <v>0</v>
      </c>
      <c r="CN104" s="440" t="e">
        <f t="shared" si="67"/>
        <v>#DIV/0!</v>
      </c>
      <c r="CO104" s="248"/>
      <c r="CP104" s="39">
        <f>CP105+CP106+CP107</f>
        <v>26250.6</v>
      </c>
      <c r="CQ104" s="203">
        <v>26250.6</v>
      </c>
      <c r="CR104" s="102">
        <f t="shared" si="68"/>
        <v>100</v>
      </c>
      <c r="CS104" s="282"/>
      <c r="CT104" s="102">
        <f>CT105+CT106+CT107</f>
        <v>0</v>
      </c>
      <c r="CU104" s="102">
        <v>0</v>
      </c>
      <c r="CV104" s="440" t="e">
        <f t="shared" si="69"/>
        <v>#DIV/0!</v>
      </c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</row>
    <row r="105" spans="1:275" s="7" customFormat="1" ht="21.75" customHeight="1" x14ac:dyDescent="0.2">
      <c r="A105" s="387"/>
      <c r="B105" s="192" t="s">
        <v>118</v>
      </c>
      <c r="C105" s="9" t="s">
        <v>75</v>
      </c>
      <c r="D105" s="9" t="s">
        <v>290</v>
      </c>
      <c r="E105" s="9" t="s">
        <v>0</v>
      </c>
      <c r="F105" s="9" t="s">
        <v>291</v>
      </c>
      <c r="G105" s="9" t="s">
        <v>127</v>
      </c>
      <c r="H105" s="125" t="s">
        <v>4</v>
      </c>
      <c r="I105" s="182">
        <f t="shared" si="70"/>
        <v>0</v>
      </c>
      <c r="J105" s="182">
        <f t="shared" si="53"/>
        <v>11431.4</v>
      </c>
      <c r="K105" s="306">
        <f t="shared" si="54"/>
        <v>11431.4</v>
      </c>
      <c r="L105" s="231">
        <f>K105/J105*100</f>
        <v>100</v>
      </c>
      <c r="M105" s="229"/>
      <c r="N105" s="140"/>
      <c r="O105" s="140"/>
      <c r="P105" s="411" t="e">
        <f t="shared" si="55"/>
        <v>#DIV/0!</v>
      </c>
      <c r="Q105" s="248"/>
      <c r="R105" s="39"/>
      <c r="S105" s="39"/>
      <c r="T105" s="435" t="e">
        <f t="shared" si="56"/>
        <v>#DIV/0!</v>
      </c>
      <c r="U105" s="248"/>
      <c r="V105" s="140"/>
      <c r="W105" s="140"/>
      <c r="X105" s="411" t="e">
        <f t="shared" si="57"/>
        <v>#DIV/0!</v>
      </c>
      <c r="Y105" s="248"/>
      <c r="Z105" s="39"/>
      <c r="AA105" s="39"/>
      <c r="AB105" s="440" t="e">
        <f t="shared" si="58"/>
        <v>#DIV/0!</v>
      </c>
      <c r="AC105" s="248"/>
      <c r="AD105" s="39">
        <v>8536.7999999999993</v>
      </c>
      <c r="AE105" s="39">
        <v>8536.7999999999993</v>
      </c>
      <c r="AF105" s="102">
        <f t="shared" si="59"/>
        <v>100</v>
      </c>
      <c r="AG105" s="248"/>
      <c r="AH105" s="140"/>
      <c r="AI105" s="140"/>
      <c r="AJ105" s="411" t="e">
        <f t="shared" si="60"/>
        <v>#DIV/0!</v>
      </c>
      <c r="AK105" s="248"/>
      <c r="AL105" s="39"/>
      <c r="AM105" s="39"/>
      <c r="AN105" s="440" t="e">
        <f t="shared" si="61"/>
        <v>#DIV/0!</v>
      </c>
      <c r="AO105" s="248"/>
      <c r="AP105" s="39"/>
      <c r="AQ105" s="39"/>
      <c r="AR105" s="102"/>
      <c r="AS105" s="248"/>
      <c r="AT105" s="39"/>
      <c r="AU105" s="39"/>
      <c r="AV105" s="102"/>
      <c r="AW105" s="248"/>
      <c r="AX105" s="39"/>
      <c r="AY105" s="39"/>
      <c r="AZ105" s="102"/>
      <c r="BA105" s="248"/>
      <c r="BB105" s="39"/>
      <c r="BC105" s="39"/>
      <c r="BD105" s="102"/>
      <c r="BE105" s="248"/>
      <c r="BF105" s="39"/>
      <c r="BG105" s="39"/>
      <c r="BH105" s="102"/>
      <c r="BI105" s="248"/>
      <c r="BJ105" s="39"/>
      <c r="BK105" s="39"/>
      <c r="BL105" s="102"/>
      <c r="BM105" s="248"/>
      <c r="BN105" s="39"/>
      <c r="BO105" s="39"/>
      <c r="BP105" s="102"/>
      <c r="BQ105" s="248"/>
      <c r="BR105" s="39"/>
      <c r="BS105" s="39"/>
      <c r="BT105" s="440" t="e">
        <f t="shared" si="62"/>
        <v>#DIV/0!</v>
      </c>
      <c r="BU105" s="248"/>
      <c r="BV105" s="39"/>
      <c r="BW105" s="39"/>
      <c r="BX105" s="440" t="e">
        <f t="shared" si="63"/>
        <v>#DIV/0!</v>
      </c>
      <c r="BY105" s="248"/>
      <c r="BZ105" s="39"/>
      <c r="CA105" s="39"/>
      <c r="CB105" s="440" t="e">
        <f t="shared" si="64"/>
        <v>#DIV/0!</v>
      </c>
      <c r="CC105" s="248"/>
      <c r="CD105" s="39"/>
      <c r="CE105" s="39"/>
      <c r="CF105" s="440" t="e">
        <f t="shared" si="65"/>
        <v>#DIV/0!</v>
      </c>
      <c r="CG105" s="248"/>
      <c r="CH105" s="39"/>
      <c r="CI105" s="39"/>
      <c r="CJ105" s="440" t="e">
        <f t="shared" si="66"/>
        <v>#DIV/0!</v>
      </c>
      <c r="CK105" s="248"/>
      <c r="CL105" s="39"/>
      <c r="CM105" s="39"/>
      <c r="CN105" s="440" t="e">
        <f t="shared" si="67"/>
        <v>#DIV/0!</v>
      </c>
      <c r="CO105" s="248"/>
      <c r="CP105" s="39">
        <v>2894.6</v>
      </c>
      <c r="CQ105" s="203">
        <v>2894.6</v>
      </c>
      <c r="CR105" s="102">
        <f t="shared" si="68"/>
        <v>100</v>
      </c>
      <c r="CS105" s="282"/>
      <c r="CT105" s="102"/>
      <c r="CU105" s="102"/>
      <c r="CV105" s="440" t="e">
        <f t="shared" si="69"/>
        <v>#DIV/0!</v>
      </c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</row>
    <row r="106" spans="1:275" s="7" customFormat="1" ht="21.75" customHeight="1" x14ac:dyDescent="0.2">
      <c r="A106" s="387"/>
      <c r="B106" s="192" t="s">
        <v>80</v>
      </c>
      <c r="C106" s="9" t="s">
        <v>75</v>
      </c>
      <c r="D106" s="9" t="s">
        <v>290</v>
      </c>
      <c r="E106" s="9" t="s">
        <v>0</v>
      </c>
      <c r="F106" s="9" t="s">
        <v>291</v>
      </c>
      <c r="G106" s="9" t="s">
        <v>127</v>
      </c>
      <c r="H106" s="125" t="s">
        <v>4</v>
      </c>
      <c r="I106" s="182">
        <f t="shared" si="70"/>
        <v>0</v>
      </c>
      <c r="J106" s="182">
        <f t="shared" si="53"/>
        <v>43003.6</v>
      </c>
      <c r="K106" s="306">
        <f t="shared" si="54"/>
        <v>43003.6</v>
      </c>
      <c r="L106" s="231">
        <f t="shared" si="52"/>
        <v>100</v>
      </c>
      <c r="M106" s="229"/>
      <c r="N106" s="140"/>
      <c r="O106" s="140"/>
      <c r="P106" s="411" t="e">
        <f t="shared" si="55"/>
        <v>#DIV/0!</v>
      </c>
      <c r="Q106" s="248"/>
      <c r="R106" s="39"/>
      <c r="S106" s="39"/>
      <c r="T106" s="435" t="e">
        <f t="shared" si="56"/>
        <v>#DIV/0!</v>
      </c>
      <c r="U106" s="248"/>
      <c r="V106" s="140"/>
      <c r="W106" s="140"/>
      <c r="X106" s="411" t="e">
        <f t="shared" si="57"/>
        <v>#DIV/0!</v>
      </c>
      <c r="Y106" s="248"/>
      <c r="Z106" s="39"/>
      <c r="AA106" s="39"/>
      <c r="AB106" s="440" t="e">
        <f t="shared" si="58"/>
        <v>#DIV/0!</v>
      </c>
      <c r="AC106" s="248"/>
      <c r="AD106" s="39">
        <v>32114.6</v>
      </c>
      <c r="AE106" s="39">
        <v>32114.6</v>
      </c>
      <c r="AF106" s="102">
        <f t="shared" si="59"/>
        <v>100</v>
      </c>
      <c r="AG106" s="248"/>
      <c r="AH106" s="140"/>
      <c r="AI106" s="140"/>
      <c r="AJ106" s="411" t="e">
        <f t="shared" si="60"/>
        <v>#DIV/0!</v>
      </c>
      <c r="AK106" s="248"/>
      <c r="AL106" s="39"/>
      <c r="AM106" s="39"/>
      <c r="AN106" s="440" t="e">
        <f t="shared" si="61"/>
        <v>#DIV/0!</v>
      </c>
      <c r="AO106" s="248"/>
      <c r="AP106" s="39"/>
      <c r="AQ106" s="39"/>
      <c r="AR106" s="102"/>
      <c r="AS106" s="248"/>
      <c r="AT106" s="39"/>
      <c r="AU106" s="39"/>
      <c r="AV106" s="102"/>
      <c r="AW106" s="248"/>
      <c r="AX106" s="39"/>
      <c r="AY106" s="39"/>
      <c r="AZ106" s="102"/>
      <c r="BA106" s="248"/>
      <c r="BB106" s="39"/>
      <c r="BC106" s="39"/>
      <c r="BD106" s="102"/>
      <c r="BE106" s="248"/>
      <c r="BF106" s="39"/>
      <c r="BG106" s="39"/>
      <c r="BH106" s="102"/>
      <c r="BI106" s="248"/>
      <c r="BJ106" s="39"/>
      <c r="BK106" s="39"/>
      <c r="BL106" s="102"/>
      <c r="BM106" s="248"/>
      <c r="BN106" s="39"/>
      <c r="BO106" s="39"/>
      <c r="BP106" s="102"/>
      <c r="BQ106" s="248"/>
      <c r="BR106" s="39"/>
      <c r="BS106" s="39"/>
      <c r="BT106" s="440" t="e">
        <f t="shared" si="62"/>
        <v>#DIV/0!</v>
      </c>
      <c r="BU106" s="248"/>
      <c r="BV106" s="39"/>
      <c r="BW106" s="39"/>
      <c r="BX106" s="440" t="e">
        <f t="shared" si="63"/>
        <v>#DIV/0!</v>
      </c>
      <c r="BY106" s="248"/>
      <c r="BZ106" s="39"/>
      <c r="CA106" s="39"/>
      <c r="CB106" s="440" t="e">
        <f t="shared" si="64"/>
        <v>#DIV/0!</v>
      </c>
      <c r="CC106" s="248"/>
      <c r="CD106" s="39"/>
      <c r="CE106" s="39"/>
      <c r="CF106" s="440" t="e">
        <f t="shared" si="65"/>
        <v>#DIV/0!</v>
      </c>
      <c r="CG106" s="248"/>
      <c r="CH106" s="39"/>
      <c r="CI106" s="39"/>
      <c r="CJ106" s="440" t="e">
        <f t="shared" si="66"/>
        <v>#DIV/0!</v>
      </c>
      <c r="CK106" s="248"/>
      <c r="CL106" s="39"/>
      <c r="CM106" s="39"/>
      <c r="CN106" s="440" t="e">
        <f t="shared" si="67"/>
        <v>#DIV/0!</v>
      </c>
      <c r="CO106" s="248"/>
      <c r="CP106" s="39">
        <v>10889</v>
      </c>
      <c r="CQ106" s="203">
        <v>10889</v>
      </c>
      <c r="CR106" s="102">
        <f t="shared" si="68"/>
        <v>100</v>
      </c>
      <c r="CS106" s="282"/>
      <c r="CT106" s="102"/>
      <c r="CU106" s="102"/>
      <c r="CV106" s="440" t="e">
        <f t="shared" si="69"/>
        <v>#DIV/0!</v>
      </c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</row>
    <row r="107" spans="1:275" s="7" customFormat="1" ht="22.5" customHeight="1" x14ac:dyDescent="0.2">
      <c r="A107" s="388"/>
      <c r="B107" s="192" t="s">
        <v>118</v>
      </c>
      <c r="C107" s="9" t="s">
        <v>75</v>
      </c>
      <c r="D107" s="9" t="s">
        <v>290</v>
      </c>
      <c r="E107" s="9" t="s">
        <v>0</v>
      </c>
      <c r="F107" s="9" t="s">
        <v>292</v>
      </c>
      <c r="G107" s="9" t="s">
        <v>127</v>
      </c>
      <c r="H107" s="125" t="s">
        <v>4</v>
      </c>
      <c r="I107" s="182">
        <f t="shared" si="70"/>
        <v>0</v>
      </c>
      <c r="J107" s="182">
        <f t="shared" si="53"/>
        <v>57854</v>
      </c>
      <c r="K107" s="306">
        <f t="shared" si="54"/>
        <v>33928</v>
      </c>
      <c r="L107" s="231">
        <f t="shared" si="52"/>
        <v>58.64</v>
      </c>
      <c r="M107" s="229"/>
      <c r="N107" s="140"/>
      <c r="O107" s="140"/>
      <c r="P107" s="411" t="e">
        <f t="shared" si="55"/>
        <v>#DIV/0!</v>
      </c>
      <c r="Q107" s="248"/>
      <c r="R107" s="39"/>
      <c r="S107" s="39"/>
      <c r="T107" s="435" t="e">
        <f t="shared" si="56"/>
        <v>#DIV/0!</v>
      </c>
      <c r="U107" s="248"/>
      <c r="V107" s="140"/>
      <c r="W107" s="140"/>
      <c r="X107" s="411" t="e">
        <f t="shared" si="57"/>
        <v>#DIV/0!</v>
      </c>
      <c r="Y107" s="248"/>
      <c r="Z107" s="39"/>
      <c r="AA107" s="39"/>
      <c r="AB107" s="440" t="e">
        <f t="shared" si="58"/>
        <v>#DIV/0!</v>
      </c>
      <c r="AC107" s="248"/>
      <c r="AD107" s="39">
        <v>45387</v>
      </c>
      <c r="AE107" s="39">
        <v>21461</v>
      </c>
      <c r="AF107" s="102">
        <f t="shared" si="59"/>
        <v>47.28</v>
      </c>
      <c r="AG107" s="248"/>
      <c r="AH107" s="140"/>
      <c r="AI107" s="140"/>
      <c r="AJ107" s="411" t="e">
        <f t="shared" si="60"/>
        <v>#DIV/0!</v>
      </c>
      <c r="AK107" s="248"/>
      <c r="AL107" s="39"/>
      <c r="AM107" s="39"/>
      <c r="AN107" s="440" t="e">
        <f t="shared" si="61"/>
        <v>#DIV/0!</v>
      </c>
      <c r="AO107" s="248"/>
      <c r="AP107" s="39"/>
      <c r="AQ107" s="39"/>
      <c r="AR107" s="102"/>
      <c r="AS107" s="248"/>
      <c r="AT107" s="39"/>
      <c r="AU107" s="39"/>
      <c r="AV107" s="102"/>
      <c r="AW107" s="248"/>
      <c r="AX107" s="39"/>
      <c r="AY107" s="39"/>
      <c r="AZ107" s="102"/>
      <c r="BA107" s="248"/>
      <c r="BB107" s="39"/>
      <c r="BC107" s="39"/>
      <c r="BD107" s="102"/>
      <c r="BE107" s="248"/>
      <c r="BF107" s="39"/>
      <c r="BG107" s="39"/>
      <c r="BH107" s="102"/>
      <c r="BI107" s="248"/>
      <c r="BJ107" s="39"/>
      <c r="BK107" s="39"/>
      <c r="BL107" s="102"/>
      <c r="BM107" s="248"/>
      <c r="BN107" s="39"/>
      <c r="BO107" s="39"/>
      <c r="BP107" s="102"/>
      <c r="BQ107" s="248"/>
      <c r="BR107" s="39"/>
      <c r="BS107" s="39"/>
      <c r="BT107" s="440" t="e">
        <f t="shared" si="62"/>
        <v>#DIV/0!</v>
      </c>
      <c r="BU107" s="248"/>
      <c r="BV107" s="39"/>
      <c r="BW107" s="39"/>
      <c r="BX107" s="440" t="e">
        <f t="shared" si="63"/>
        <v>#DIV/0!</v>
      </c>
      <c r="BY107" s="248"/>
      <c r="BZ107" s="39"/>
      <c r="CA107" s="39"/>
      <c r="CB107" s="440" t="e">
        <f t="shared" si="64"/>
        <v>#DIV/0!</v>
      </c>
      <c r="CC107" s="248"/>
      <c r="CD107" s="39"/>
      <c r="CE107" s="39"/>
      <c r="CF107" s="440" t="e">
        <f t="shared" si="65"/>
        <v>#DIV/0!</v>
      </c>
      <c r="CG107" s="248"/>
      <c r="CH107" s="39"/>
      <c r="CI107" s="39"/>
      <c r="CJ107" s="440" t="e">
        <f t="shared" si="66"/>
        <v>#DIV/0!</v>
      </c>
      <c r="CK107" s="248"/>
      <c r="CL107" s="39"/>
      <c r="CM107" s="39"/>
      <c r="CN107" s="440" t="e">
        <f t="shared" si="67"/>
        <v>#DIV/0!</v>
      </c>
      <c r="CO107" s="248"/>
      <c r="CP107" s="39">
        <v>12467</v>
      </c>
      <c r="CQ107" s="203">
        <v>12467</v>
      </c>
      <c r="CR107" s="102">
        <f t="shared" si="68"/>
        <v>100</v>
      </c>
      <c r="CS107" s="282"/>
      <c r="CT107" s="102"/>
      <c r="CU107" s="102"/>
      <c r="CV107" s="440" t="e">
        <f t="shared" si="69"/>
        <v>#DIV/0!</v>
      </c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</row>
    <row r="108" spans="1:275" s="7" customFormat="1" ht="22.5" customHeight="1" x14ac:dyDescent="0.2">
      <c r="A108" s="386" t="s">
        <v>337</v>
      </c>
      <c r="B108" s="192" t="s">
        <v>118</v>
      </c>
      <c r="C108" s="9" t="s">
        <v>82</v>
      </c>
      <c r="D108" s="9" t="s">
        <v>15</v>
      </c>
      <c r="E108" s="9" t="s">
        <v>1</v>
      </c>
      <c r="F108" s="9" t="s">
        <v>338</v>
      </c>
      <c r="G108" s="9" t="s">
        <v>5</v>
      </c>
      <c r="H108" s="125" t="s">
        <v>4</v>
      </c>
      <c r="I108" s="165">
        <f t="shared" si="70"/>
        <v>0</v>
      </c>
      <c r="J108" s="165">
        <f t="shared" si="53"/>
        <v>0</v>
      </c>
      <c r="K108" s="305">
        <f t="shared" si="54"/>
        <v>0</v>
      </c>
      <c r="L108" s="411" t="e">
        <f t="shared" si="52"/>
        <v>#DIV/0!</v>
      </c>
      <c r="M108" s="228"/>
      <c r="N108" s="140"/>
      <c r="O108" s="140"/>
      <c r="P108" s="411" t="e">
        <f t="shared" si="55"/>
        <v>#DIV/0!</v>
      </c>
      <c r="Q108" s="248"/>
      <c r="R108" s="39"/>
      <c r="S108" s="39"/>
      <c r="T108" s="435" t="e">
        <f t="shared" si="56"/>
        <v>#DIV/0!</v>
      </c>
      <c r="U108" s="248"/>
      <c r="V108" s="140"/>
      <c r="W108" s="140"/>
      <c r="X108" s="411" t="e">
        <f t="shared" si="57"/>
        <v>#DIV/0!</v>
      </c>
      <c r="Y108" s="248"/>
      <c r="Z108" s="39"/>
      <c r="AA108" s="39"/>
      <c r="AB108" s="440" t="e">
        <f t="shared" si="58"/>
        <v>#DIV/0!</v>
      </c>
      <c r="AC108" s="248"/>
      <c r="AD108" s="39">
        <f>1755-1755</f>
        <v>0</v>
      </c>
      <c r="AE108" s="39">
        <v>0</v>
      </c>
      <c r="AF108" s="440" t="e">
        <f t="shared" si="59"/>
        <v>#DIV/0!</v>
      </c>
      <c r="AG108" s="248"/>
      <c r="AH108" s="140"/>
      <c r="AI108" s="140"/>
      <c r="AJ108" s="411" t="e">
        <f t="shared" si="60"/>
        <v>#DIV/0!</v>
      </c>
      <c r="AK108" s="248"/>
      <c r="AL108" s="39"/>
      <c r="AM108" s="39"/>
      <c r="AN108" s="440" t="e">
        <f t="shared" si="61"/>
        <v>#DIV/0!</v>
      </c>
      <c r="AO108" s="248"/>
      <c r="AP108" s="39"/>
      <c r="AQ108" s="39"/>
      <c r="AR108" s="102"/>
      <c r="AS108" s="248"/>
      <c r="AT108" s="39"/>
      <c r="AU108" s="39"/>
      <c r="AV108" s="102"/>
      <c r="AW108" s="248"/>
      <c r="AX108" s="39"/>
      <c r="AY108" s="39"/>
      <c r="AZ108" s="102"/>
      <c r="BA108" s="248"/>
      <c r="BB108" s="39"/>
      <c r="BC108" s="39"/>
      <c r="BD108" s="102"/>
      <c r="BE108" s="248"/>
      <c r="BF108" s="39"/>
      <c r="BG108" s="39"/>
      <c r="BH108" s="102"/>
      <c r="BI108" s="248"/>
      <c r="BJ108" s="39"/>
      <c r="BK108" s="39"/>
      <c r="BL108" s="102"/>
      <c r="BM108" s="248"/>
      <c r="BN108" s="39"/>
      <c r="BO108" s="39"/>
      <c r="BP108" s="102"/>
      <c r="BQ108" s="248"/>
      <c r="BR108" s="39"/>
      <c r="BS108" s="39"/>
      <c r="BT108" s="440" t="e">
        <f t="shared" si="62"/>
        <v>#DIV/0!</v>
      </c>
      <c r="BU108" s="248"/>
      <c r="BV108" s="39"/>
      <c r="BW108" s="39"/>
      <c r="BX108" s="440" t="e">
        <f t="shared" si="63"/>
        <v>#DIV/0!</v>
      </c>
      <c r="BY108" s="248"/>
      <c r="BZ108" s="39"/>
      <c r="CA108" s="39"/>
      <c r="CB108" s="440" t="e">
        <f t="shared" si="64"/>
        <v>#DIV/0!</v>
      </c>
      <c r="CC108" s="248"/>
      <c r="CD108" s="39"/>
      <c r="CE108" s="39"/>
      <c r="CF108" s="440" t="e">
        <f t="shared" si="65"/>
        <v>#DIV/0!</v>
      </c>
      <c r="CG108" s="248"/>
      <c r="CH108" s="39"/>
      <c r="CI108" s="39"/>
      <c r="CJ108" s="440" t="e">
        <f t="shared" si="66"/>
        <v>#DIV/0!</v>
      </c>
      <c r="CK108" s="248"/>
      <c r="CL108" s="39"/>
      <c r="CM108" s="39"/>
      <c r="CN108" s="440" t="e">
        <f t="shared" si="67"/>
        <v>#DIV/0!</v>
      </c>
      <c r="CO108" s="248"/>
      <c r="CP108" s="39"/>
      <c r="CQ108" s="203"/>
      <c r="CR108" s="440" t="e">
        <f t="shared" si="68"/>
        <v>#DIV/0!</v>
      </c>
      <c r="CS108" s="282"/>
      <c r="CT108" s="102"/>
      <c r="CU108" s="102"/>
      <c r="CV108" s="440" t="e">
        <f t="shared" si="69"/>
        <v>#DIV/0!</v>
      </c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</row>
    <row r="109" spans="1:275" s="7" customFormat="1" ht="22.5" customHeight="1" x14ac:dyDescent="0.2">
      <c r="A109" s="388"/>
      <c r="B109" s="192" t="s">
        <v>126</v>
      </c>
      <c r="C109" s="9" t="s">
        <v>82</v>
      </c>
      <c r="D109" s="9" t="s">
        <v>15</v>
      </c>
      <c r="E109" s="9" t="s">
        <v>1</v>
      </c>
      <c r="F109" s="9" t="s">
        <v>338</v>
      </c>
      <c r="G109" s="9" t="s">
        <v>5</v>
      </c>
      <c r="H109" s="125" t="s">
        <v>4</v>
      </c>
      <c r="I109" s="165">
        <f t="shared" si="70"/>
        <v>0</v>
      </c>
      <c r="J109" s="165">
        <f t="shared" si="53"/>
        <v>0</v>
      </c>
      <c r="K109" s="305">
        <f t="shared" si="54"/>
        <v>0</v>
      </c>
      <c r="L109" s="411" t="e">
        <f t="shared" si="52"/>
        <v>#DIV/0!</v>
      </c>
      <c r="M109" s="228"/>
      <c r="N109" s="140"/>
      <c r="O109" s="140"/>
      <c r="P109" s="411" t="e">
        <f t="shared" si="55"/>
        <v>#DIV/0!</v>
      </c>
      <c r="Q109" s="248"/>
      <c r="R109" s="39"/>
      <c r="S109" s="39"/>
      <c r="T109" s="435" t="e">
        <f t="shared" si="56"/>
        <v>#DIV/0!</v>
      </c>
      <c r="U109" s="248"/>
      <c r="V109" s="140"/>
      <c r="W109" s="140"/>
      <c r="X109" s="411" t="e">
        <f t="shared" si="57"/>
        <v>#DIV/0!</v>
      </c>
      <c r="Y109" s="248"/>
      <c r="Z109" s="39"/>
      <c r="AA109" s="39"/>
      <c r="AB109" s="440" t="e">
        <f t="shared" si="58"/>
        <v>#DIV/0!</v>
      </c>
      <c r="AC109" s="248"/>
      <c r="AD109" s="39">
        <f>6600-6600</f>
        <v>0</v>
      </c>
      <c r="AE109" s="39">
        <v>0</v>
      </c>
      <c r="AF109" s="440" t="e">
        <f t="shared" si="59"/>
        <v>#DIV/0!</v>
      </c>
      <c r="AG109" s="248"/>
      <c r="AH109" s="140"/>
      <c r="AI109" s="140"/>
      <c r="AJ109" s="411" t="e">
        <f t="shared" si="60"/>
        <v>#DIV/0!</v>
      </c>
      <c r="AK109" s="248"/>
      <c r="AL109" s="39"/>
      <c r="AM109" s="39"/>
      <c r="AN109" s="440" t="e">
        <f t="shared" si="61"/>
        <v>#DIV/0!</v>
      </c>
      <c r="AO109" s="248"/>
      <c r="AP109" s="39"/>
      <c r="AQ109" s="39"/>
      <c r="AR109" s="102"/>
      <c r="AS109" s="248"/>
      <c r="AT109" s="39"/>
      <c r="AU109" s="39"/>
      <c r="AV109" s="102"/>
      <c r="AW109" s="248"/>
      <c r="AX109" s="39"/>
      <c r="AY109" s="39"/>
      <c r="AZ109" s="102"/>
      <c r="BA109" s="248"/>
      <c r="BB109" s="39"/>
      <c r="BC109" s="39"/>
      <c r="BD109" s="102"/>
      <c r="BE109" s="248"/>
      <c r="BF109" s="39"/>
      <c r="BG109" s="39"/>
      <c r="BH109" s="102"/>
      <c r="BI109" s="248"/>
      <c r="BJ109" s="39"/>
      <c r="BK109" s="39"/>
      <c r="BL109" s="102"/>
      <c r="BM109" s="248"/>
      <c r="BN109" s="39"/>
      <c r="BO109" s="39"/>
      <c r="BP109" s="102"/>
      <c r="BQ109" s="248"/>
      <c r="BR109" s="39"/>
      <c r="BS109" s="39"/>
      <c r="BT109" s="440" t="e">
        <f t="shared" si="62"/>
        <v>#DIV/0!</v>
      </c>
      <c r="BU109" s="248"/>
      <c r="BV109" s="39"/>
      <c r="BW109" s="39"/>
      <c r="BX109" s="440" t="e">
        <f t="shared" si="63"/>
        <v>#DIV/0!</v>
      </c>
      <c r="BY109" s="248"/>
      <c r="BZ109" s="39"/>
      <c r="CA109" s="39"/>
      <c r="CB109" s="440" t="e">
        <f t="shared" si="64"/>
        <v>#DIV/0!</v>
      </c>
      <c r="CC109" s="248"/>
      <c r="CD109" s="39"/>
      <c r="CE109" s="39"/>
      <c r="CF109" s="440" t="e">
        <f t="shared" si="65"/>
        <v>#DIV/0!</v>
      </c>
      <c r="CG109" s="248"/>
      <c r="CH109" s="39"/>
      <c r="CI109" s="39"/>
      <c r="CJ109" s="440" t="e">
        <f t="shared" si="66"/>
        <v>#DIV/0!</v>
      </c>
      <c r="CK109" s="248"/>
      <c r="CL109" s="39"/>
      <c r="CM109" s="39"/>
      <c r="CN109" s="440" t="e">
        <f t="shared" si="67"/>
        <v>#DIV/0!</v>
      </c>
      <c r="CO109" s="248"/>
      <c r="CP109" s="39"/>
      <c r="CQ109" s="203"/>
      <c r="CR109" s="440" t="e">
        <f t="shared" si="68"/>
        <v>#DIV/0!</v>
      </c>
      <c r="CS109" s="282"/>
      <c r="CT109" s="102"/>
      <c r="CU109" s="102"/>
      <c r="CV109" s="440" t="e">
        <f t="shared" si="69"/>
        <v>#DIV/0!</v>
      </c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</row>
    <row r="110" spans="1:275" s="7" customFormat="1" ht="61.5" customHeight="1" x14ac:dyDescent="0.2">
      <c r="A110" s="74" t="s">
        <v>293</v>
      </c>
      <c r="B110" s="69" t="s">
        <v>118</v>
      </c>
      <c r="C110" s="9" t="s">
        <v>82</v>
      </c>
      <c r="D110" s="9" t="s">
        <v>15</v>
      </c>
      <c r="E110" s="9" t="s">
        <v>1</v>
      </c>
      <c r="F110" s="9" t="s">
        <v>275</v>
      </c>
      <c r="G110" s="9" t="s">
        <v>5</v>
      </c>
      <c r="H110" s="125" t="s">
        <v>4</v>
      </c>
      <c r="I110" s="165">
        <f t="shared" si="70"/>
        <v>12984</v>
      </c>
      <c r="J110" s="165">
        <f t="shared" si="53"/>
        <v>15032</v>
      </c>
      <c r="K110" s="305">
        <f t="shared" si="54"/>
        <v>14364</v>
      </c>
      <c r="L110" s="231">
        <f t="shared" si="52"/>
        <v>95.56</v>
      </c>
      <c r="M110" s="228"/>
      <c r="N110" s="140">
        <f>38006-38006</f>
        <v>0</v>
      </c>
      <c r="O110" s="140">
        <v>0</v>
      </c>
      <c r="P110" s="411" t="e">
        <f t="shared" si="55"/>
        <v>#DIV/0!</v>
      </c>
      <c r="Q110" s="248"/>
      <c r="R110" s="39"/>
      <c r="S110" s="39"/>
      <c r="T110" s="435" t="e">
        <f t="shared" si="56"/>
        <v>#DIV/0!</v>
      </c>
      <c r="U110" s="248"/>
      <c r="V110" s="140"/>
      <c r="W110" s="140"/>
      <c r="X110" s="411" t="e">
        <f t="shared" si="57"/>
        <v>#DIV/0!</v>
      </c>
      <c r="Y110" s="248">
        <v>2375</v>
      </c>
      <c r="Z110" s="39">
        <v>2375</v>
      </c>
      <c r="AA110" s="39">
        <v>1707</v>
      </c>
      <c r="AB110" s="102">
        <f t="shared" si="58"/>
        <v>71.87</v>
      </c>
      <c r="AC110" s="248"/>
      <c r="AD110" s="39"/>
      <c r="AE110" s="39"/>
      <c r="AF110" s="440" t="e">
        <f t="shared" si="59"/>
        <v>#DIV/0!</v>
      </c>
      <c r="AG110" s="248"/>
      <c r="AH110" s="140"/>
      <c r="AI110" s="140"/>
      <c r="AJ110" s="411" t="e">
        <f t="shared" si="60"/>
        <v>#DIV/0!</v>
      </c>
      <c r="AK110" s="248"/>
      <c r="AL110" s="39"/>
      <c r="AM110" s="39"/>
      <c r="AN110" s="440" t="e">
        <f t="shared" si="61"/>
        <v>#DIV/0!</v>
      </c>
      <c r="AO110" s="248"/>
      <c r="AP110" s="39"/>
      <c r="AQ110" s="39"/>
      <c r="AR110" s="102"/>
      <c r="AS110" s="248">
        <v>10609</v>
      </c>
      <c r="AT110" s="39">
        <f>10609+16006-17141+3183</f>
        <v>12657</v>
      </c>
      <c r="AU110" s="39">
        <v>12657</v>
      </c>
      <c r="AV110" s="102">
        <f t="shared" si="72"/>
        <v>100</v>
      </c>
      <c r="AW110" s="248"/>
      <c r="AX110" s="39"/>
      <c r="AY110" s="39"/>
      <c r="AZ110" s="102"/>
      <c r="BA110" s="248"/>
      <c r="BB110" s="39"/>
      <c r="BC110" s="39"/>
      <c r="BD110" s="102"/>
      <c r="BE110" s="248"/>
      <c r="BF110" s="39"/>
      <c r="BG110" s="39"/>
      <c r="BH110" s="102"/>
      <c r="BI110" s="248"/>
      <c r="BJ110" s="39"/>
      <c r="BK110" s="39"/>
      <c r="BL110" s="102"/>
      <c r="BM110" s="248"/>
      <c r="BN110" s="39"/>
      <c r="BO110" s="39"/>
      <c r="BP110" s="102"/>
      <c r="BQ110" s="248"/>
      <c r="BR110" s="39"/>
      <c r="BS110" s="39"/>
      <c r="BT110" s="440" t="e">
        <f t="shared" si="62"/>
        <v>#DIV/0!</v>
      </c>
      <c r="BU110" s="248"/>
      <c r="BV110" s="39"/>
      <c r="BW110" s="39"/>
      <c r="BX110" s="440" t="e">
        <f t="shared" si="63"/>
        <v>#DIV/0!</v>
      </c>
      <c r="BY110" s="248"/>
      <c r="BZ110" s="39"/>
      <c r="CA110" s="39"/>
      <c r="CB110" s="440" t="e">
        <f t="shared" si="64"/>
        <v>#DIV/0!</v>
      </c>
      <c r="CC110" s="248"/>
      <c r="CD110" s="39"/>
      <c r="CE110" s="39"/>
      <c r="CF110" s="440" t="e">
        <f t="shared" si="65"/>
        <v>#DIV/0!</v>
      </c>
      <c r="CG110" s="248"/>
      <c r="CH110" s="39"/>
      <c r="CI110" s="39"/>
      <c r="CJ110" s="440" t="e">
        <f t="shared" si="66"/>
        <v>#DIV/0!</v>
      </c>
      <c r="CK110" s="248"/>
      <c r="CL110" s="39"/>
      <c r="CM110" s="39"/>
      <c r="CN110" s="440" t="e">
        <f t="shared" si="67"/>
        <v>#DIV/0!</v>
      </c>
      <c r="CO110" s="248"/>
      <c r="CP110" s="39"/>
      <c r="CQ110" s="203"/>
      <c r="CR110" s="440" t="e">
        <f t="shared" si="68"/>
        <v>#DIV/0!</v>
      </c>
      <c r="CS110" s="282"/>
      <c r="CT110" s="102"/>
      <c r="CU110" s="102"/>
      <c r="CV110" s="440" t="e">
        <f t="shared" si="69"/>
        <v>#DIV/0!</v>
      </c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</row>
    <row r="111" spans="1:275" s="7" customFormat="1" ht="48.75" customHeight="1" x14ac:dyDescent="0.2">
      <c r="A111" s="74" t="s">
        <v>294</v>
      </c>
      <c r="B111" s="69" t="s">
        <v>118</v>
      </c>
      <c r="C111" s="9" t="s">
        <v>82</v>
      </c>
      <c r="D111" s="9" t="s">
        <v>17</v>
      </c>
      <c r="E111" s="9" t="s">
        <v>0</v>
      </c>
      <c r="F111" s="9" t="s">
        <v>276</v>
      </c>
      <c r="G111" s="9" t="s">
        <v>83</v>
      </c>
      <c r="H111" s="125" t="s">
        <v>4</v>
      </c>
      <c r="I111" s="165">
        <f t="shared" si="70"/>
        <v>38006</v>
      </c>
      <c r="J111" s="165">
        <f t="shared" si="53"/>
        <v>67140</v>
      </c>
      <c r="K111" s="305">
        <f t="shared" si="54"/>
        <v>67140</v>
      </c>
      <c r="L111" s="231">
        <f t="shared" si="52"/>
        <v>100</v>
      </c>
      <c r="M111" s="228">
        <v>38006</v>
      </c>
      <c r="N111" s="140"/>
      <c r="O111" s="140"/>
      <c r="P111" s="411" t="e">
        <f t="shared" si="55"/>
        <v>#DIV/0!</v>
      </c>
      <c r="Q111" s="248"/>
      <c r="R111" s="39"/>
      <c r="S111" s="39"/>
      <c r="T111" s="435" t="e">
        <f t="shared" si="56"/>
        <v>#DIV/0!</v>
      </c>
      <c r="U111" s="248"/>
      <c r="V111" s="140"/>
      <c r="W111" s="140"/>
      <c r="X111" s="411" t="e">
        <f t="shared" si="57"/>
        <v>#DIV/0!</v>
      </c>
      <c r="Y111" s="248"/>
      <c r="Z111" s="39"/>
      <c r="AA111" s="39"/>
      <c r="AB111" s="440" t="e">
        <f t="shared" si="58"/>
        <v>#DIV/0!</v>
      </c>
      <c r="AC111" s="248"/>
      <c r="AD111" s="39"/>
      <c r="AE111" s="39"/>
      <c r="AF111" s="440" t="e">
        <f t="shared" si="59"/>
        <v>#DIV/0!</v>
      </c>
      <c r="AG111" s="248"/>
      <c r="AH111" s="140"/>
      <c r="AI111" s="140"/>
      <c r="AJ111" s="411" t="e">
        <f t="shared" si="60"/>
        <v>#DIV/0!</v>
      </c>
      <c r="AK111" s="248"/>
      <c r="AL111" s="39"/>
      <c r="AM111" s="39"/>
      <c r="AN111" s="440" t="e">
        <f t="shared" si="61"/>
        <v>#DIV/0!</v>
      </c>
      <c r="AO111" s="248"/>
      <c r="AP111" s="39"/>
      <c r="AQ111" s="39"/>
      <c r="AR111" s="102"/>
      <c r="AS111" s="248"/>
      <c r="AT111" s="39"/>
      <c r="AU111" s="39"/>
      <c r="AV111" s="102"/>
      <c r="AW111" s="248"/>
      <c r="AX111" s="39"/>
      <c r="AY111" s="39"/>
      <c r="AZ111" s="102"/>
      <c r="BA111" s="248"/>
      <c r="BB111" s="39"/>
      <c r="BC111" s="39"/>
      <c r="BD111" s="102"/>
      <c r="BE111" s="248"/>
      <c r="BF111" s="39"/>
      <c r="BG111" s="39"/>
      <c r="BH111" s="102"/>
      <c r="BI111" s="248"/>
      <c r="BJ111" s="39"/>
      <c r="BK111" s="39"/>
      <c r="BL111" s="102"/>
      <c r="BM111" s="248"/>
      <c r="BN111" s="39"/>
      <c r="BO111" s="39"/>
      <c r="BP111" s="102"/>
      <c r="BQ111" s="248"/>
      <c r="BR111" s="39"/>
      <c r="BS111" s="39"/>
      <c r="BT111" s="440" t="e">
        <f t="shared" si="62"/>
        <v>#DIV/0!</v>
      </c>
      <c r="BU111" s="248"/>
      <c r="BV111" s="39"/>
      <c r="BW111" s="39"/>
      <c r="BX111" s="440" t="e">
        <f t="shared" si="63"/>
        <v>#DIV/0!</v>
      </c>
      <c r="BY111" s="248"/>
      <c r="BZ111" s="39"/>
      <c r="CA111" s="39"/>
      <c r="CB111" s="440" t="e">
        <f t="shared" si="64"/>
        <v>#DIV/0!</v>
      </c>
      <c r="CC111" s="248"/>
      <c r="CD111" s="39"/>
      <c r="CE111" s="39"/>
      <c r="CF111" s="440" t="e">
        <f t="shared" si="65"/>
        <v>#DIV/0!</v>
      </c>
      <c r="CG111" s="248"/>
      <c r="CH111" s="39"/>
      <c r="CI111" s="39"/>
      <c r="CJ111" s="440" t="e">
        <f t="shared" si="66"/>
        <v>#DIV/0!</v>
      </c>
      <c r="CK111" s="248"/>
      <c r="CL111" s="39">
        <v>67140</v>
      </c>
      <c r="CM111" s="39">
        <v>67140</v>
      </c>
      <c r="CN111" s="102">
        <f t="shared" si="67"/>
        <v>100</v>
      </c>
      <c r="CO111" s="248"/>
      <c r="CP111" s="39"/>
      <c r="CQ111" s="203"/>
      <c r="CR111" s="440" t="e">
        <f t="shared" si="68"/>
        <v>#DIV/0!</v>
      </c>
      <c r="CS111" s="282"/>
      <c r="CT111" s="102"/>
      <c r="CU111" s="102"/>
      <c r="CV111" s="440" t="e">
        <f t="shared" si="69"/>
        <v>#DIV/0!</v>
      </c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</row>
    <row r="112" spans="1:275" s="7" customFormat="1" ht="57.75" customHeight="1" x14ac:dyDescent="0.2">
      <c r="A112" s="358" t="s">
        <v>295</v>
      </c>
      <c r="B112" s="192" t="s">
        <v>118</v>
      </c>
      <c r="C112" s="9" t="s">
        <v>82</v>
      </c>
      <c r="D112" s="9" t="s">
        <v>33</v>
      </c>
      <c r="E112" s="9" t="s">
        <v>20</v>
      </c>
      <c r="F112" s="9" t="s">
        <v>177</v>
      </c>
      <c r="G112" s="9" t="s">
        <v>83</v>
      </c>
      <c r="H112" s="125" t="s">
        <v>4</v>
      </c>
      <c r="I112" s="165">
        <f t="shared" si="70"/>
        <v>0</v>
      </c>
      <c r="J112" s="165">
        <f t="shared" ref="J112:J128" si="78">N112+R112+V112+Z112+AD112+AH112+AL112+AP112+AT112+AX112+BB112+BF112+BJ112+BN112+BR112+BV112+BZ112+CD112+CH112+CL112+CP112+CT112</f>
        <v>24526</v>
      </c>
      <c r="K112" s="305">
        <f t="shared" si="54"/>
        <v>24526</v>
      </c>
      <c r="L112" s="231">
        <f t="shared" si="52"/>
        <v>100</v>
      </c>
      <c r="M112" s="228"/>
      <c r="N112" s="140"/>
      <c r="O112" s="140"/>
      <c r="P112" s="411" t="e">
        <f t="shared" si="55"/>
        <v>#DIV/0!</v>
      </c>
      <c r="Q112" s="248"/>
      <c r="R112" s="39"/>
      <c r="S112" s="39"/>
      <c r="T112" s="435" t="e">
        <f t="shared" si="56"/>
        <v>#DIV/0!</v>
      </c>
      <c r="U112" s="248"/>
      <c r="V112" s="140"/>
      <c r="W112" s="140"/>
      <c r="X112" s="411" t="e">
        <f t="shared" si="57"/>
        <v>#DIV/0!</v>
      </c>
      <c r="Y112" s="248"/>
      <c r="Z112" s="39"/>
      <c r="AA112" s="39"/>
      <c r="AB112" s="440" t="e">
        <f t="shared" si="58"/>
        <v>#DIV/0!</v>
      </c>
      <c r="AC112" s="248"/>
      <c r="AD112" s="39"/>
      <c r="AE112" s="39"/>
      <c r="AF112" s="440" t="e">
        <f t="shared" si="59"/>
        <v>#DIV/0!</v>
      </c>
      <c r="AG112" s="248"/>
      <c r="AH112" s="140"/>
      <c r="AI112" s="140"/>
      <c r="AJ112" s="411" t="e">
        <f t="shared" si="60"/>
        <v>#DIV/0!</v>
      </c>
      <c r="AK112" s="248"/>
      <c r="AL112" s="39"/>
      <c r="AM112" s="39"/>
      <c r="AN112" s="440" t="e">
        <f t="shared" si="61"/>
        <v>#DIV/0!</v>
      </c>
      <c r="AO112" s="248"/>
      <c r="AP112" s="39"/>
      <c r="AQ112" s="39"/>
      <c r="AR112" s="102"/>
      <c r="AS112" s="248"/>
      <c r="AT112" s="39"/>
      <c r="AU112" s="39"/>
      <c r="AV112" s="102"/>
      <c r="AW112" s="248"/>
      <c r="AX112" s="39"/>
      <c r="AY112" s="39"/>
      <c r="AZ112" s="102"/>
      <c r="BA112" s="248"/>
      <c r="BB112" s="39"/>
      <c r="BC112" s="39"/>
      <c r="BD112" s="102"/>
      <c r="BE112" s="248"/>
      <c r="BF112" s="39"/>
      <c r="BG112" s="39"/>
      <c r="BH112" s="102"/>
      <c r="BI112" s="248"/>
      <c r="BJ112" s="39"/>
      <c r="BK112" s="39"/>
      <c r="BL112" s="102"/>
      <c r="BM112" s="248"/>
      <c r="BN112" s="39"/>
      <c r="BO112" s="39"/>
      <c r="BP112" s="102"/>
      <c r="BQ112" s="248"/>
      <c r="BR112" s="39"/>
      <c r="BS112" s="39"/>
      <c r="BT112" s="440" t="e">
        <f t="shared" si="62"/>
        <v>#DIV/0!</v>
      </c>
      <c r="BU112" s="248"/>
      <c r="BV112" s="39"/>
      <c r="BW112" s="39"/>
      <c r="BX112" s="440" t="e">
        <f t="shared" si="63"/>
        <v>#DIV/0!</v>
      </c>
      <c r="BY112" s="248"/>
      <c r="BZ112" s="39">
        <f>18226+6300</f>
        <v>24526</v>
      </c>
      <c r="CA112" s="39">
        <v>24526</v>
      </c>
      <c r="CB112" s="102">
        <f t="shared" si="64"/>
        <v>100</v>
      </c>
      <c r="CC112" s="248"/>
      <c r="CD112" s="39"/>
      <c r="CE112" s="39"/>
      <c r="CF112" s="440" t="e">
        <f t="shared" si="65"/>
        <v>#DIV/0!</v>
      </c>
      <c r="CG112" s="248"/>
      <c r="CH112" s="39"/>
      <c r="CI112" s="39"/>
      <c r="CJ112" s="440" t="e">
        <f t="shared" si="66"/>
        <v>#DIV/0!</v>
      </c>
      <c r="CK112" s="248"/>
      <c r="CL112" s="39"/>
      <c r="CM112" s="39"/>
      <c r="CN112" s="440" t="e">
        <f t="shared" si="67"/>
        <v>#DIV/0!</v>
      </c>
      <c r="CO112" s="248"/>
      <c r="CP112" s="39"/>
      <c r="CQ112" s="203"/>
      <c r="CR112" s="440" t="e">
        <f t="shared" si="68"/>
        <v>#DIV/0!</v>
      </c>
      <c r="CS112" s="282"/>
      <c r="CT112" s="102"/>
      <c r="CU112" s="102"/>
      <c r="CV112" s="440" t="e">
        <f t="shared" si="69"/>
        <v>#DIV/0!</v>
      </c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</row>
    <row r="113" spans="1:275" s="7" customFormat="1" ht="57.75" customHeight="1" x14ac:dyDescent="0.2">
      <c r="A113" s="356"/>
      <c r="B113" s="192" t="s">
        <v>118</v>
      </c>
      <c r="C113" s="9" t="s">
        <v>82</v>
      </c>
      <c r="D113" s="9" t="s">
        <v>33</v>
      </c>
      <c r="E113" s="9" t="s">
        <v>20</v>
      </c>
      <c r="F113" s="9" t="s">
        <v>310</v>
      </c>
      <c r="G113" s="9" t="s">
        <v>5</v>
      </c>
      <c r="H113" s="125" t="s">
        <v>4</v>
      </c>
      <c r="I113" s="165">
        <f t="shared" si="70"/>
        <v>0</v>
      </c>
      <c r="J113" s="165">
        <f t="shared" si="78"/>
        <v>8079</v>
      </c>
      <c r="K113" s="305">
        <f t="shared" si="54"/>
        <v>8079</v>
      </c>
      <c r="L113" s="231">
        <f t="shared" si="52"/>
        <v>100</v>
      </c>
      <c r="M113" s="228"/>
      <c r="N113" s="140"/>
      <c r="O113" s="140"/>
      <c r="P113" s="411" t="e">
        <f t="shared" si="55"/>
        <v>#DIV/0!</v>
      </c>
      <c r="Q113" s="248"/>
      <c r="R113" s="39"/>
      <c r="S113" s="39"/>
      <c r="T113" s="435" t="e">
        <f t="shared" si="56"/>
        <v>#DIV/0!</v>
      </c>
      <c r="U113" s="248"/>
      <c r="V113" s="140"/>
      <c r="W113" s="140"/>
      <c r="X113" s="411" t="e">
        <f t="shared" si="57"/>
        <v>#DIV/0!</v>
      </c>
      <c r="Y113" s="248"/>
      <c r="Z113" s="39"/>
      <c r="AA113" s="39"/>
      <c r="AB113" s="440" t="e">
        <f t="shared" si="58"/>
        <v>#DIV/0!</v>
      </c>
      <c r="AC113" s="248"/>
      <c r="AD113" s="39"/>
      <c r="AE113" s="39"/>
      <c r="AF113" s="440" t="e">
        <f t="shared" si="59"/>
        <v>#DIV/0!</v>
      </c>
      <c r="AG113" s="248"/>
      <c r="AH113" s="140"/>
      <c r="AI113" s="140"/>
      <c r="AJ113" s="411" t="e">
        <f t="shared" si="60"/>
        <v>#DIV/0!</v>
      </c>
      <c r="AK113" s="248"/>
      <c r="AL113" s="39"/>
      <c r="AM113" s="39"/>
      <c r="AN113" s="440" t="e">
        <f t="shared" si="61"/>
        <v>#DIV/0!</v>
      </c>
      <c r="AO113" s="248"/>
      <c r="AP113" s="39"/>
      <c r="AQ113" s="39"/>
      <c r="AR113" s="102"/>
      <c r="AS113" s="248"/>
      <c r="AT113" s="39"/>
      <c r="AU113" s="39"/>
      <c r="AV113" s="102"/>
      <c r="AW113" s="248"/>
      <c r="AX113" s="39"/>
      <c r="AY113" s="39"/>
      <c r="AZ113" s="102"/>
      <c r="BA113" s="248"/>
      <c r="BB113" s="39"/>
      <c r="BC113" s="39"/>
      <c r="BD113" s="102"/>
      <c r="BE113" s="248"/>
      <c r="BF113" s="39"/>
      <c r="BG113" s="39"/>
      <c r="BH113" s="102"/>
      <c r="BI113" s="248"/>
      <c r="BJ113" s="39"/>
      <c r="BK113" s="39"/>
      <c r="BL113" s="102"/>
      <c r="BM113" s="248"/>
      <c r="BN113" s="39"/>
      <c r="BO113" s="39"/>
      <c r="BP113" s="102"/>
      <c r="BQ113" s="248"/>
      <c r="BR113" s="39">
        <v>8079</v>
      </c>
      <c r="BS113" s="39">
        <v>8079</v>
      </c>
      <c r="BT113" s="102">
        <f t="shared" si="62"/>
        <v>100</v>
      </c>
      <c r="BU113" s="248"/>
      <c r="BV113" s="39"/>
      <c r="BW113" s="39"/>
      <c r="BX113" s="440" t="e">
        <f t="shared" si="63"/>
        <v>#DIV/0!</v>
      </c>
      <c r="BY113" s="248"/>
      <c r="BZ113" s="39"/>
      <c r="CA113" s="39"/>
      <c r="CB113" s="440" t="e">
        <f t="shared" si="64"/>
        <v>#DIV/0!</v>
      </c>
      <c r="CC113" s="248"/>
      <c r="CD113" s="39"/>
      <c r="CE113" s="39"/>
      <c r="CF113" s="440" t="e">
        <f t="shared" si="65"/>
        <v>#DIV/0!</v>
      </c>
      <c r="CG113" s="248"/>
      <c r="CH113" s="39"/>
      <c r="CI113" s="39"/>
      <c r="CJ113" s="440" t="e">
        <f t="shared" si="66"/>
        <v>#DIV/0!</v>
      </c>
      <c r="CK113" s="248"/>
      <c r="CL113" s="39"/>
      <c r="CM113" s="39"/>
      <c r="CN113" s="440" t="e">
        <f t="shared" si="67"/>
        <v>#DIV/0!</v>
      </c>
      <c r="CO113" s="248"/>
      <c r="CP113" s="39"/>
      <c r="CQ113" s="203"/>
      <c r="CR113" s="440" t="e">
        <f t="shared" si="68"/>
        <v>#DIV/0!</v>
      </c>
      <c r="CS113" s="282"/>
      <c r="CT113" s="102"/>
      <c r="CU113" s="102"/>
      <c r="CV113" s="440" t="e">
        <f t="shared" si="69"/>
        <v>#DIV/0!</v>
      </c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</row>
    <row r="114" spans="1:275" s="7" customFormat="1" ht="49.5" customHeight="1" x14ac:dyDescent="0.2">
      <c r="A114" s="386" t="s">
        <v>296</v>
      </c>
      <c r="B114" s="192" t="s">
        <v>118</v>
      </c>
      <c r="C114" s="9" t="s">
        <v>82</v>
      </c>
      <c r="D114" s="9" t="s">
        <v>64</v>
      </c>
      <c r="E114" s="9" t="s">
        <v>14</v>
      </c>
      <c r="F114" s="9" t="s">
        <v>130</v>
      </c>
      <c r="G114" s="9" t="s">
        <v>83</v>
      </c>
      <c r="H114" s="125" t="s">
        <v>4</v>
      </c>
      <c r="I114" s="165">
        <f t="shared" si="70"/>
        <v>0</v>
      </c>
      <c r="J114" s="165">
        <f t="shared" si="78"/>
        <v>57696</v>
      </c>
      <c r="K114" s="305">
        <f t="shared" si="54"/>
        <v>57684</v>
      </c>
      <c r="L114" s="231">
        <f t="shared" si="52"/>
        <v>99.98</v>
      </c>
      <c r="M114" s="228"/>
      <c r="N114" s="140">
        <v>25200</v>
      </c>
      <c r="O114" s="140">
        <v>25200</v>
      </c>
      <c r="P114" s="231">
        <f t="shared" si="55"/>
        <v>100</v>
      </c>
      <c r="Q114" s="248"/>
      <c r="R114" s="39"/>
      <c r="S114" s="39"/>
      <c r="T114" s="435" t="e">
        <f t="shared" si="56"/>
        <v>#DIV/0!</v>
      </c>
      <c r="U114" s="248"/>
      <c r="V114" s="140"/>
      <c r="W114" s="140"/>
      <c r="X114" s="411" t="e">
        <f t="shared" si="57"/>
        <v>#DIV/0!</v>
      </c>
      <c r="Y114" s="248"/>
      <c r="Z114" s="39"/>
      <c r="AA114" s="39"/>
      <c r="AB114" s="440" t="e">
        <f t="shared" si="58"/>
        <v>#DIV/0!</v>
      </c>
      <c r="AC114" s="248"/>
      <c r="AD114" s="39"/>
      <c r="AE114" s="39"/>
      <c r="AF114" s="440" t="e">
        <f t="shared" si="59"/>
        <v>#DIV/0!</v>
      </c>
      <c r="AG114" s="248"/>
      <c r="AH114" s="140"/>
      <c r="AI114" s="140"/>
      <c r="AJ114" s="411" t="e">
        <f t="shared" si="60"/>
        <v>#DIV/0!</v>
      </c>
      <c r="AK114" s="248"/>
      <c r="AL114" s="39"/>
      <c r="AM114" s="39"/>
      <c r="AN114" s="440" t="e">
        <f t="shared" si="61"/>
        <v>#DIV/0!</v>
      </c>
      <c r="AO114" s="248"/>
      <c r="AP114" s="39">
        <v>28500</v>
      </c>
      <c r="AQ114" s="39">
        <v>28500</v>
      </c>
      <c r="AR114" s="102">
        <f t="shared" si="77"/>
        <v>100</v>
      </c>
      <c r="AS114" s="248"/>
      <c r="AT114" s="39"/>
      <c r="AU114" s="39"/>
      <c r="AV114" s="102"/>
      <c r="AW114" s="248"/>
      <c r="AX114" s="39"/>
      <c r="AY114" s="39"/>
      <c r="AZ114" s="102"/>
      <c r="BA114" s="248"/>
      <c r="BB114" s="39"/>
      <c r="BC114" s="39"/>
      <c r="BD114" s="102"/>
      <c r="BE114" s="248"/>
      <c r="BF114" s="39"/>
      <c r="BG114" s="39"/>
      <c r="BH114" s="102"/>
      <c r="BI114" s="248"/>
      <c r="BJ114" s="39"/>
      <c r="BK114" s="39"/>
      <c r="BL114" s="102"/>
      <c r="BM114" s="248"/>
      <c r="BN114" s="39"/>
      <c r="BO114" s="39"/>
      <c r="BP114" s="102"/>
      <c r="BQ114" s="248"/>
      <c r="BR114" s="39">
        <f>12000-12000</f>
        <v>0</v>
      </c>
      <c r="BS114" s="39">
        <v>0</v>
      </c>
      <c r="BT114" s="440" t="e">
        <f t="shared" si="62"/>
        <v>#DIV/0!</v>
      </c>
      <c r="BU114" s="248"/>
      <c r="BV114" s="39"/>
      <c r="BW114" s="39"/>
      <c r="BX114" s="440" t="e">
        <f t="shared" si="63"/>
        <v>#DIV/0!</v>
      </c>
      <c r="BY114" s="248"/>
      <c r="BZ114" s="39"/>
      <c r="CA114" s="39"/>
      <c r="CB114" s="440" t="e">
        <f t="shared" si="64"/>
        <v>#DIV/0!</v>
      </c>
      <c r="CC114" s="248"/>
      <c r="CD114" s="39"/>
      <c r="CE114" s="39"/>
      <c r="CF114" s="440" t="e">
        <f t="shared" si="65"/>
        <v>#DIV/0!</v>
      </c>
      <c r="CG114" s="248"/>
      <c r="CH114" s="39"/>
      <c r="CI114" s="39"/>
      <c r="CJ114" s="440" t="e">
        <f t="shared" si="66"/>
        <v>#DIV/0!</v>
      </c>
      <c r="CK114" s="248"/>
      <c r="CL114" s="39"/>
      <c r="CM114" s="39"/>
      <c r="CN114" s="440" t="e">
        <f t="shared" si="67"/>
        <v>#DIV/0!</v>
      </c>
      <c r="CO114" s="248"/>
      <c r="CP114" s="39">
        <v>3096</v>
      </c>
      <c r="CQ114" s="203">
        <v>3084</v>
      </c>
      <c r="CR114" s="102">
        <f t="shared" si="68"/>
        <v>99.61</v>
      </c>
      <c r="CS114" s="282"/>
      <c r="CT114" s="102">
        <v>900</v>
      </c>
      <c r="CU114" s="102">
        <v>900</v>
      </c>
      <c r="CV114" s="102">
        <f t="shared" si="69"/>
        <v>100</v>
      </c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</row>
    <row r="115" spans="1:275" s="7" customFormat="1" ht="42" customHeight="1" x14ac:dyDescent="0.2">
      <c r="A115" s="388"/>
      <c r="B115" s="192" t="s">
        <v>118</v>
      </c>
      <c r="C115" s="9" t="s">
        <v>82</v>
      </c>
      <c r="D115" s="9" t="s">
        <v>277</v>
      </c>
      <c r="E115" s="9" t="s">
        <v>14</v>
      </c>
      <c r="F115" s="9" t="s">
        <v>215</v>
      </c>
      <c r="G115" s="9" t="s">
        <v>5</v>
      </c>
      <c r="H115" s="125" t="s">
        <v>4</v>
      </c>
      <c r="I115" s="165">
        <f t="shared" si="70"/>
        <v>154474</v>
      </c>
      <c r="J115" s="165">
        <f t="shared" si="78"/>
        <v>126790</v>
      </c>
      <c r="K115" s="305">
        <f t="shared" si="54"/>
        <v>111278</v>
      </c>
      <c r="L115" s="231">
        <f t="shared" si="52"/>
        <v>87.77</v>
      </c>
      <c r="M115" s="228">
        <v>25200</v>
      </c>
      <c r="N115" s="140"/>
      <c r="O115" s="140"/>
      <c r="P115" s="411" t="e">
        <f t="shared" si="55"/>
        <v>#DIV/0!</v>
      </c>
      <c r="Q115" s="248">
        <v>15422</v>
      </c>
      <c r="R115" s="39">
        <v>15422</v>
      </c>
      <c r="S115" s="39">
        <v>15422</v>
      </c>
      <c r="T115" s="203">
        <f t="shared" si="56"/>
        <v>100</v>
      </c>
      <c r="U115" s="248"/>
      <c r="V115" s="140"/>
      <c r="W115" s="140"/>
      <c r="X115" s="411" t="e">
        <f t="shared" si="57"/>
        <v>#DIV/0!</v>
      </c>
      <c r="Y115" s="248"/>
      <c r="Z115" s="39"/>
      <c r="AA115" s="39"/>
      <c r="AB115" s="440" t="e">
        <f t="shared" si="58"/>
        <v>#DIV/0!</v>
      </c>
      <c r="AC115" s="248"/>
      <c r="AD115" s="39"/>
      <c r="AE115" s="39"/>
      <c r="AF115" s="440" t="e">
        <f t="shared" si="59"/>
        <v>#DIV/0!</v>
      </c>
      <c r="AG115" s="248"/>
      <c r="AH115" s="140"/>
      <c r="AI115" s="140"/>
      <c r="AJ115" s="411" t="e">
        <f t="shared" si="60"/>
        <v>#DIV/0!</v>
      </c>
      <c r="AK115" s="248"/>
      <c r="AL115" s="39"/>
      <c r="AM115" s="39"/>
      <c r="AN115" s="440" t="e">
        <f t="shared" si="61"/>
        <v>#DIV/0!</v>
      </c>
      <c r="AO115" s="248"/>
      <c r="AP115" s="39"/>
      <c r="AQ115" s="39"/>
      <c r="AR115" s="102"/>
      <c r="AS115" s="248"/>
      <c r="AT115" s="39"/>
      <c r="AU115" s="39"/>
      <c r="AV115" s="102"/>
      <c r="AW115" s="248"/>
      <c r="AX115" s="39"/>
      <c r="AY115" s="39"/>
      <c r="AZ115" s="102"/>
      <c r="BA115" s="248"/>
      <c r="BB115" s="39"/>
      <c r="BC115" s="39"/>
      <c r="BD115" s="102"/>
      <c r="BE115" s="248"/>
      <c r="BF115" s="39"/>
      <c r="BG115" s="39"/>
      <c r="BH115" s="102"/>
      <c r="BI115" s="248"/>
      <c r="BJ115" s="39"/>
      <c r="BK115" s="39"/>
      <c r="BL115" s="102"/>
      <c r="BM115" s="248">
        <v>10800</v>
      </c>
      <c r="BN115" s="39">
        <v>10800</v>
      </c>
      <c r="BO115" s="39">
        <v>10800</v>
      </c>
      <c r="BP115" s="102">
        <f t="shared" si="76"/>
        <v>100</v>
      </c>
      <c r="BQ115" s="248"/>
      <c r="BR115" s="39"/>
      <c r="BS115" s="39"/>
      <c r="BT115" s="440" t="e">
        <f t="shared" si="62"/>
        <v>#DIV/0!</v>
      </c>
      <c r="BU115" s="248">
        <v>33750</v>
      </c>
      <c r="BV115" s="39">
        <f>33750-2484</f>
        <v>31266</v>
      </c>
      <c r="BW115" s="39">
        <v>15757</v>
      </c>
      <c r="BX115" s="102">
        <f t="shared" si="63"/>
        <v>50.4</v>
      </c>
      <c r="BY115" s="248"/>
      <c r="BZ115" s="39"/>
      <c r="CA115" s="39"/>
      <c r="CB115" s="440" t="e">
        <f t="shared" si="64"/>
        <v>#DIV/0!</v>
      </c>
      <c r="CC115" s="248"/>
      <c r="CD115" s="39"/>
      <c r="CE115" s="39"/>
      <c r="CF115" s="440" t="e">
        <f t="shared" si="65"/>
        <v>#DIV/0!</v>
      </c>
      <c r="CG115" s="248"/>
      <c r="CH115" s="39"/>
      <c r="CI115" s="39"/>
      <c r="CJ115" s="440" t="e">
        <f t="shared" si="66"/>
        <v>#DIV/0!</v>
      </c>
      <c r="CK115" s="248">
        <v>69302</v>
      </c>
      <c r="CL115" s="39">
        <v>69302</v>
      </c>
      <c r="CM115" s="39">
        <v>69299</v>
      </c>
      <c r="CN115" s="102">
        <f t="shared" si="67"/>
        <v>100</v>
      </c>
      <c r="CO115" s="248"/>
      <c r="CP115" s="39"/>
      <c r="CQ115" s="203"/>
      <c r="CR115" s="440" t="e">
        <f t="shared" si="68"/>
        <v>#DIV/0!</v>
      </c>
      <c r="CS115" s="282"/>
      <c r="CT115" s="102"/>
      <c r="CU115" s="102"/>
      <c r="CV115" s="440" t="e">
        <f t="shared" si="69"/>
        <v>#DIV/0!</v>
      </c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</row>
    <row r="116" spans="1:275" s="7" customFormat="1" ht="17.25" customHeight="1" x14ac:dyDescent="0.2">
      <c r="A116" s="386" t="s">
        <v>296</v>
      </c>
      <c r="B116" s="192" t="s">
        <v>118</v>
      </c>
      <c r="C116" s="9" t="s">
        <v>82</v>
      </c>
      <c r="D116" s="9" t="s">
        <v>64</v>
      </c>
      <c r="E116" s="9" t="s">
        <v>14</v>
      </c>
      <c r="F116" s="9" t="s">
        <v>278</v>
      </c>
      <c r="G116" s="9" t="s">
        <v>83</v>
      </c>
      <c r="H116" s="125" t="s">
        <v>4</v>
      </c>
      <c r="I116" s="165">
        <f t="shared" si="70"/>
        <v>3512.1</v>
      </c>
      <c r="J116" s="165">
        <f t="shared" si="78"/>
        <v>3012.2</v>
      </c>
      <c r="K116" s="305">
        <f t="shared" si="54"/>
        <v>3012.2</v>
      </c>
      <c r="L116" s="231">
        <f t="shared" si="52"/>
        <v>100</v>
      </c>
      <c r="M116" s="228"/>
      <c r="N116" s="140"/>
      <c r="O116" s="140"/>
      <c r="P116" s="411" t="e">
        <f t="shared" si="55"/>
        <v>#DIV/0!</v>
      </c>
      <c r="Q116" s="248"/>
      <c r="R116" s="39"/>
      <c r="S116" s="39"/>
      <c r="T116" s="435" t="e">
        <f t="shared" si="56"/>
        <v>#DIV/0!</v>
      </c>
      <c r="U116" s="248"/>
      <c r="V116" s="140"/>
      <c r="W116" s="140"/>
      <c r="X116" s="411" t="e">
        <f t="shared" si="57"/>
        <v>#DIV/0!</v>
      </c>
      <c r="Y116" s="248"/>
      <c r="Z116" s="39"/>
      <c r="AA116" s="39"/>
      <c r="AB116" s="440" t="e">
        <f t="shared" si="58"/>
        <v>#DIV/0!</v>
      </c>
      <c r="AC116" s="248"/>
      <c r="AD116" s="39"/>
      <c r="AE116" s="39"/>
      <c r="AF116" s="440" t="e">
        <f t="shared" si="59"/>
        <v>#DIV/0!</v>
      </c>
      <c r="AG116" s="248"/>
      <c r="AH116" s="140"/>
      <c r="AI116" s="140"/>
      <c r="AJ116" s="411" t="e">
        <f t="shared" si="60"/>
        <v>#DIV/0!</v>
      </c>
      <c r="AK116" s="248"/>
      <c r="AL116" s="39"/>
      <c r="AM116" s="39"/>
      <c r="AN116" s="440" t="e">
        <f t="shared" si="61"/>
        <v>#DIV/0!</v>
      </c>
      <c r="AO116" s="248"/>
      <c r="AP116" s="39"/>
      <c r="AQ116" s="39"/>
      <c r="AR116" s="102"/>
      <c r="AS116" s="248"/>
      <c r="AT116" s="39"/>
      <c r="AU116" s="39"/>
      <c r="AV116" s="102"/>
      <c r="AW116" s="248"/>
      <c r="AX116" s="39"/>
      <c r="AY116" s="39"/>
      <c r="AZ116" s="102"/>
      <c r="BA116" s="248"/>
      <c r="BB116" s="39"/>
      <c r="BC116" s="39"/>
      <c r="BD116" s="102"/>
      <c r="BE116" s="248"/>
      <c r="BF116" s="39"/>
      <c r="BG116" s="39"/>
      <c r="BH116" s="102"/>
      <c r="BI116" s="248">
        <v>3012.3</v>
      </c>
      <c r="BJ116" s="39">
        <v>3012.2</v>
      </c>
      <c r="BK116" s="39">
        <v>3012.2</v>
      </c>
      <c r="BL116" s="102">
        <f t="shared" si="75"/>
        <v>100</v>
      </c>
      <c r="BM116" s="248"/>
      <c r="BN116" s="39"/>
      <c r="BO116" s="39"/>
      <c r="BP116" s="102"/>
      <c r="BQ116" s="248">
        <v>499.8</v>
      </c>
      <c r="BR116" s="39"/>
      <c r="BS116" s="39"/>
      <c r="BT116" s="440" t="e">
        <f t="shared" si="62"/>
        <v>#DIV/0!</v>
      </c>
      <c r="BU116" s="248"/>
      <c r="BV116" s="39"/>
      <c r="BW116" s="39"/>
      <c r="BX116" s="440" t="e">
        <f t="shared" si="63"/>
        <v>#DIV/0!</v>
      </c>
      <c r="BY116" s="248"/>
      <c r="BZ116" s="39"/>
      <c r="CA116" s="39"/>
      <c r="CB116" s="440" t="e">
        <f t="shared" si="64"/>
        <v>#DIV/0!</v>
      </c>
      <c r="CC116" s="248"/>
      <c r="CD116" s="39"/>
      <c r="CE116" s="39"/>
      <c r="CF116" s="440" t="e">
        <f t="shared" si="65"/>
        <v>#DIV/0!</v>
      </c>
      <c r="CG116" s="248"/>
      <c r="CH116" s="39"/>
      <c r="CI116" s="39"/>
      <c r="CJ116" s="440" t="e">
        <f t="shared" si="66"/>
        <v>#DIV/0!</v>
      </c>
      <c r="CK116" s="248"/>
      <c r="CL116" s="39"/>
      <c r="CM116" s="39"/>
      <c r="CN116" s="440" t="e">
        <f t="shared" si="67"/>
        <v>#DIV/0!</v>
      </c>
      <c r="CO116" s="248"/>
      <c r="CP116" s="39"/>
      <c r="CQ116" s="203"/>
      <c r="CR116" s="440" t="e">
        <f t="shared" si="68"/>
        <v>#DIV/0!</v>
      </c>
      <c r="CS116" s="282"/>
      <c r="CT116" s="102"/>
      <c r="CU116" s="102"/>
      <c r="CV116" s="440" t="e">
        <f t="shared" si="69"/>
        <v>#DIV/0!</v>
      </c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</row>
    <row r="117" spans="1:275" s="7" customFormat="1" ht="17.25" customHeight="1" x14ac:dyDescent="0.2">
      <c r="A117" s="387"/>
      <c r="B117" s="192" t="s">
        <v>118</v>
      </c>
      <c r="C117" s="9" t="s">
        <v>82</v>
      </c>
      <c r="D117" s="9" t="s">
        <v>64</v>
      </c>
      <c r="E117" s="9" t="s">
        <v>14</v>
      </c>
      <c r="F117" s="9" t="s">
        <v>278</v>
      </c>
      <c r="G117" s="9" t="s">
        <v>5</v>
      </c>
      <c r="H117" s="125" t="s">
        <v>4</v>
      </c>
      <c r="I117" s="165">
        <f t="shared" si="70"/>
        <v>15088</v>
      </c>
      <c r="J117" s="165">
        <f t="shared" si="78"/>
        <v>499.8</v>
      </c>
      <c r="K117" s="305">
        <f t="shared" si="54"/>
        <v>499.8</v>
      </c>
      <c r="L117" s="231">
        <f t="shared" si="52"/>
        <v>100</v>
      </c>
      <c r="M117" s="228"/>
      <c r="N117" s="140"/>
      <c r="O117" s="140"/>
      <c r="P117" s="411" t="e">
        <f t="shared" si="55"/>
        <v>#DIV/0!</v>
      </c>
      <c r="Q117" s="248"/>
      <c r="R117" s="39"/>
      <c r="S117" s="39"/>
      <c r="T117" s="435" t="e">
        <f t="shared" si="56"/>
        <v>#DIV/0!</v>
      </c>
      <c r="U117" s="248"/>
      <c r="V117" s="140"/>
      <c r="W117" s="140"/>
      <c r="X117" s="411" t="e">
        <f t="shared" si="57"/>
        <v>#DIV/0!</v>
      </c>
      <c r="Y117" s="248"/>
      <c r="Z117" s="39"/>
      <c r="AA117" s="39"/>
      <c r="AB117" s="440" t="e">
        <f t="shared" si="58"/>
        <v>#DIV/0!</v>
      </c>
      <c r="AC117" s="248"/>
      <c r="AD117" s="39"/>
      <c r="AE117" s="39"/>
      <c r="AF117" s="440" t="e">
        <f t="shared" si="59"/>
        <v>#DIV/0!</v>
      </c>
      <c r="AG117" s="248"/>
      <c r="AH117" s="140"/>
      <c r="AI117" s="140"/>
      <c r="AJ117" s="411" t="e">
        <f t="shared" si="60"/>
        <v>#DIV/0!</v>
      </c>
      <c r="AK117" s="248"/>
      <c r="AL117" s="39"/>
      <c r="AM117" s="39"/>
      <c r="AN117" s="440" t="e">
        <f t="shared" si="61"/>
        <v>#DIV/0!</v>
      </c>
      <c r="AO117" s="248"/>
      <c r="AP117" s="39"/>
      <c r="AQ117" s="39"/>
      <c r="AR117" s="102"/>
      <c r="AS117" s="248"/>
      <c r="AT117" s="39"/>
      <c r="AU117" s="39"/>
      <c r="AV117" s="102"/>
      <c r="AW117" s="248"/>
      <c r="AX117" s="39"/>
      <c r="AY117" s="39"/>
      <c r="AZ117" s="102"/>
      <c r="BA117" s="248"/>
      <c r="BB117" s="39"/>
      <c r="BC117" s="39"/>
      <c r="BD117" s="102"/>
      <c r="BE117" s="248"/>
      <c r="BF117" s="39"/>
      <c r="BG117" s="39"/>
      <c r="BH117" s="102"/>
      <c r="BI117" s="248">
        <v>7187.8</v>
      </c>
      <c r="BJ117" s="39"/>
      <c r="BK117" s="39"/>
      <c r="BL117" s="102"/>
      <c r="BM117" s="248"/>
      <c r="BN117" s="39"/>
      <c r="BO117" s="39"/>
      <c r="BP117" s="102"/>
      <c r="BQ117" s="248">
        <v>7900.2</v>
      </c>
      <c r="BR117" s="39">
        <v>499.8</v>
      </c>
      <c r="BS117" s="39">
        <v>499.8</v>
      </c>
      <c r="BT117" s="102">
        <f t="shared" si="62"/>
        <v>100</v>
      </c>
      <c r="BU117" s="248"/>
      <c r="BV117" s="39"/>
      <c r="BW117" s="39"/>
      <c r="BX117" s="440" t="e">
        <f t="shared" si="63"/>
        <v>#DIV/0!</v>
      </c>
      <c r="BY117" s="248"/>
      <c r="BZ117" s="39"/>
      <c r="CA117" s="39"/>
      <c r="CB117" s="440" t="e">
        <f t="shared" si="64"/>
        <v>#DIV/0!</v>
      </c>
      <c r="CC117" s="248"/>
      <c r="CD117" s="39"/>
      <c r="CE117" s="39"/>
      <c r="CF117" s="440" t="e">
        <f t="shared" si="65"/>
        <v>#DIV/0!</v>
      </c>
      <c r="CG117" s="248"/>
      <c r="CH117" s="39"/>
      <c r="CI117" s="39"/>
      <c r="CJ117" s="440" t="e">
        <f t="shared" si="66"/>
        <v>#DIV/0!</v>
      </c>
      <c r="CK117" s="248"/>
      <c r="CL117" s="39"/>
      <c r="CM117" s="39"/>
      <c r="CN117" s="440" t="e">
        <f t="shared" si="67"/>
        <v>#DIV/0!</v>
      </c>
      <c r="CO117" s="248"/>
      <c r="CP117" s="39"/>
      <c r="CQ117" s="203"/>
      <c r="CR117" s="440" t="e">
        <f t="shared" si="68"/>
        <v>#DIV/0!</v>
      </c>
      <c r="CS117" s="282"/>
      <c r="CT117" s="102"/>
      <c r="CU117" s="102"/>
      <c r="CV117" s="440" t="e">
        <f t="shared" si="69"/>
        <v>#DIV/0!</v>
      </c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</row>
    <row r="118" spans="1:275" s="7" customFormat="1" ht="17.25" customHeight="1" x14ac:dyDescent="0.2">
      <c r="A118" s="387"/>
      <c r="B118" s="192" t="s">
        <v>126</v>
      </c>
      <c r="C118" s="9" t="s">
        <v>82</v>
      </c>
      <c r="D118" s="9" t="s">
        <v>64</v>
      </c>
      <c r="E118" s="9" t="s">
        <v>14</v>
      </c>
      <c r="F118" s="9" t="s">
        <v>278</v>
      </c>
      <c r="G118" s="9" t="s">
        <v>83</v>
      </c>
      <c r="H118" s="125" t="s">
        <v>4</v>
      </c>
      <c r="I118" s="165">
        <f t="shared" si="70"/>
        <v>0</v>
      </c>
      <c r="J118" s="165">
        <f t="shared" si="78"/>
        <v>7187.8</v>
      </c>
      <c r="K118" s="305">
        <f t="shared" si="54"/>
        <v>7187.8</v>
      </c>
      <c r="L118" s="231">
        <f t="shared" si="52"/>
        <v>100</v>
      </c>
      <c r="M118" s="228"/>
      <c r="N118" s="140"/>
      <c r="O118" s="140"/>
      <c r="P118" s="411" t="e">
        <f t="shared" si="55"/>
        <v>#DIV/0!</v>
      </c>
      <c r="Q118" s="248"/>
      <c r="R118" s="39"/>
      <c r="S118" s="39"/>
      <c r="T118" s="435" t="e">
        <f t="shared" si="56"/>
        <v>#DIV/0!</v>
      </c>
      <c r="U118" s="248"/>
      <c r="V118" s="140"/>
      <c r="W118" s="140"/>
      <c r="X118" s="411" t="e">
        <f t="shared" si="57"/>
        <v>#DIV/0!</v>
      </c>
      <c r="Y118" s="248"/>
      <c r="Z118" s="39"/>
      <c r="AA118" s="39"/>
      <c r="AB118" s="440" t="e">
        <f t="shared" si="58"/>
        <v>#DIV/0!</v>
      </c>
      <c r="AC118" s="248"/>
      <c r="AD118" s="39"/>
      <c r="AE118" s="39"/>
      <c r="AF118" s="440" t="e">
        <f t="shared" si="59"/>
        <v>#DIV/0!</v>
      </c>
      <c r="AG118" s="248"/>
      <c r="AH118" s="140"/>
      <c r="AI118" s="140"/>
      <c r="AJ118" s="411" t="e">
        <f t="shared" si="60"/>
        <v>#DIV/0!</v>
      </c>
      <c r="AK118" s="248"/>
      <c r="AL118" s="39"/>
      <c r="AM118" s="39"/>
      <c r="AN118" s="440" t="e">
        <f t="shared" si="61"/>
        <v>#DIV/0!</v>
      </c>
      <c r="AO118" s="248"/>
      <c r="AP118" s="39"/>
      <c r="AQ118" s="39"/>
      <c r="AR118" s="102"/>
      <c r="AS118" s="248"/>
      <c r="AT118" s="39"/>
      <c r="AU118" s="39"/>
      <c r="AV118" s="102"/>
      <c r="AW118" s="248"/>
      <c r="AX118" s="39"/>
      <c r="AY118" s="39"/>
      <c r="AZ118" s="102"/>
      <c r="BA118" s="248"/>
      <c r="BB118" s="39"/>
      <c r="BC118" s="39"/>
      <c r="BD118" s="102"/>
      <c r="BE118" s="248"/>
      <c r="BF118" s="39"/>
      <c r="BG118" s="39"/>
      <c r="BH118" s="102"/>
      <c r="BI118" s="248"/>
      <c r="BJ118" s="39">
        <v>7187.8</v>
      </c>
      <c r="BK118" s="39">
        <v>7187.8</v>
      </c>
      <c r="BL118" s="102">
        <f t="shared" si="75"/>
        <v>100</v>
      </c>
      <c r="BM118" s="248"/>
      <c r="BN118" s="39"/>
      <c r="BO118" s="39"/>
      <c r="BP118" s="102"/>
      <c r="BQ118" s="248"/>
      <c r="BR118" s="39"/>
      <c r="BS118" s="39"/>
      <c r="BT118" s="440" t="e">
        <f t="shared" si="62"/>
        <v>#DIV/0!</v>
      </c>
      <c r="BU118" s="248"/>
      <c r="BV118" s="39"/>
      <c r="BW118" s="39"/>
      <c r="BX118" s="440" t="e">
        <f t="shared" si="63"/>
        <v>#DIV/0!</v>
      </c>
      <c r="BY118" s="248"/>
      <c r="BZ118" s="39"/>
      <c r="CA118" s="39"/>
      <c r="CB118" s="440" t="e">
        <f t="shared" si="64"/>
        <v>#DIV/0!</v>
      </c>
      <c r="CC118" s="248"/>
      <c r="CD118" s="39"/>
      <c r="CE118" s="39"/>
      <c r="CF118" s="440" t="e">
        <f t="shared" si="65"/>
        <v>#DIV/0!</v>
      </c>
      <c r="CG118" s="248"/>
      <c r="CH118" s="39"/>
      <c r="CI118" s="39"/>
      <c r="CJ118" s="440" t="e">
        <f t="shared" si="66"/>
        <v>#DIV/0!</v>
      </c>
      <c r="CK118" s="248"/>
      <c r="CL118" s="39"/>
      <c r="CM118" s="39"/>
      <c r="CN118" s="440" t="e">
        <f t="shared" si="67"/>
        <v>#DIV/0!</v>
      </c>
      <c r="CO118" s="248"/>
      <c r="CP118" s="39"/>
      <c r="CQ118" s="203"/>
      <c r="CR118" s="440" t="e">
        <f t="shared" si="68"/>
        <v>#DIV/0!</v>
      </c>
      <c r="CS118" s="282"/>
      <c r="CT118" s="102"/>
      <c r="CU118" s="102"/>
      <c r="CV118" s="440" t="e">
        <f t="shared" si="69"/>
        <v>#DIV/0!</v>
      </c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</row>
    <row r="119" spans="1:275" s="7" customFormat="1" ht="17.25" customHeight="1" x14ac:dyDescent="0.2">
      <c r="A119" s="388"/>
      <c r="B119" s="192" t="s">
        <v>126</v>
      </c>
      <c r="C119" s="9" t="s">
        <v>82</v>
      </c>
      <c r="D119" s="9" t="s">
        <v>64</v>
      </c>
      <c r="E119" s="9" t="s">
        <v>14</v>
      </c>
      <c r="F119" s="9" t="s">
        <v>278</v>
      </c>
      <c r="G119" s="9" t="s">
        <v>5</v>
      </c>
      <c r="H119" s="125" t="s">
        <v>4</v>
      </c>
      <c r="I119" s="165">
        <f t="shared" si="70"/>
        <v>0</v>
      </c>
      <c r="J119" s="165">
        <f t="shared" si="78"/>
        <v>7900.2</v>
      </c>
      <c r="K119" s="305">
        <f t="shared" si="54"/>
        <v>7900.2</v>
      </c>
      <c r="L119" s="231">
        <f t="shared" si="52"/>
        <v>100</v>
      </c>
      <c r="M119" s="228"/>
      <c r="N119" s="140"/>
      <c r="O119" s="140"/>
      <c r="P119" s="411" t="e">
        <f t="shared" si="55"/>
        <v>#DIV/0!</v>
      </c>
      <c r="Q119" s="248"/>
      <c r="R119" s="39"/>
      <c r="S119" s="39"/>
      <c r="T119" s="435" t="e">
        <f t="shared" si="56"/>
        <v>#DIV/0!</v>
      </c>
      <c r="U119" s="248"/>
      <c r="V119" s="140"/>
      <c r="W119" s="140"/>
      <c r="X119" s="411" t="e">
        <f t="shared" si="57"/>
        <v>#DIV/0!</v>
      </c>
      <c r="Y119" s="248"/>
      <c r="Z119" s="39"/>
      <c r="AA119" s="39"/>
      <c r="AB119" s="440" t="e">
        <f t="shared" si="58"/>
        <v>#DIV/0!</v>
      </c>
      <c r="AC119" s="248"/>
      <c r="AD119" s="39"/>
      <c r="AE119" s="39"/>
      <c r="AF119" s="440" t="e">
        <f t="shared" si="59"/>
        <v>#DIV/0!</v>
      </c>
      <c r="AG119" s="248"/>
      <c r="AH119" s="140"/>
      <c r="AI119" s="140"/>
      <c r="AJ119" s="411" t="e">
        <f t="shared" si="60"/>
        <v>#DIV/0!</v>
      </c>
      <c r="AK119" s="248"/>
      <c r="AL119" s="39"/>
      <c r="AM119" s="39"/>
      <c r="AN119" s="440" t="e">
        <f t="shared" si="61"/>
        <v>#DIV/0!</v>
      </c>
      <c r="AO119" s="248"/>
      <c r="AP119" s="39"/>
      <c r="AQ119" s="39"/>
      <c r="AR119" s="102"/>
      <c r="AS119" s="248"/>
      <c r="AT119" s="39"/>
      <c r="AU119" s="39"/>
      <c r="AV119" s="102"/>
      <c r="AW119" s="248"/>
      <c r="AX119" s="39"/>
      <c r="AY119" s="39"/>
      <c r="AZ119" s="102"/>
      <c r="BA119" s="248"/>
      <c r="BB119" s="39"/>
      <c r="BC119" s="39"/>
      <c r="BD119" s="102"/>
      <c r="BE119" s="248"/>
      <c r="BF119" s="39"/>
      <c r="BG119" s="39"/>
      <c r="BH119" s="102"/>
      <c r="BI119" s="248"/>
      <c r="BJ119" s="39"/>
      <c r="BK119" s="39"/>
      <c r="BL119" s="102"/>
      <c r="BM119" s="248"/>
      <c r="BN119" s="39"/>
      <c r="BO119" s="39"/>
      <c r="BP119" s="102"/>
      <c r="BQ119" s="248"/>
      <c r="BR119" s="39">
        <v>7900.2</v>
      </c>
      <c r="BS119" s="39">
        <v>7900.2</v>
      </c>
      <c r="BT119" s="102">
        <f t="shared" si="62"/>
        <v>100</v>
      </c>
      <c r="BU119" s="248"/>
      <c r="BV119" s="39"/>
      <c r="BW119" s="39"/>
      <c r="BX119" s="440" t="e">
        <f t="shared" si="63"/>
        <v>#DIV/0!</v>
      </c>
      <c r="BY119" s="248"/>
      <c r="BZ119" s="39"/>
      <c r="CA119" s="39"/>
      <c r="CB119" s="440" t="e">
        <f t="shared" si="64"/>
        <v>#DIV/0!</v>
      </c>
      <c r="CC119" s="248"/>
      <c r="CD119" s="39"/>
      <c r="CE119" s="39"/>
      <c r="CF119" s="440" t="e">
        <f t="shared" si="65"/>
        <v>#DIV/0!</v>
      </c>
      <c r="CG119" s="248"/>
      <c r="CH119" s="39"/>
      <c r="CI119" s="39"/>
      <c r="CJ119" s="440" t="e">
        <f t="shared" si="66"/>
        <v>#DIV/0!</v>
      </c>
      <c r="CK119" s="248"/>
      <c r="CL119" s="39"/>
      <c r="CM119" s="39"/>
      <c r="CN119" s="440" t="e">
        <f t="shared" si="67"/>
        <v>#DIV/0!</v>
      </c>
      <c r="CO119" s="248"/>
      <c r="CP119" s="39"/>
      <c r="CQ119" s="203"/>
      <c r="CR119" s="440" t="e">
        <f t="shared" si="68"/>
        <v>#DIV/0!</v>
      </c>
      <c r="CS119" s="282"/>
      <c r="CT119" s="102"/>
      <c r="CU119" s="102"/>
      <c r="CV119" s="440" t="e">
        <f t="shared" si="69"/>
        <v>#DIV/0!</v>
      </c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</row>
    <row r="120" spans="1:275" s="7" customFormat="1" ht="70.5" customHeight="1" x14ac:dyDescent="0.2">
      <c r="A120" s="358" t="s">
        <v>297</v>
      </c>
      <c r="B120" s="192" t="s">
        <v>118</v>
      </c>
      <c r="C120" s="9" t="s">
        <v>82</v>
      </c>
      <c r="D120" s="9" t="s">
        <v>64</v>
      </c>
      <c r="E120" s="9" t="s">
        <v>14</v>
      </c>
      <c r="F120" s="9" t="s">
        <v>214</v>
      </c>
      <c r="G120" s="9" t="s">
        <v>5</v>
      </c>
      <c r="H120" s="125" t="s">
        <v>4</v>
      </c>
      <c r="I120" s="165">
        <f t="shared" si="70"/>
        <v>105373</v>
      </c>
      <c r="J120" s="165">
        <f t="shared" si="78"/>
        <v>71639</v>
      </c>
      <c r="K120" s="305">
        <f t="shared" si="54"/>
        <v>71160</v>
      </c>
      <c r="L120" s="231">
        <f t="shared" si="52"/>
        <v>99.33</v>
      </c>
      <c r="M120" s="228"/>
      <c r="N120" s="140"/>
      <c r="O120" s="140"/>
      <c r="P120" s="411" t="e">
        <f t="shared" si="55"/>
        <v>#DIV/0!</v>
      </c>
      <c r="Q120" s="248"/>
      <c r="R120" s="39"/>
      <c r="S120" s="39"/>
      <c r="T120" s="435" t="e">
        <f t="shared" si="56"/>
        <v>#DIV/0!</v>
      </c>
      <c r="U120" s="248"/>
      <c r="V120" s="140"/>
      <c r="W120" s="140"/>
      <c r="X120" s="411" t="e">
        <f t="shared" si="57"/>
        <v>#DIV/0!</v>
      </c>
      <c r="Y120" s="248"/>
      <c r="Z120" s="39"/>
      <c r="AA120" s="39"/>
      <c r="AB120" s="440" t="e">
        <f t="shared" si="58"/>
        <v>#DIV/0!</v>
      </c>
      <c r="AC120" s="248"/>
      <c r="AD120" s="39"/>
      <c r="AE120" s="39"/>
      <c r="AF120" s="440" t="e">
        <f t="shared" si="59"/>
        <v>#DIV/0!</v>
      </c>
      <c r="AG120" s="248"/>
      <c r="AH120" s="140"/>
      <c r="AI120" s="140"/>
      <c r="AJ120" s="411" t="e">
        <f t="shared" si="60"/>
        <v>#DIV/0!</v>
      </c>
      <c r="AK120" s="248"/>
      <c r="AL120" s="39"/>
      <c r="AM120" s="39"/>
      <c r="AN120" s="440" t="e">
        <f t="shared" si="61"/>
        <v>#DIV/0!</v>
      </c>
      <c r="AO120" s="248"/>
      <c r="AP120" s="39"/>
      <c r="AQ120" s="39"/>
      <c r="AR120" s="102"/>
      <c r="AS120" s="248"/>
      <c r="AT120" s="39"/>
      <c r="AU120" s="39"/>
      <c r="AV120" s="102"/>
      <c r="AW120" s="248"/>
      <c r="AX120" s="39"/>
      <c r="AY120" s="39"/>
      <c r="AZ120" s="102"/>
      <c r="BA120" s="248">
        <v>10380</v>
      </c>
      <c r="BB120" s="39">
        <f>10380+3222</f>
        <v>13602</v>
      </c>
      <c r="BC120" s="39">
        <v>13602</v>
      </c>
      <c r="BD120" s="102">
        <f t="shared" si="71"/>
        <v>100</v>
      </c>
      <c r="BE120" s="248"/>
      <c r="BF120" s="39"/>
      <c r="BG120" s="39"/>
      <c r="BH120" s="102"/>
      <c r="BI120" s="248"/>
      <c r="BJ120" s="39"/>
      <c r="BK120" s="39"/>
      <c r="BL120" s="102"/>
      <c r="BM120" s="248"/>
      <c r="BN120" s="39"/>
      <c r="BO120" s="39"/>
      <c r="BP120" s="102"/>
      <c r="BQ120" s="248"/>
      <c r="BR120" s="39"/>
      <c r="BS120" s="39"/>
      <c r="BT120" s="102" t="e">
        <f t="shared" si="62"/>
        <v>#DIV/0!</v>
      </c>
      <c r="BU120" s="248"/>
      <c r="BV120" s="39"/>
      <c r="BW120" s="39"/>
      <c r="BX120" s="440" t="e">
        <f t="shared" si="63"/>
        <v>#DIV/0!</v>
      </c>
      <c r="BY120" s="248"/>
      <c r="BZ120" s="39"/>
      <c r="CA120" s="39"/>
      <c r="CB120" s="440" t="e">
        <f t="shared" si="64"/>
        <v>#DIV/0!</v>
      </c>
      <c r="CC120" s="248"/>
      <c r="CD120" s="39"/>
      <c r="CE120" s="39"/>
      <c r="CF120" s="440" t="e">
        <f t="shared" si="65"/>
        <v>#DIV/0!</v>
      </c>
      <c r="CG120" s="248">
        <v>5004</v>
      </c>
      <c r="CH120" s="39">
        <f>5004+1045</f>
        <v>6049</v>
      </c>
      <c r="CI120" s="39">
        <v>6044</v>
      </c>
      <c r="CJ120" s="102">
        <f t="shared" si="66"/>
        <v>99.92</v>
      </c>
      <c r="CK120" s="248">
        <v>89989</v>
      </c>
      <c r="CL120" s="39">
        <f>89989+2271-40272</f>
        <v>51988</v>
      </c>
      <c r="CM120" s="39">
        <v>51514</v>
      </c>
      <c r="CN120" s="102">
        <f t="shared" si="67"/>
        <v>99.09</v>
      </c>
      <c r="CO120" s="248"/>
      <c r="CP120" s="39"/>
      <c r="CQ120" s="203"/>
      <c r="CR120" s="440" t="e">
        <f t="shared" si="68"/>
        <v>#DIV/0!</v>
      </c>
      <c r="CS120" s="282"/>
      <c r="CT120" s="102"/>
      <c r="CU120" s="102"/>
      <c r="CV120" s="440" t="e">
        <f t="shared" si="69"/>
        <v>#DIV/0!</v>
      </c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</row>
    <row r="121" spans="1:275" s="7" customFormat="1" ht="27" customHeight="1" x14ac:dyDescent="0.2">
      <c r="A121" s="358"/>
      <c r="B121" s="192" t="s">
        <v>118</v>
      </c>
      <c r="C121" s="9" t="s">
        <v>82</v>
      </c>
      <c r="D121" s="9" t="s">
        <v>23</v>
      </c>
      <c r="E121" s="9" t="s">
        <v>23</v>
      </c>
      <c r="F121" s="9" t="s">
        <v>317</v>
      </c>
      <c r="G121" s="9" t="s">
        <v>127</v>
      </c>
      <c r="H121" s="125" t="s">
        <v>4</v>
      </c>
      <c r="I121" s="165">
        <f t="shared" si="70"/>
        <v>18226</v>
      </c>
      <c r="J121" s="165">
        <f t="shared" si="78"/>
        <v>67658</v>
      </c>
      <c r="K121" s="305">
        <f t="shared" si="54"/>
        <v>67653</v>
      </c>
      <c r="L121" s="231">
        <f t="shared" si="52"/>
        <v>99.99</v>
      </c>
      <c r="M121" s="228"/>
      <c r="N121" s="140"/>
      <c r="O121" s="140"/>
      <c r="P121" s="411" t="e">
        <f t="shared" si="55"/>
        <v>#DIV/0!</v>
      </c>
      <c r="Q121" s="248"/>
      <c r="R121" s="39"/>
      <c r="S121" s="39"/>
      <c r="T121" s="435" t="e">
        <f t="shared" si="56"/>
        <v>#DIV/0!</v>
      </c>
      <c r="U121" s="248"/>
      <c r="V121" s="140"/>
      <c r="W121" s="140"/>
      <c r="X121" s="411" t="e">
        <f t="shared" si="57"/>
        <v>#DIV/0!</v>
      </c>
      <c r="Y121" s="248"/>
      <c r="Z121" s="39"/>
      <c r="AA121" s="39"/>
      <c r="AB121" s="440" t="e">
        <f t="shared" si="58"/>
        <v>#DIV/0!</v>
      </c>
      <c r="AC121" s="248"/>
      <c r="AD121" s="39"/>
      <c r="AE121" s="39"/>
      <c r="AF121" s="440" t="e">
        <f t="shared" si="59"/>
        <v>#DIV/0!</v>
      </c>
      <c r="AG121" s="248"/>
      <c r="AH121" s="140"/>
      <c r="AI121" s="140"/>
      <c r="AJ121" s="411" t="e">
        <f t="shared" si="60"/>
        <v>#DIV/0!</v>
      </c>
      <c r="AK121" s="248"/>
      <c r="AL121" s="39"/>
      <c r="AM121" s="39"/>
      <c r="AN121" s="440" t="e">
        <f t="shared" si="61"/>
        <v>#DIV/0!</v>
      </c>
      <c r="AO121" s="248"/>
      <c r="AP121" s="39"/>
      <c r="AQ121" s="39"/>
      <c r="AR121" s="102"/>
      <c r="AS121" s="248"/>
      <c r="AT121" s="39"/>
      <c r="AU121" s="39"/>
      <c r="AV121" s="102"/>
      <c r="AW121" s="248"/>
      <c r="AX121" s="39"/>
      <c r="AY121" s="39"/>
      <c r="AZ121" s="102"/>
      <c r="BA121" s="248"/>
      <c r="BB121" s="39"/>
      <c r="BC121" s="39"/>
      <c r="BD121" s="102"/>
      <c r="BE121" s="248"/>
      <c r="BF121" s="39"/>
      <c r="BG121" s="39"/>
      <c r="BH121" s="102"/>
      <c r="BI121" s="248"/>
      <c r="BJ121" s="39"/>
      <c r="BK121" s="39"/>
      <c r="BL121" s="102"/>
      <c r="BM121" s="248"/>
      <c r="BN121" s="39"/>
      <c r="BO121" s="39"/>
      <c r="BP121" s="102"/>
      <c r="BQ121" s="248"/>
      <c r="BR121" s="39">
        <v>67658</v>
      </c>
      <c r="BS121" s="39">
        <v>67653</v>
      </c>
      <c r="BT121" s="102">
        <f t="shared" si="62"/>
        <v>99.99</v>
      </c>
      <c r="BU121" s="248"/>
      <c r="BV121" s="39"/>
      <c r="BW121" s="39"/>
      <c r="BX121" s="440" t="e">
        <f t="shared" si="63"/>
        <v>#DIV/0!</v>
      </c>
      <c r="BY121" s="248">
        <v>18226</v>
      </c>
      <c r="BZ121" s="39"/>
      <c r="CA121" s="39"/>
      <c r="CB121" s="440" t="e">
        <f t="shared" si="64"/>
        <v>#DIV/0!</v>
      </c>
      <c r="CC121" s="248"/>
      <c r="CD121" s="39"/>
      <c r="CE121" s="39"/>
      <c r="CF121" s="440" t="e">
        <f t="shared" si="65"/>
        <v>#DIV/0!</v>
      </c>
      <c r="CG121" s="248"/>
      <c r="CH121" s="39"/>
      <c r="CI121" s="39"/>
      <c r="CJ121" s="440" t="e">
        <f t="shared" si="66"/>
        <v>#DIV/0!</v>
      </c>
      <c r="CK121" s="248"/>
      <c r="CL121" s="39"/>
      <c r="CM121" s="39"/>
      <c r="CN121" s="440" t="e">
        <f t="shared" si="67"/>
        <v>#DIV/0!</v>
      </c>
      <c r="CO121" s="248"/>
      <c r="CP121" s="39"/>
      <c r="CQ121" s="203"/>
      <c r="CR121" s="440" t="e">
        <f t="shared" si="68"/>
        <v>#DIV/0!</v>
      </c>
      <c r="CS121" s="282"/>
      <c r="CT121" s="102"/>
      <c r="CU121" s="102"/>
      <c r="CV121" s="440" t="e">
        <f t="shared" si="69"/>
        <v>#DIV/0!</v>
      </c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</row>
    <row r="122" spans="1:275" s="7" customFormat="1" ht="24.75" customHeight="1" x14ac:dyDescent="0.2">
      <c r="A122" s="390" t="s">
        <v>179</v>
      </c>
      <c r="B122" s="192" t="s">
        <v>118</v>
      </c>
      <c r="C122" s="9" t="s">
        <v>71</v>
      </c>
      <c r="D122" s="9" t="s">
        <v>14</v>
      </c>
      <c r="E122" s="9" t="s">
        <v>10</v>
      </c>
      <c r="F122" s="9" t="s">
        <v>178</v>
      </c>
      <c r="G122" s="9" t="s">
        <v>83</v>
      </c>
      <c r="H122" s="125" t="s">
        <v>4</v>
      </c>
      <c r="I122" s="165">
        <f>M122+Q122+U122+Y122+AC122+AG122+AK122+AO122+AS122+AW122+BA122+BE122+BI122+BM122+BQ122+BU122+BY122+CC122+CG122+CK122+CO122+CS122</f>
        <v>4949.7</v>
      </c>
      <c r="J122" s="165">
        <f t="shared" si="78"/>
        <v>4949.8999999999996</v>
      </c>
      <c r="K122" s="305">
        <f t="shared" si="54"/>
        <v>4949.8999999999996</v>
      </c>
      <c r="L122" s="231">
        <f t="shared" si="52"/>
        <v>100</v>
      </c>
      <c r="M122" s="228"/>
      <c r="N122" s="140"/>
      <c r="O122" s="140"/>
      <c r="P122" s="411" t="e">
        <f t="shared" si="55"/>
        <v>#DIV/0!</v>
      </c>
      <c r="Q122" s="248"/>
      <c r="R122" s="39"/>
      <c r="S122" s="39"/>
      <c r="T122" s="435" t="e">
        <f t="shared" si="56"/>
        <v>#DIV/0!</v>
      </c>
      <c r="U122" s="248"/>
      <c r="V122" s="140"/>
      <c r="W122" s="140"/>
      <c r="X122" s="411" t="e">
        <f t="shared" si="57"/>
        <v>#DIV/0!</v>
      </c>
      <c r="Y122" s="248"/>
      <c r="Z122" s="39"/>
      <c r="AA122" s="39"/>
      <c r="AB122" s="440" t="e">
        <f t="shared" si="58"/>
        <v>#DIV/0!</v>
      </c>
      <c r="AC122" s="248"/>
      <c r="AD122" s="39"/>
      <c r="AE122" s="39"/>
      <c r="AF122" s="440" t="e">
        <f t="shared" si="59"/>
        <v>#DIV/0!</v>
      </c>
      <c r="AG122" s="248"/>
      <c r="AH122" s="140"/>
      <c r="AI122" s="140"/>
      <c r="AJ122" s="411" t="e">
        <f t="shared" si="60"/>
        <v>#DIV/0!</v>
      </c>
      <c r="AK122" s="248"/>
      <c r="AL122" s="39"/>
      <c r="AM122" s="39"/>
      <c r="AN122" s="440" t="e">
        <f t="shared" si="61"/>
        <v>#DIV/0!</v>
      </c>
      <c r="AO122" s="248"/>
      <c r="AP122" s="39"/>
      <c r="AQ122" s="39"/>
      <c r="AR122" s="102"/>
      <c r="AS122" s="248"/>
      <c r="AT122" s="39"/>
      <c r="AU122" s="39"/>
      <c r="AV122" s="102"/>
      <c r="AW122" s="248"/>
      <c r="AX122" s="39"/>
      <c r="AY122" s="39"/>
      <c r="AZ122" s="102"/>
      <c r="BA122" s="248"/>
      <c r="BB122" s="39"/>
      <c r="BC122" s="39"/>
      <c r="BD122" s="102"/>
      <c r="BE122" s="248"/>
      <c r="BF122" s="39"/>
      <c r="BG122" s="39"/>
      <c r="BH122" s="102"/>
      <c r="BI122" s="248"/>
      <c r="BJ122" s="39"/>
      <c r="BK122" s="39"/>
      <c r="BL122" s="102"/>
      <c r="BM122" s="39">
        <v>622</v>
      </c>
      <c r="BN122" s="39">
        <v>622.1</v>
      </c>
      <c r="BO122" s="39">
        <v>622.1</v>
      </c>
      <c r="BP122" s="102">
        <f t="shared" si="76"/>
        <v>100</v>
      </c>
      <c r="BQ122" s="248"/>
      <c r="BR122" s="39"/>
      <c r="BS122" s="39"/>
      <c r="BT122" s="440" t="e">
        <f t="shared" si="62"/>
        <v>#DIV/0!</v>
      </c>
      <c r="BU122" s="39">
        <v>2122</v>
      </c>
      <c r="BV122" s="39">
        <v>2122.1</v>
      </c>
      <c r="BW122" s="39">
        <v>2122.1</v>
      </c>
      <c r="BX122" s="102">
        <f t="shared" si="63"/>
        <v>100</v>
      </c>
      <c r="BY122" s="39">
        <v>2205.6999999999998</v>
      </c>
      <c r="BZ122" s="39">
        <v>2205.6999999999998</v>
      </c>
      <c r="CA122" s="39">
        <v>2205.6999999999998</v>
      </c>
      <c r="CB122" s="102">
        <f t="shared" si="64"/>
        <v>100</v>
      </c>
      <c r="CC122" s="248"/>
      <c r="CD122" s="39"/>
      <c r="CE122" s="39"/>
      <c r="CF122" s="440" t="e">
        <f t="shared" si="65"/>
        <v>#DIV/0!</v>
      </c>
      <c r="CG122" s="248"/>
      <c r="CH122" s="39"/>
      <c r="CI122" s="39"/>
      <c r="CJ122" s="440" t="e">
        <f t="shared" si="66"/>
        <v>#DIV/0!</v>
      </c>
      <c r="CK122" s="248"/>
      <c r="CL122" s="39"/>
      <c r="CM122" s="39"/>
      <c r="CN122" s="440" t="e">
        <f t="shared" si="67"/>
        <v>#DIV/0!</v>
      </c>
      <c r="CO122" s="248"/>
      <c r="CP122" s="39"/>
      <c r="CQ122" s="203"/>
      <c r="CR122" s="440" t="e">
        <f t="shared" si="68"/>
        <v>#DIV/0!</v>
      </c>
      <c r="CS122" s="282"/>
      <c r="CT122" s="102"/>
      <c r="CU122" s="102"/>
      <c r="CV122" s="440" t="e">
        <f t="shared" si="69"/>
        <v>#DIV/0!</v>
      </c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</row>
    <row r="123" spans="1:275" s="7" customFormat="1" ht="24.75" customHeight="1" x14ac:dyDescent="0.2">
      <c r="A123" s="390"/>
      <c r="B123" s="192" t="s">
        <v>126</v>
      </c>
      <c r="C123" s="9" t="s">
        <v>71</v>
      </c>
      <c r="D123" s="9" t="s">
        <v>14</v>
      </c>
      <c r="E123" s="9" t="s">
        <v>10</v>
      </c>
      <c r="F123" s="9" t="s">
        <v>178</v>
      </c>
      <c r="G123" s="9" t="s">
        <v>83</v>
      </c>
      <c r="H123" s="125" t="s">
        <v>4</v>
      </c>
      <c r="I123" s="165">
        <f t="shared" si="70"/>
        <v>18620.3</v>
      </c>
      <c r="J123" s="165">
        <f t="shared" si="78"/>
        <v>18620.3</v>
      </c>
      <c r="K123" s="305">
        <f t="shared" si="54"/>
        <v>18620.3</v>
      </c>
      <c r="L123" s="231">
        <f t="shared" si="52"/>
        <v>100</v>
      </c>
      <c r="M123" s="228"/>
      <c r="N123" s="140"/>
      <c r="O123" s="140"/>
      <c r="P123" s="411" t="e">
        <f t="shared" si="55"/>
        <v>#DIV/0!</v>
      </c>
      <c r="Q123" s="248"/>
      <c r="R123" s="39"/>
      <c r="S123" s="39"/>
      <c r="T123" s="435" t="e">
        <f t="shared" si="56"/>
        <v>#DIV/0!</v>
      </c>
      <c r="U123" s="248"/>
      <c r="V123" s="140"/>
      <c r="W123" s="140"/>
      <c r="X123" s="411" t="e">
        <f t="shared" si="57"/>
        <v>#DIV/0!</v>
      </c>
      <c r="Y123" s="248"/>
      <c r="Z123" s="39"/>
      <c r="AA123" s="39"/>
      <c r="AB123" s="440" t="e">
        <f t="shared" si="58"/>
        <v>#DIV/0!</v>
      </c>
      <c r="AC123" s="248"/>
      <c r="AD123" s="39"/>
      <c r="AE123" s="39"/>
      <c r="AF123" s="440" t="e">
        <f t="shared" si="59"/>
        <v>#DIV/0!</v>
      </c>
      <c r="AG123" s="248"/>
      <c r="AH123" s="140"/>
      <c r="AI123" s="140"/>
      <c r="AJ123" s="411" t="e">
        <f t="shared" si="60"/>
        <v>#DIV/0!</v>
      </c>
      <c r="AK123" s="248"/>
      <c r="AL123" s="39"/>
      <c r="AM123" s="39"/>
      <c r="AN123" s="440" t="e">
        <f t="shared" si="61"/>
        <v>#DIV/0!</v>
      </c>
      <c r="AO123" s="248"/>
      <c r="AP123" s="39"/>
      <c r="AQ123" s="39"/>
      <c r="AR123" s="440" t="e">
        <f t="shared" si="77"/>
        <v>#DIV/0!</v>
      </c>
      <c r="AS123" s="248"/>
      <c r="AT123" s="39"/>
      <c r="AU123" s="39"/>
      <c r="AV123" s="440" t="e">
        <f t="shared" si="72"/>
        <v>#DIV/0!</v>
      </c>
      <c r="AW123" s="248"/>
      <c r="AX123" s="39"/>
      <c r="AY123" s="39"/>
      <c r="AZ123" s="440" t="e">
        <f t="shared" si="73"/>
        <v>#DIV/0!</v>
      </c>
      <c r="BA123" s="248"/>
      <c r="BB123" s="39"/>
      <c r="BC123" s="455"/>
      <c r="BD123" s="440" t="e">
        <f t="shared" si="71"/>
        <v>#DIV/0!</v>
      </c>
      <c r="BE123" s="248"/>
      <c r="BF123" s="39"/>
      <c r="BG123" s="39"/>
      <c r="BH123" s="440" t="e">
        <f t="shared" si="74"/>
        <v>#DIV/0!</v>
      </c>
      <c r="BI123" s="248"/>
      <c r="BJ123" s="39"/>
      <c r="BK123" s="39"/>
      <c r="BL123" s="440" t="e">
        <f t="shared" si="75"/>
        <v>#DIV/0!</v>
      </c>
      <c r="BM123" s="39">
        <v>2340</v>
      </c>
      <c r="BN123" s="39">
        <v>2340</v>
      </c>
      <c r="BO123" s="39">
        <v>2340</v>
      </c>
      <c r="BP123" s="102">
        <f t="shared" si="76"/>
        <v>100</v>
      </c>
      <c r="BQ123" s="248"/>
      <c r="BR123" s="39"/>
      <c r="BS123" s="39"/>
      <c r="BT123" s="440" t="e">
        <f t="shared" si="62"/>
        <v>#DIV/0!</v>
      </c>
      <c r="BU123" s="39">
        <v>7983</v>
      </c>
      <c r="BV123" s="39">
        <v>7983</v>
      </c>
      <c r="BW123" s="39">
        <v>7983</v>
      </c>
      <c r="BX123" s="102">
        <f t="shared" si="63"/>
        <v>100</v>
      </c>
      <c r="BY123" s="39">
        <v>8297.2999999999993</v>
      </c>
      <c r="BZ123" s="39">
        <v>8297.2999999999993</v>
      </c>
      <c r="CA123" s="39">
        <v>8297.2999999999993</v>
      </c>
      <c r="CB123" s="102">
        <f t="shared" si="64"/>
        <v>100</v>
      </c>
      <c r="CC123" s="248"/>
      <c r="CD123" s="39"/>
      <c r="CE123" s="39"/>
      <c r="CF123" s="440" t="e">
        <f t="shared" si="65"/>
        <v>#DIV/0!</v>
      </c>
      <c r="CG123" s="248"/>
      <c r="CH123" s="39"/>
      <c r="CI123" s="39"/>
      <c r="CJ123" s="440" t="e">
        <f t="shared" si="66"/>
        <v>#DIV/0!</v>
      </c>
      <c r="CK123" s="248"/>
      <c r="CL123" s="39"/>
      <c r="CM123" s="39"/>
      <c r="CN123" s="440" t="e">
        <f t="shared" si="67"/>
        <v>#DIV/0!</v>
      </c>
      <c r="CO123" s="248"/>
      <c r="CP123" s="39"/>
      <c r="CQ123" s="203"/>
      <c r="CR123" s="440" t="e">
        <f t="shared" si="68"/>
        <v>#DIV/0!</v>
      </c>
      <c r="CS123" s="282"/>
      <c r="CT123" s="102"/>
      <c r="CU123" s="102"/>
      <c r="CV123" s="440" t="e">
        <f t="shared" si="69"/>
        <v>#DIV/0!</v>
      </c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</row>
    <row r="124" spans="1:275" s="7" customFormat="1" ht="34.5" customHeight="1" x14ac:dyDescent="0.2">
      <c r="A124" s="389" t="s">
        <v>180</v>
      </c>
      <c r="B124" s="192" t="s">
        <v>118</v>
      </c>
      <c r="C124" s="9" t="s">
        <v>71</v>
      </c>
      <c r="D124" s="9" t="s">
        <v>64</v>
      </c>
      <c r="E124" s="9" t="s">
        <v>0</v>
      </c>
      <c r="F124" s="9" t="s">
        <v>178</v>
      </c>
      <c r="G124" s="9" t="s">
        <v>83</v>
      </c>
      <c r="H124" s="125" t="s">
        <v>4</v>
      </c>
      <c r="I124" s="165">
        <f t="shared" si="70"/>
        <v>0</v>
      </c>
      <c r="J124" s="165">
        <f t="shared" si="78"/>
        <v>0</v>
      </c>
      <c r="K124" s="305">
        <f t="shared" si="54"/>
        <v>0</v>
      </c>
      <c r="L124" s="411" t="e">
        <f t="shared" si="52"/>
        <v>#DIV/0!</v>
      </c>
      <c r="M124" s="228"/>
      <c r="N124" s="140"/>
      <c r="O124" s="140"/>
      <c r="P124" s="411" t="e">
        <f t="shared" si="55"/>
        <v>#DIV/0!</v>
      </c>
      <c r="Q124" s="248"/>
      <c r="R124" s="39"/>
      <c r="S124" s="39"/>
      <c r="T124" s="435" t="e">
        <f t="shared" si="56"/>
        <v>#DIV/0!</v>
      </c>
      <c r="U124" s="248"/>
      <c r="V124" s="140"/>
      <c r="W124" s="140"/>
      <c r="X124" s="411" t="e">
        <f t="shared" si="57"/>
        <v>#DIV/0!</v>
      </c>
      <c r="Y124" s="248"/>
      <c r="Z124" s="39"/>
      <c r="AA124" s="39"/>
      <c r="AB124" s="440" t="e">
        <f t="shared" si="58"/>
        <v>#DIV/0!</v>
      </c>
      <c r="AC124" s="248"/>
      <c r="AD124" s="39"/>
      <c r="AE124" s="39"/>
      <c r="AF124" s="440" t="e">
        <f t="shared" si="59"/>
        <v>#DIV/0!</v>
      </c>
      <c r="AG124" s="248"/>
      <c r="AH124" s="140"/>
      <c r="AI124" s="140"/>
      <c r="AJ124" s="411" t="e">
        <f t="shared" si="60"/>
        <v>#DIV/0!</v>
      </c>
      <c r="AK124" s="248"/>
      <c r="AL124" s="39"/>
      <c r="AM124" s="39"/>
      <c r="AN124" s="440" t="e">
        <f t="shared" si="61"/>
        <v>#DIV/0!</v>
      </c>
      <c r="AO124" s="248"/>
      <c r="AP124" s="39"/>
      <c r="AQ124" s="39"/>
      <c r="AR124" s="440" t="e">
        <f t="shared" si="77"/>
        <v>#DIV/0!</v>
      </c>
      <c r="AS124" s="248"/>
      <c r="AT124" s="39"/>
      <c r="AU124" s="39"/>
      <c r="AV124" s="440" t="e">
        <f t="shared" si="72"/>
        <v>#DIV/0!</v>
      </c>
      <c r="AW124" s="248"/>
      <c r="AX124" s="39"/>
      <c r="AY124" s="39"/>
      <c r="AZ124" s="440" t="e">
        <f t="shared" si="73"/>
        <v>#DIV/0!</v>
      </c>
      <c r="BA124" s="248"/>
      <c r="BB124" s="39"/>
      <c r="BC124" s="455"/>
      <c r="BD124" s="440" t="e">
        <f t="shared" si="71"/>
        <v>#DIV/0!</v>
      </c>
      <c r="BE124" s="248"/>
      <c r="BF124" s="39"/>
      <c r="BG124" s="39"/>
      <c r="BH124" s="440" t="e">
        <f t="shared" si="74"/>
        <v>#DIV/0!</v>
      </c>
      <c r="BI124" s="248"/>
      <c r="BJ124" s="39"/>
      <c r="BK124" s="39"/>
      <c r="BL124" s="440" t="e">
        <f t="shared" si="75"/>
        <v>#DIV/0!</v>
      </c>
      <c r="BM124" s="248"/>
      <c r="BN124" s="39"/>
      <c r="BO124" s="39"/>
      <c r="BP124" s="102" t="e">
        <f t="shared" si="76"/>
        <v>#DIV/0!</v>
      </c>
      <c r="BQ124" s="248"/>
      <c r="BR124" s="39"/>
      <c r="BS124" s="39"/>
      <c r="BT124" s="440" t="e">
        <f t="shared" si="62"/>
        <v>#DIV/0!</v>
      </c>
      <c r="BU124" s="248"/>
      <c r="BV124" s="39"/>
      <c r="BW124" s="39"/>
      <c r="BX124" s="440" t="e">
        <f t="shared" si="63"/>
        <v>#DIV/0!</v>
      </c>
      <c r="BY124" s="248"/>
      <c r="BZ124" s="39"/>
      <c r="CA124" s="39"/>
      <c r="CB124" s="440" t="e">
        <f t="shared" si="64"/>
        <v>#DIV/0!</v>
      </c>
      <c r="CC124" s="248"/>
      <c r="CD124" s="39"/>
      <c r="CE124" s="39"/>
      <c r="CF124" s="440" t="e">
        <f t="shared" si="65"/>
        <v>#DIV/0!</v>
      </c>
      <c r="CG124" s="248"/>
      <c r="CH124" s="39"/>
      <c r="CI124" s="39"/>
      <c r="CJ124" s="440" t="e">
        <f t="shared" si="66"/>
        <v>#DIV/0!</v>
      </c>
      <c r="CK124" s="248"/>
      <c r="CL124" s="39"/>
      <c r="CM124" s="39"/>
      <c r="CN124" s="440" t="e">
        <f t="shared" si="67"/>
        <v>#DIV/0!</v>
      </c>
      <c r="CO124" s="248"/>
      <c r="CP124" s="39"/>
      <c r="CQ124" s="203"/>
      <c r="CR124" s="440" t="e">
        <f t="shared" si="68"/>
        <v>#DIV/0!</v>
      </c>
      <c r="CS124" s="282"/>
      <c r="CT124" s="102"/>
      <c r="CU124" s="102"/>
      <c r="CV124" s="440" t="e">
        <f t="shared" si="69"/>
        <v>#DIV/0!</v>
      </c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</row>
    <row r="125" spans="1:275" s="7" customFormat="1" ht="34.5" customHeight="1" x14ac:dyDescent="0.2">
      <c r="A125" s="389"/>
      <c r="B125" s="192" t="s">
        <v>126</v>
      </c>
      <c r="C125" s="9" t="s">
        <v>71</v>
      </c>
      <c r="D125" s="9" t="s">
        <v>64</v>
      </c>
      <c r="E125" s="9" t="s">
        <v>0</v>
      </c>
      <c r="F125" s="9" t="s">
        <v>178</v>
      </c>
      <c r="G125" s="9" t="s">
        <v>83</v>
      </c>
      <c r="H125" s="125" t="s">
        <v>4</v>
      </c>
      <c r="I125" s="165">
        <f t="shared" si="70"/>
        <v>0</v>
      </c>
      <c r="J125" s="165">
        <f t="shared" si="78"/>
        <v>0</v>
      </c>
      <c r="K125" s="305">
        <f t="shared" si="54"/>
        <v>0</v>
      </c>
      <c r="L125" s="411" t="e">
        <f t="shared" si="52"/>
        <v>#DIV/0!</v>
      </c>
      <c r="M125" s="228"/>
      <c r="N125" s="140"/>
      <c r="O125" s="140"/>
      <c r="P125" s="411" t="e">
        <f t="shared" si="55"/>
        <v>#DIV/0!</v>
      </c>
      <c r="Q125" s="248"/>
      <c r="R125" s="39"/>
      <c r="S125" s="39"/>
      <c r="T125" s="435" t="e">
        <f t="shared" si="56"/>
        <v>#DIV/0!</v>
      </c>
      <c r="U125" s="248"/>
      <c r="V125" s="140"/>
      <c r="W125" s="140"/>
      <c r="X125" s="411" t="e">
        <f t="shared" si="57"/>
        <v>#DIV/0!</v>
      </c>
      <c r="Y125" s="248"/>
      <c r="Z125" s="39"/>
      <c r="AA125" s="39"/>
      <c r="AB125" s="440" t="e">
        <f t="shared" si="58"/>
        <v>#DIV/0!</v>
      </c>
      <c r="AC125" s="248"/>
      <c r="AD125" s="39"/>
      <c r="AE125" s="39"/>
      <c r="AF125" s="440" t="e">
        <f t="shared" si="59"/>
        <v>#DIV/0!</v>
      </c>
      <c r="AG125" s="248"/>
      <c r="AH125" s="140"/>
      <c r="AI125" s="140"/>
      <c r="AJ125" s="411" t="e">
        <f t="shared" si="60"/>
        <v>#DIV/0!</v>
      </c>
      <c r="AK125" s="248"/>
      <c r="AL125" s="39"/>
      <c r="AM125" s="39"/>
      <c r="AN125" s="440" t="e">
        <f t="shared" si="61"/>
        <v>#DIV/0!</v>
      </c>
      <c r="AO125" s="248"/>
      <c r="AP125" s="39"/>
      <c r="AQ125" s="39"/>
      <c r="AR125" s="440" t="e">
        <f t="shared" si="77"/>
        <v>#DIV/0!</v>
      </c>
      <c r="AS125" s="248"/>
      <c r="AT125" s="39"/>
      <c r="AU125" s="39"/>
      <c r="AV125" s="440" t="e">
        <f t="shared" si="72"/>
        <v>#DIV/0!</v>
      </c>
      <c r="AW125" s="248"/>
      <c r="AX125" s="39"/>
      <c r="AY125" s="39"/>
      <c r="AZ125" s="440" t="e">
        <f t="shared" si="73"/>
        <v>#DIV/0!</v>
      </c>
      <c r="BA125" s="248"/>
      <c r="BB125" s="39"/>
      <c r="BC125" s="455"/>
      <c r="BD125" s="440" t="e">
        <f t="shared" si="71"/>
        <v>#DIV/0!</v>
      </c>
      <c r="BE125" s="248"/>
      <c r="BF125" s="39"/>
      <c r="BG125" s="39"/>
      <c r="BH125" s="440" t="e">
        <f t="shared" si="74"/>
        <v>#DIV/0!</v>
      </c>
      <c r="BI125" s="248"/>
      <c r="BJ125" s="39"/>
      <c r="BK125" s="39"/>
      <c r="BL125" s="440" t="e">
        <f t="shared" si="75"/>
        <v>#DIV/0!</v>
      </c>
      <c r="BM125" s="248"/>
      <c r="BN125" s="39"/>
      <c r="BO125" s="39"/>
      <c r="BP125" s="102" t="e">
        <f t="shared" si="76"/>
        <v>#DIV/0!</v>
      </c>
      <c r="BQ125" s="248"/>
      <c r="BR125" s="39"/>
      <c r="BS125" s="39"/>
      <c r="BT125" s="440" t="e">
        <f t="shared" si="62"/>
        <v>#DIV/0!</v>
      </c>
      <c r="BU125" s="248"/>
      <c r="BV125" s="39"/>
      <c r="BW125" s="39"/>
      <c r="BX125" s="440" t="e">
        <f t="shared" si="63"/>
        <v>#DIV/0!</v>
      </c>
      <c r="BY125" s="248"/>
      <c r="BZ125" s="39"/>
      <c r="CA125" s="39"/>
      <c r="CB125" s="440" t="e">
        <f t="shared" si="64"/>
        <v>#DIV/0!</v>
      </c>
      <c r="CC125" s="248"/>
      <c r="CD125" s="39"/>
      <c r="CE125" s="39"/>
      <c r="CF125" s="440" t="e">
        <f t="shared" si="65"/>
        <v>#DIV/0!</v>
      </c>
      <c r="CG125" s="248"/>
      <c r="CH125" s="39"/>
      <c r="CI125" s="39"/>
      <c r="CJ125" s="440" t="e">
        <f t="shared" si="66"/>
        <v>#DIV/0!</v>
      </c>
      <c r="CK125" s="248"/>
      <c r="CL125" s="39"/>
      <c r="CM125" s="39"/>
      <c r="CN125" s="440" t="e">
        <f t="shared" si="67"/>
        <v>#DIV/0!</v>
      </c>
      <c r="CO125" s="248"/>
      <c r="CP125" s="39"/>
      <c r="CQ125" s="203"/>
      <c r="CR125" s="440" t="e">
        <f t="shared" si="68"/>
        <v>#DIV/0!</v>
      </c>
      <c r="CS125" s="282"/>
      <c r="CT125" s="102"/>
      <c r="CU125" s="102"/>
      <c r="CV125" s="440" t="e">
        <f t="shared" si="69"/>
        <v>#DIV/0!</v>
      </c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</row>
    <row r="126" spans="1:275" s="7" customFormat="1" ht="33" customHeight="1" x14ac:dyDescent="0.2">
      <c r="A126" s="389" t="s">
        <v>181</v>
      </c>
      <c r="B126" s="192" t="s">
        <v>118</v>
      </c>
      <c r="C126" s="9" t="s">
        <v>71</v>
      </c>
      <c r="D126" s="9" t="s">
        <v>14</v>
      </c>
      <c r="E126" s="9" t="s">
        <v>11</v>
      </c>
      <c r="F126" s="9" t="s">
        <v>178</v>
      </c>
      <c r="G126" s="9" t="s">
        <v>5</v>
      </c>
      <c r="H126" s="125" t="s">
        <v>4</v>
      </c>
      <c r="I126" s="165">
        <f t="shared" si="70"/>
        <v>0</v>
      </c>
      <c r="J126" s="165">
        <f t="shared" si="78"/>
        <v>130.1</v>
      </c>
      <c r="K126" s="305">
        <f t="shared" si="54"/>
        <v>130.1</v>
      </c>
      <c r="L126" s="231">
        <f t="shared" si="52"/>
        <v>100</v>
      </c>
      <c r="M126" s="228"/>
      <c r="N126" s="140"/>
      <c r="O126" s="140"/>
      <c r="P126" s="411" t="e">
        <f t="shared" si="55"/>
        <v>#DIV/0!</v>
      </c>
      <c r="Q126" s="248"/>
      <c r="R126" s="39"/>
      <c r="S126" s="39"/>
      <c r="T126" s="435" t="e">
        <f t="shared" si="56"/>
        <v>#DIV/0!</v>
      </c>
      <c r="U126" s="248"/>
      <c r="V126" s="140"/>
      <c r="W126" s="140"/>
      <c r="X126" s="411" t="e">
        <f t="shared" si="57"/>
        <v>#DIV/0!</v>
      </c>
      <c r="Y126" s="248"/>
      <c r="Z126" s="39">
        <v>130.1</v>
      </c>
      <c r="AA126" s="39">
        <v>130.1</v>
      </c>
      <c r="AB126" s="102">
        <f t="shared" si="58"/>
        <v>100</v>
      </c>
      <c r="AC126" s="248"/>
      <c r="AD126" s="39"/>
      <c r="AE126" s="39"/>
      <c r="AF126" s="440" t="e">
        <f t="shared" si="59"/>
        <v>#DIV/0!</v>
      </c>
      <c r="AG126" s="248"/>
      <c r="AH126" s="140"/>
      <c r="AI126" s="140"/>
      <c r="AJ126" s="411" t="e">
        <f t="shared" si="60"/>
        <v>#DIV/0!</v>
      </c>
      <c r="AK126" s="248"/>
      <c r="AL126" s="39"/>
      <c r="AM126" s="39"/>
      <c r="AN126" s="440" t="e">
        <f t="shared" si="61"/>
        <v>#DIV/0!</v>
      </c>
      <c r="AO126" s="248"/>
      <c r="AP126" s="39"/>
      <c r="AQ126" s="39"/>
      <c r="AR126" s="440" t="e">
        <f t="shared" si="77"/>
        <v>#DIV/0!</v>
      </c>
      <c r="AS126" s="248"/>
      <c r="AT126" s="39"/>
      <c r="AU126" s="39"/>
      <c r="AV126" s="440" t="e">
        <f t="shared" si="72"/>
        <v>#DIV/0!</v>
      </c>
      <c r="AW126" s="248"/>
      <c r="AX126" s="39"/>
      <c r="AY126" s="39"/>
      <c r="AZ126" s="440" t="e">
        <f t="shared" si="73"/>
        <v>#DIV/0!</v>
      </c>
      <c r="BA126" s="248"/>
      <c r="BB126" s="39"/>
      <c r="BC126" s="455"/>
      <c r="BD126" s="440" t="e">
        <f t="shared" si="71"/>
        <v>#DIV/0!</v>
      </c>
      <c r="BE126" s="248"/>
      <c r="BF126" s="39"/>
      <c r="BG126" s="39"/>
      <c r="BH126" s="440" t="e">
        <f t="shared" si="74"/>
        <v>#DIV/0!</v>
      </c>
      <c r="BI126" s="248"/>
      <c r="BJ126" s="39"/>
      <c r="BK126" s="39"/>
      <c r="BL126" s="440" t="e">
        <f t="shared" si="75"/>
        <v>#DIV/0!</v>
      </c>
      <c r="BM126" s="248"/>
      <c r="BN126" s="39"/>
      <c r="BO126" s="39"/>
      <c r="BP126" s="102" t="e">
        <f t="shared" si="76"/>
        <v>#DIV/0!</v>
      </c>
      <c r="BQ126" s="248"/>
      <c r="BR126" s="39"/>
      <c r="BS126" s="39"/>
      <c r="BT126" s="440" t="e">
        <f t="shared" si="62"/>
        <v>#DIV/0!</v>
      </c>
      <c r="BU126" s="248"/>
      <c r="BV126" s="39"/>
      <c r="BW126" s="39"/>
      <c r="BX126" s="440" t="e">
        <f t="shared" si="63"/>
        <v>#DIV/0!</v>
      </c>
      <c r="BY126" s="248"/>
      <c r="BZ126" s="39"/>
      <c r="CA126" s="39"/>
      <c r="CB126" s="440" t="e">
        <f t="shared" si="64"/>
        <v>#DIV/0!</v>
      </c>
      <c r="CC126" s="248"/>
      <c r="CD126" s="39"/>
      <c r="CE126" s="39"/>
      <c r="CF126" s="440" t="e">
        <f t="shared" si="65"/>
        <v>#DIV/0!</v>
      </c>
      <c r="CG126" s="248"/>
      <c r="CH126" s="39"/>
      <c r="CI126" s="39"/>
      <c r="CJ126" s="440" t="e">
        <f t="shared" si="66"/>
        <v>#DIV/0!</v>
      </c>
      <c r="CK126" s="248"/>
      <c r="CL126" s="39"/>
      <c r="CM126" s="39"/>
      <c r="CN126" s="102" t="e">
        <f t="shared" si="67"/>
        <v>#DIV/0!</v>
      </c>
      <c r="CO126" s="248"/>
      <c r="CP126" s="39"/>
      <c r="CQ126" s="203"/>
      <c r="CR126" s="102" t="e">
        <f t="shared" si="68"/>
        <v>#DIV/0!</v>
      </c>
      <c r="CS126" s="282"/>
      <c r="CT126" s="102"/>
      <c r="CU126" s="102"/>
      <c r="CV126" s="102" t="e">
        <f t="shared" si="69"/>
        <v>#DIV/0!</v>
      </c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</row>
    <row r="127" spans="1:275" s="7" customFormat="1" ht="33" customHeight="1" x14ac:dyDescent="0.2">
      <c r="A127" s="389"/>
      <c r="B127" s="192" t="s">
        <v>126</v>
      </c>
      <c r="C127" s="9" t="s">
        <v>71</v>
      </c>
      <c r="D127" s="9" t="s">
        <v>14</v>
      </c>
      <c r="E127" s="9" t="s">
        <v>11</v>
      </c>
      <c r="F127" s="9" t="s">
        <v>178</v>
      </c>
      <c r="G127" s="9" t="s">
        <v>5</v>
      </c>
      <c r="H127" s="125" t="s">
        <v>4</v>
      </c>
      <c r="I127" s="165">
        <f t="shared" si="70"/>
        <v>0</v>
      </c>
      <c r="J127" s="165">
        <f t="shared" si="78"/>
        <v>489.4</v>
      </c>
      <c r="K127" s="305">
        <f t="shared" si="54"/>
        <v>489.4</v>
      </c>
      <c r="L127" s="231">
        <f t="shared" si="52"/>
        <v>100</v>
      </c>
      <c r="M127" s="228"/>
      <c r="N127" s="140"/>
      <c r="O127" s="140"/>
      <c r="P127" s="411" t="e">
        <f t="shared" si="55"/>
        <v>#DIV/0!</v>
      </c>
      <c r="Q127" s="248"/>
      <c r="R127" s="39"/>
      <c r="S127" s="39"/>
      <c r="T127" s="435" t="e">
        <f t="shared" si="56"/>
        <v>#DIV/0!</v>
      </c>
      <c r="U127" s="248"/>
      <c r="V127" s="140"/>
      <c r="W127" s="140"/>
      <c r="X127" s="411" t="e">
        <f t="shared" si="57"/>
        <v>#DIV/0!</v>
      </c>
      <c r="Y127" s="248"/>
      <c r="Z127" s="39">
        <v>489.4</v>
      </c>
      <c r="AA127" s="39">
        <v>489.4</v>
      </c>
      <c r="AB127" s="102">
        <f t="shared" si="58"/>
        <v>100</v>
      </c>
      <c r="AC127" s="248"/>
      <c r="AD127" s="39"/>
      <c r="AE127" s="39"/>
      <c r="AF127" s="440" t="e">
        <f t="shared" si="59"/>
        <v>#DIV/0!</v>
      </c>
      <c r="AG127" s="248"/>
      <c r="AH127" s="140"/>
      <c r="AI127" s="140"/>
      <c r="AJ127" s="411" t="e">
        <f t="shared" si="60"/>
        <v>#DIV/0!</v>
      </c>
      <c r="AK127" s="248"/>
      <c r="AL127" s="39"/>
      <c r="AM127" s="39"/>
      <c r="AN127" s="440" t="e">
        <f t="shared" si="61"/>
        <v>#DIV/0!</v>
      </c>
      <c r="AO127" s="248"/>
      <c r="AP127" s="39"/>
      <c r="AQ127" s="39"/>
      <c r="AR127" s="440" t="e">
        <f t="shared" si="77"/>
        <v>#DIV/0!</v>
      </c>
      <c r="AS127" s="248"/>
      <c r="AT127" s="39"/>
      <c r="AU127" s="39"/>
      <c r="AV127" s="440" t="e">
        <f t="shared" si="72"/>
        <v>#DIV/0!</v>
      </c>
      <c r="AW127" s="248"/>
      <c r="AX127" s="39"/>
      <c r="AY127" s="39"/>
      <c r="AZ127" s="440" t="e">
        <f t="shared" si="73"/>
        <v>#DIV/0!</v>
      </c>
      <c r="BA127" s="248"/>
      <c r="BB127" s="39"/>
      <c r="BC127" s="455"/>
      <c r="BD127" s="440" t="e">
        <f t="shared" si="71"/>
        <v>#DIV/0!</v>
      </c>
      <c r="BE127" s="248"/>
      <c r="BF127" s="39"/>
      <c r="BG127" s="39"/>
      <c r="BH127" s="440" t="e">
        <f t="shared" si="74"/>
        <v>#DIV/0!</v>
      </c>
      <c r="BI127" s="248"/>
      <c r="BJ127" s="39"/>
      <c r="BK127" s="39"/>
      <c r="BL127" s="440" t="e">
        <f t="shared" si="75"/>
        <v>#DIV/0!</v>
      </c>
      <c r="BM127" s="248"/>
      <c r="BN127" s="39"/>
      <c r="BO127" s="39"/>
      <c r="BP127" s="102" t="e">
        <f t="shared" si="76"/>
        <v>#DIV/0!</v>
      </c>
      <c r="BQ127" s="248"/>
      <c r="BR127" s="39"/>
      <c r="BS127" s="39"/>
      <c r="BT127" s="440" t="e">
        <f t="shared" si="62"/>
        <v>#DIV/0!</v>
      </c>
      <c r="BU127" s="248"/>
      <c r="BV127" s="39"/>
      <c r="BW127" s="39"/>
      <c r="BX127" s="440" t="e">
        <f t="shared" si="63"/>
        <v>#DIV/0!</v>
      </c>
      <c r="BY127" s="248"/>
      <c r="BZ127" s="39"/>
      <c r="CA127" s="39"/>
      <c r="CB127" s="440" t="e">
        <f t="shared" si="64"/>
        <v>#DIV/0!</v>
      </c>
      <c r="CC127" s="248"/>
      <c r="CD127" s="39"/>
      <c r="CE127" s="39"/>
      <c r="CF127" s="440" t="e">
        <f t="shared" si="65"/>
        <v>#DIV/0!</v>
      </c>
      <c r="CG127" s="248"/>
      <c r="CH127" s="39"/>
      <c r="CI127" s="39"/>
      <c r="CJ127" s="440" t="e">
        <f t="shared" si="66"/>
        <v>#DIV/0!</v>
      </c>
      <c r="CK127" s="248"/>
      <c r="CL127" s="39"/>
      <c r="CM127" s="39"/>
      <c r="CN127" s="102" t="e">
        <f t="shared" si="67"/>
        <v>#DIV/0!</v>
      </c>
      <c r="CO127" s="248"/>
      <c r="CP127" s="39"/>
      <c r="CQ127" s="203"/>
      <c r="CR127" s="102" t="e">
        <f t="shared" si="68"/>
        <v>#DIV/0!</v>
      </c>
      <c r="CS127" s="282"/>
      <c r="CT127" s="102"/>
      <c r="CU127" s="102"/>
      <c r="CV127" s="102" t="e">
        <f t="shared" si="69"/>
        <v>#DIV/0!</v>
      </c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</row>
    <row r="128" spans="1:275" s="7" customFormat="1" ht="66" customHeight="1" x14ac:dyDescent="0.2">
      <c r="A128" s="75" t="s">
        <v>251</v>
      </c>
      <c r="B128" s="192"/>
      <c r="C128" s="12" t="s">
        <v>53</v>
      </c>
      <c r="D128" s="12" t="s">
        <v>53</v>
      </c>
      <c r="E128" s="12" t="s">
        <v>53</v>
      </c>
      <c r="F128" s="12" t="s">
        <v>53</v>
      </c>
      <c r="G128" s="12" t="s">
        <v>53</v>
      </c>
      <c r="H128" s="124" t="s">
        <v>53</v>
      </c>
      <c r="I128" s="165">
        <f t="shared" si="70"/>
        <v>62458.7</v>
      </c>
      <c r="J128" s="165">
        <f t="shared" si="78"/>
        <v>62396.3</v>
      </c>
      <c r="K128" s="305">
        <f t="shared" si="54"/>
        <v>62396.3</v>
      </c>
      <c r="L128" s="175">
        <f t="shared" si="52"/>
        <v>100</v>
      </c>
      <c r="M128" s="228">
        <v>10405.200000000001</v>
      </c>
      <c r="N128" s="143">
        <f>N129+N132+N135+N138+N141+N144</f>
        <v>161.5</v>
      </c>
      <c r="O128" s="143">
        <v>161.5</v>
      </c>
      <c r="P128" s="175">
        <f t="shared" si="55"/>
        <v>100</v>
      </c>
      <c r="Q128" s="251">
        <v>1715.3</v>
      </c>
      <c r="R128" s="24">
        <f>R129+R132+R135+R138+R141+R144</f>
        <v>13.1</v>
      </c>
      <c r="S128" s="24">
        <v>13.1</v>
      </c>
      <c r="T128" s="205">
        <f t="shared" si="56"/>
        <v>100</v>
      </c>
      <c r="U128" s="251">
        <v>260.60000000000002</v>
      </c>
      <c r="V128" s="143">
        <f>V129+V132+V135+V138+V141+V144</f>
        <v>265</v>
      </c>
      <c r="W128" s="143">
        <v>265</v>
      </c>
      <c r="X128" s="175">
        <f t="shared" si="57"/>
        <v>100</v>
      </c>
      <c r="Y128" s="251">
        <v>8181.6</v>
      </c>
      <c r="Z128" s="24">
        <f>Z129+Z132+Z135+Z138+Z141+Z144</f>
        <v>4778.7</v>
      </c>
      <c r="AA128" s="24">
        <v>4778.7</v>
      </c>
      <c r="AB128" s="113">
        <f t="shared" si="58"/>
        <v>100</v>
      </c>
      <c r="AC128" s="251">
        <v>1713.8</v>
      </c>
      <c r="AD128" s="24">
        <f>AD129+AD132+AD135+AD138+AD141+AD144</f>
        <v>14.1</v>
      </c>
      <c r="AE128" s="24">
        <v>14.1</v>
      </c>
      <c r="AF128" s="113">
        <f t="shared" si="59"/>
        <v>100</v>
      </c>
      <c r="AG128" s="251">
        <v>141.6</v>
      </c>
      <c r="AH128" s="143">
        <f>AH129+AH132+AH135+AH138+AH141+AH144</f>
        <v>146.19999999999999</v>
      </c>
      <c r="AI128" s="143">
        <v>146.19999999999999</v>
      </c>
      <c r="AJ128" s="175">
        <f t="shared" si="60"/>
        <v>100</v>
      </c>
      <c r="AK128" s="251">
        <v>1900</v>
      </c>
      <c r="AL128" s="24">
        <f>AL129+AL132+AL135+AL138+AL141+AL144</f>
        <v>197.9</v>
      </c>
      <c r="AM128" s="24">
        <v>197.9</v>
      </c>
      <c r="AN128" s="113">
        <f t="shared" si="61"/>
        <v>100</v>
      </c>
      <c r="AO128" s="251">
        <v>177</v>
      </c>
      <c r="AP128" s="24">
        <f>AP129+AP132+AP135+AP138+AP141+AP144</f>
        <v>182.7</v>
      </c>
      <c r="AQ128" s="24">
        <v>182.7</v>
      </c>
      <c r="AR128" s="113">
        <f t="shared" si="77"/>
        <v>100</v>
      </c>
      <c r="AS128" s="251">
        <v>132.1</v>
      </c>
      <c r="AT128" s="24">
        <f>AT129+AT132+AT135+AT138+AT141+AT144</f>
        <v>134</v>
      </c>
      <c r="AU128" s="24">
        <v>134</v>
      </c>
      <c r="AV128" s="113">
        <f t="shared" si="72"/>
        <v>100</v>
      </c>
      <c r="AW128" s="251">
        <v>6474.8</v>
      </c>
      <c r="AX128" s="24">
        <f>AX129+AX132+AX135+AX138+AX141+AX144</f>
        <v>4775.8</v>
      </c>
      <c r="AY128" s="24">
        <v>4775.8</v>
      </c>
      <c r="AZ128" s="113">
        <f t="shared" si="73"/>
        <v>100</v>
      </c>
      <c r="BA128" s="251">
        <v>3550.7</v>
      </c>
      <c r="BB128" s="24">
        <f>BB129+BB132+BB135+BB138+BB141+BB144</f>
        <v>145.80000000000001</v>
      </c>
      <c r="BC128" s="24">
        <v>145.80000000000001</v>
      </c>
      <c r="BD128" s="113">
        <f t="shared" si="71"/>
        <v>100</v>
      </c>
      <c r="BE128" s="251">
        <v>1841.1</v>
      </c>
      <c r="BF128" s="24">
        <f>BF129+BF132+BF135+BF138+BF141+BF144</f>
        <v>140.9</v>
      </c>
      <c r="BG128" s="24">
        <v>140.9</v>
      </c>
      <c r="BH128" s="113">
        <f t="shared" si="74"/>
        <v>100</v>
      </c>
      <c r="BI128" s="251">
        <v>1907.3</v>
      </c>
      <c r="BJ128" s="24">
        <f>BJ129+BJ132+BJ135+BJ138+BJ141+BJ144</f>
        <v>207.6</v>
      </c>
      <c r="BK128" s="24">
        <v>207.6</v>
      </c>
      <c r="BL128" s="113">
        <f t="shared" si="75"/>
        <v>100</v>
      </c>
      <c r="BM128" s="251">
        <v>4881.8</v>
      </c>
      <c r="BN128" s="24">
        <f>BN129+BN132+BN135+BN138+BN141+BN144</f>
        <v>11827.9</v>
      </c>
      <c r="BO128" s="24">
        <v>11827.9</v>
      </c>
      <c r="BP128" s="113">
        <f t="shared" si="76"/>
        <v>100</v>
      </c>
      <c r="BQ128" s="251">
        <v>147.6</v>
      </c>
      <c r="BR128" s="24">
        <f>BR129+BR132+BR135+BR138+BR141+BR144</f>
        <v>21192.2</v>
      </c>
      <c r="BS128" s="24">
        <v>21192.2</v>
      </c>
      <c r="BT128" s="113">
        <f t="shared" si="62"/>
        <v>100</v>
      </c>
      <c r="BU128" s="251">
        <v>1857.1</v>
      </c>
      <c r="BV128" s="24">
        <f>BV129+BV132+BV135+BV138+BV141+BV144</f>
        <v>153.80000000000001</v>
      </c>
      <c r="BW128" s="24">
        <v>153.80000000000001</v>
      </c>
      <c r="BX128" s="113">
        <f t="shared" si="63"/>
        <v>100</v>
      </c>
      <c r="BY128" s="251">
        <v>11.2</v>
      </c>
      <c r="BZ128" s="24">
        <f>BZ129+BZ132+BZ135+BZ138+BZ141+BZ144</f>
        <v>13.2</v>
      </c>
      <c r="CA128" s="24">
        <v>13.2</v>
      </c>
      <c r="CB128" s="113">
        <f t="shared" si="64"/>
        <v>100</v>
      </c>
      <c r="CC128" s="251">
        <v>1876.7</v>
      </c>
      <c r="CD128" s="24">
        <f>CD129+CD132+CD135+CD138+CD141+CD144</f>
        <v>174.9</v>
      </c>
      <c r="CE128" s="24">
        <v>174.9</v>
      </c>
      <c r="CF128" s="113">
        <f t="shared" si="65"/>
        <v>100</v>
      </c>
      <c r="CG128" s="251">
        <v>4774.5</v>
      </c>
      <c r="CH128" s="24">
        <f>CH129+CH132+CH135+CH138+CH141+CH144</f>
        <v>4780</v>
      </c>
      <c r="CI128" s="24">
        <v>4780</v>
      </c>
      <c r="CJ128" s="113">
        <f t="shared" si="66"/>
        <v>100</v>
      </c>
      <c r="CK128" s="251">
        <v>5278.4</v>
      </c>
      <c r="CL128" s="24">
        <f>CL129+CL132+CL135+CL138+CL141+CL144</f>
        <v>7851.9</v>
      </c>
      <c r="CM128" s="24">
        <v>7851.9</v>
      </c>
      <c r="CN128" s="113">
        <f t="shared" si="67"/>
        <v>100</v>
      </c>
      <c r="CO128" s="251">
        <v>5082.2</v>
      </c>
      <c r="CP128" s="24">
        <f>CP129+CP132+CP135+CP138+CP141+CP144</f>
        <v>5089.3999999999996</v>
      </c>
      <c r="CQ128" s="205">
        <v>5089.3999999999996</v>
      </c>
      <c r="CR128" s="113">
        <f t="shared" si="68"/>
        <v>100</v>
      </c>
      <c r="CS128" s="284">
        <v>148.1</v>
      </c>
      <c r="CT128" s="113">
        <f>CT129+CT132+CT135+CT138+CT141+CT144</f>
        <v>149.69999999999999</v>
      </c>
      <c r="CU128" s="113">
        <v>149.69999999999999</v>
      </c>
      <c r="CV128" s="113">
        <f t="shared" si="69"/>
        <v>100</v>
      </c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</row>
    <row r="129" spans="1:275" s="7" customFormat="1" ht="25.5" customHeight="1" x14ac:dyDescent="0.2">
      <c r="A129" s="383" t="s">
        <v>207</v>
      </c>
      <c r="B129" s="192"/>
      <c r="C129" s="9" t="s">
        <v>75</v>
      </c>
      <c r="D129" s="9" t="s">
        <v>15</v>
      </c>
      <c r="E129" s="9" t="s">
        <v>0</v>
      </c>
      <c r="F129" s="9" t="s">
        <v>90</v>
      </c>
      <c r="G129" s="9" t="s">
        <v>127</v>
      </c>
      <c r="H129" s="125" t="s">
        <v>4</v>
      </c>
      <c r="I129" s="180">
        <f t="shared" si="70"/>
        <v>585.4</v>
      </c>
      <c r="J129" s="180">
        <f t="shared" ref="J129:J131" si="79">SUM(N129:CT129)</f>
        <v>3662.9</v>
      </c>
      <c r="K129" s="302">
        <f t="shared" si="54"/>
        <v>522.79999999999995</v>
      </c>
      <c r="L129" s="231">
        <f t="shared" si="52"/>
        <v>14.27</v>
      </c>
      <c r="M129" s="225">
        <v>45</v>
      </c>
      <c r="N129" s="140">
        <f>N130+N131</f>
        <v>34.9</v>
      </c>
      <c r="O129" s="140">
        <v>34.9</v>
      </c>
      <c r="P129" s="231">
        <f t="shared" si="55"/>
        <v>100</v>
      </c>
      <c r="Q129" s="248">
        <v>9.6999999999999993</v>
      </c>
      <c r="R129" s="39">
        <f>R130+R131</f>
        <v>13.1</v>
      </c>
      <c r="S129" s="39">
        <v>13.1</v>
      </c>
      <c r="T129" s="203">
        <f t="shared" si="56"/>
        <v>100</v>
      </c>
      <c r="U129" s="248">
        <v>7.4</v>
      </c>
      <c r="V129" s="140">
        <f>V130+V131</f>
        <v>11.8</v>
      </c>
      <c r="W129" s="140">
        <v>11.8</v>
      </c>
      <c r="X129" s="231">
        <f t="shared" si="57"/>
        <v>100</v>
      </c>
      <c r="Y129" s="248">
        <v>11.4</v>
      </c>
      <c r="Z129" s="39">
        <f>Z130+Z131</f>
        <v>19.7</v>
      </c>
      <c r="AA129" s="39">
        <v>19.7</v>
      </c>
      <c r="AB129" s="102">
        <f t="shared" si="58"/>
        <v>100</v>
      </c>
      <c r="AC129" s="248">
        <v>8.3000000000000007</v>
      </c>
      <c r="AD129" s="39">
        <f>AD130+AD131</f>
        <v>14.1</v>
      </c>
      <c r="AE129" s="39">
        <v>14.1</v>
      </c>
      <c r="AF129" s="102">
        <f t="shared" si="59"/>
        <v>100</v>
      </c>
      <c r="AG129" s="248">
        <v>15</v>
      </c>
      <c r="AH129" s="140">
        <f>AH130+AH131</f>
        <v>19.600000000000001</v>
      </c>
      <c r="AI129" s="140">
        <v>19.600000000000001</v>
      </c>
      <c r="AJ129" s="231">
        <f t="shared" si="60"/>
        <v>100</v>
      </c>
      <c r="AK129" s="248">
        <v>4.5</v>
      </c>
      <c r="AL129" s="39">
        <f>AL130+AL131</f>
        <v>8</v>
      </c>
      <c r="AM129" s="39">
        <v>8</v>
      </c>
      <c r="AN129" s="102">
        <f t="shared" si="61"/>
        <v>100</v>
      </c>
      <c r="AO129" s="248">
        <v>14</v>
      </c>
      <c r="AP129" s="39">
        <f>AP130+AP131</f>
        <v>19.7</v>
      </c>
      <c r="AQ129" s="39">
        <v>19.7</v>
      </c>
      <c r="AR129" s="102">
        <f t="shared" si="77"/>
        <v>100</v>
      </c>
      <c r="AS129" s="248">
        <v>5.5</v>
      </c>
      <c r="AT129" s="39">
        <f>AT130+AT131</f>
        <v>7.4</v>
      </c>
      <c r="AU129" s="39">
        <v>7.4</v>
      </c>
      <c r="AV129" s="102">
        <f t="shared" si="72"/>
        <v>100</v>
      </c>
      <c r="AW129" s="248">
        <v>10.3</v>
      </c>
      <c r="AX129" s="39">
        <f>AX130+AX131</f>
        <v>16.8</v>
      </c>
      <c r="AY129" s="39">
        <v>16.8</v>
      </c>
      <c r="AZ129" s="102">
        <f t="shared" si="73"/>
        <v>100</v>
      </c>
      <c r="BA129" s="248">
        <v>13.1</v>
      </c>
      <c r="BB129" s="39">
        <f>BB130+BB131</f>
        <v>19.2</v>
      </c>
      <c r="BC129" s="39">
        <v>19.2</v>
      </c>
      <c r="BD129" s="102">
        <f t="shared" si="71"/>
        <v>100</v>
      </c>
      <c r="BE129" s="248">
        <v>9</v>
      </c>
      <c r="BF129" s="39">
        <f>BF130+BF131</f>
        <v>14.3</v>
      </c>
      <c r="BG129" s="39">
        <v>14.3</v>
      </c>
      <c r="BH129" s="102">
        <f t="shared" si="74"/>
        <v>100</v>
      </c>
      <c r="BI129" s="248">
        <v>11.8</v>
      </c>
      <c r="BJ129" s="39">
        <f>BJ130+BJ131</f>
        <v>17.7</v>
      </c>
      <c r="BK129" s="39">
        <v>17.7</v>
      </c>
      <c r="BL129" s="102">
        <f t="shared" si="75"/>
        <v>100</v>
      </c>
      <c r="BM129" s="248">
        <v>23.1</v>
      </c>
      <c r="BN129" s="39">
        <f>BN130+BN131</f>
        <v>28.8</v>
      </c>
      <c r="BO129" s="39">
        <v>28.8</v>
      </c>
      <c r="BP129" s="102">
        <f t="shared" si="76"/>
        <v>100</v>
      </c>
      <c r="BQ129" s="248">
        <v>147.6</v>
      </c>
      <c r="BR129" s="39">
        <f>BR130+BR131</f>
        <v>50.3</v>
      </c>
      <c r="BS129" s="39">
        <v>50.3</v>
      </c>
      <c r="BT129" s="102">
        <f t="shared" si="62"/>
        <v>100</v>
      </c>
      <c r="BU129" s="248">
        <v>25</v>
      </c>
      <c r="BV129" s="39">
        <f>BV130+BV131</f>
        <v>27.2</v>
      </c>
      <c r="BW129" s="39">
        <v>27.2</v>
      </c>
      <c r="BX129" s="102">
        <f t="shared" si="63"/>
        <v>100</v>
      </c>
      <c r="BY129" s="248">
        <v>11.2</v>
      </c>
      <c r="BZ129" s="39">
        <f>BZ130+BZ131</f>
        <v>13.2</v>
      </c>
      <c r="CA129" s="39">
        <v>13.2</v>
      </c>
      <c r="CB129" s="102">
        <f t="shared" si="64"/>
        <v>100</v>
      </c>
      <c r="CC129" s="248">
        <v>44.6</v>
      </c>
      <c r="CD129" s="39">
        <f>CD130+CD131</f>
        <v>48.3</v>
      </c>
      <c r="CE129" s="39">
        <v>48.3</v>
      </c>
      <c r="CF129" s="102">
        <f t="shared" si="65"/>
        <v>100</v>
      </c>
      <c r="CG129" s="248">
        <v>15.5</v>
      </c>
      <c r="CH129" s="39">
        <f>CH130+CH131</f>
        <v>21</v>
      </c>
      <c r="CI129" s="39">
        <v>21</v>
      </c>
      <c r="CJ129" s="102">
        <f t="shared" si="66"/>
        <v>100</v>
      </c>
      <c r="CK129" s="248">
        <v>98.3</v>
      </c>
      <c r="CL129" s="39">
        <f>CL130+CL131</f>
        <v>53.8</v>
      </c>
      <c r="CM129" s="39">
        <v>53.8</v>
      </c>
      <c r="CN129" s="102">
        <f t="shared" si="67"/>
        <v>100</v>
      </c>
      <c r="CO129" s="248">
        <v>33.6</v>
      </c>
      <c r="CP129" s="39">
        <f>CP130+CP131</f>
        <v>40.799999999999997</v>
      </c>
      <c r="CQ129" s="203">
        <v>40.799999999999997</v>
      </c>
      <c r="CR129" s="102">
        <f t="shared" si="68"/>
        <v>100</v>
      </c>
      <c r="CS129" s="282">
        <v>21.5</v>
      </c>
      <c r="CT129" s="102">
        <f>CT130+CT131</f>
        <v>23.1</v>
      </c>
      <c r="CU129" s="102">
        <v>23.1</v>
      </c>
      <c r="CV129" s="102">
        <f t="shared" si="69"/>
        <v>100</v>
      </c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</row>
    <row r="130" spans="1:275" s="7" customFormat="1" ht="15" customHeight="1" x14ac:dyDescent="0.2">
      <c r="A130" s="384"/>
      <c r="B130" s="192" t="s">
        <v>74</v>
      </c>
      <c r="C130" s="9" t="s">
        <v>75</v>
      </c>
      <c r="D130" s="9" t="s">
        <v>15</v>
      </c>
      <c r="E130" s="9" t="s">
        <v>0</v>
      </c>
      <c r="F130" s="9" t="s">
        <v>90</v>
      </c>
      <c r="G130" s="9" t="s">
        <v>127</v>
      </c>
      <c r="H130" s="125" t="s">
        <v>4</v>
      </c>
      <c r="I130" s="164">
        <f t="shared" si="70"/>
        <v>0</v>
      </c>
      <c r="J130" s="164">
        <f t="shared" si="79"/>
        <v>2904.6</v>
      </c>
      <c r="K130" s="301">
        <f t="shared" si="54"/>
        <v>411.4</v>
      </c>
      <c r="L130" s="238">
        <f t="shared" si="52"/>
        <v>14.16</v>
      </c>
      <c r="M130" s="223"/>
      <c r="N130" s="148">
        <v>27.5</v>
      </c>
      <c r="O130" s="148">
        <v>27.5</v>
      </c>
      <c r="P130" s="238">
        <f t="shared" si="55"/>
        <v>100</v>
      </c>
      <c r="Q130" s="256"/>
      <c r="R130" s="84">
        <v>10.3</v>
      </c>
      <c r="S130" s="84">
        <v>10.3</v>
      </c>
      <c r="T130" s="211">
        <f t="shared" si="56"/>
        <v>100</v>
      </c>
      <c r="U130" s="256"/>
      <c r="V130" s="148">
        <v>9.3000000000000007</v>
      </c>
      <c r="W130" s="148">
        <v>9.3000000000000007</v>
      </c>
      <c r="X130" s="238">
        <f t="shared" si="57"/>
        <v>100</v>
      </c>
      <c r="Y130" s="256"/>
      <c r="Z130" s="84">
        <v>15.5</v>
      </c>
      <c r="AA130" s="84">
        <v>15.5</v>
      </c>
      <c r="AB130" s="85">
        <f t="shared" si="58"/>
        <v>100</v>
      </c>
      <c r="AC130" s="256"/>
      <c r="AD130" s="84">
        <v>11.1</v>
      </c>
      <c r="AE130" s="84">
        <v>11.1</v>
      </c>
      <c r="AF130" s="85">
        <f t="shared" si="59"/>
        <v>100</v>
      </c>
      <c r="AG130" s="256"/>
      <c r="AH130" s="148">
        <v>15.4</v>
      </c>
      <c r="AI130" s="148">
        <v>15.4</v>
      </c>
      <c r="AJ130" s="238">
        <f t="shared" si="60"/>
        <v>100</v>
      </c>
      <c r="AK130" s="256"/>
      <c r="AL130" s="84">
        <v>6.3</v>
      </c>
      <c r="AM130" s="84">
        <v>6.3</v>
      </c>
      <c r="AN130" s="85">
        <f t="shared" si="61"/>
        <v>100</v>
      </c>
      <c r="AO130" s="256"/>
      <c r="AP130" s="84">
        <v>15.5</v>
      </c>
      <c r="AQ130" s="84">
        <v>15.5</v>
      </c>
      <c r="AR130" s="85">
        <f t="shared" si="77"/>
        <v>100</v>
      </c>
      <c r="AS130" s="256"/>
      <c r="AT130" s="84">
        <v>5.8</v>
      </c>
      <c r="AU130" s="84">
        <v>5.8</v>
      </c>
      <c r="AV130" s="85">
        <f t="shared" si="72"/>
        <v>100</v>
      </c>
      <c r="AW130" s="256"/>
      <c r="AX130" s="84">
        <v>13.2</v>
      </c>
      <c r="AY130" s="84">
        <v>13.2</v>
      </c>
      <c r="AZ130" s="85">
        <f t="shared" si="73"/>
        <v>100</v>
      </c>
      <c r="BA130" s="256"/>
      <c r="BB130" s="84">
        <v>15.1</v>
      </c>
      <c r="BC130" s="84">
        <v>15.1</v>
      </c>
      <c r="BD130" s="85">
        <f t="shared" si="71"/>
        <v>100</v>
      </c>
      <c r="BE130" s="256"/>
      <c r="BF130" s="84">
        <v>11.2</v>
      </c>
      <c r="BG130" s="84">
        <v>11.2</v>
      </c>
      <c r="BH130" s="85">
        <f t="shared" si="74"/>
        <v>100</v>
      </c>
      <c r="BI130" s="256"/>
      <c r="BJ130" s="84">
        <v>13.9</v>
      </c>
      <c r="BK130" s="84">
        <v>13.9</v>
      </c>
      <c r="BL130" s="85">
        <f t="shared" si="75"/>
        <v>100</v>
      </c>
      <c r="BM130" s="256"/>
      <c r="BN130" s="84">
        <v>22.7</v>
      </c>
      <c r="BO130" s="84">
        <v>22.7</v>
      </c>
      <c r="BP130" s="85">
        <f t="shared" si="76"/>
        <v>100</v>
      </c>
      <c r="BQ130" s="256"/>
      <c r="BR130" s="84">
        <v>39.6</v>
      </c>
      <c r="BS130" s="84">
        <v>39.6</v>
      </c>
      <c r="BT130" s="85">
        <f t="shared" si="62"/>
        <v>100</v>
      </c>
      <c r="BU130" s="256"/>
      <c r="BV130" s="84">
        <v>21.4</v>
      </c>
      <c r="BW130" s="84">
        <v>21.4</v>
      </c>
      <c r="BX130" s="85">
        <f t="shared" si="63"/>
        <v>100</v>
      </c>
      <c r="BY130" s="256"/>
      <c r="BZ130" s="84">
        <v>10.4</v>
      </c>
      <c r="CA130" s="84">
        <v>10.4</v>
      </c>
      <c r="CB130" s="85">
        <f t="shared" si="64"/>
        <v>100</v>
      </c>
      <c r="CC130" s="256"/>
      <c r="CD130" s="84">
        <v>38</v>
      </c>
      <c r="CE130" s="84">
        <v>38</v>
      </c>
      <c r="CF130" s="85">
        <f t="shared" si="65"/>
        <v>100</v>
      </c>
      <c r="CG130" s="256"/>
      <c r="CH130" s="84">
        <v>16.5</v>
      </c>
      <c r="CI130" s="84">
        <v>16.5</v>
      </c>
      <c r="CJ130" s="85">
        <f t="shared" si="66"/>
        <v>100</v>
      </c>
      <c r="CK130" s="256"/>
      <c r="CL130" s="84">
        <v>42.4</v>
      </c>
      <c r="CM130" s="84">
        <v>42.4</v>
      </c>
      <c r="CN130" s="85">
        <f t="shared" si="67"/>
        <v>100</v>
      </c>
      <c r="CO130" s="256"/>
      <c r="CP130" s="84">
        <v>32.1</v>
      </c>
      <c r="CQ130" s="211">
        <v>32.1</v>
      </c>
      <c r="CR130" s="85">
        <f t="shared" si="68"/>
        <v>100</v>
      </c>
      <c r="CS130" s="289"/>
      <c r="CT130" s="85">
        <v>18.2</v>
      </c>
      <c r="CU130" s="85">
        <v>18.2</v>
      </c>
      <c r="CV130" s="85">
        <f t="shared" si="69"/>
        <v>100</v>
      </c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</row>
    <row r="131" spans="1:275" s="7" customFormat="1" ht="15" customHeight="1" x14ac:dyDescent="0.2">
      <c r="A131" s="385"/>
      <c r="B131" s="192" t="s">
        <v>118</v>
      </c>
      <c r="C131" s="9" t="s">
        <v>75</v>
      </c>
      <c r="D131" s="9" t="s">
        <v>15</v>
      </c>
      <c r="E131" s="9" t="s">
        <v>0</v>
      </c>
      <c r="F131" s="9" t="s">
        <v>90</v>
      </c>
      <c r="G131" s="9" t="s">
        <v>127</v>
      </c>
      <c r="H131" s="125" t="s">
        <v>4</v>
      </c>
      <c r="I131" s="164">
        <f t="shared" si="70"/>
        <v>0</v>
      </c>
      <c r="J131" s="164">
        <f t="shared" si="79"/>
        <v>2317.9</v>
      </c>
      <c r="K131" s="301">
        <f t="shared" si="54"/>
        <v>111.4</v>
      </c>
      <c r="L131" s="238">
        <f t="shared" si="52"/>
        <v>4.8099999999999996</v>
      </c>
      <c r="M131" s="223"/>
      <c r="N131" s="148">
        <v>7.4</v>
      </c>
      <c r="O131" s="148">
        <v>7.4</v>
      </c>
      <c r="P131" s="238">
        <f t="shared" si="55"/>
        <v>100</v>
      </c>
      <c r="Q131" s="256"/>
      <c r="R131" s="84">
        <v>2.8</v>
      </c>
      <c r="S131" s="84">
        <v>2.8</v>
      </c>
      <c r="T131" s="211">
        <f t="shared" si="56"/>
        <v>100</v>
      </c>
      <c r="U131" s="256"/>
      <c r="V131" s="148">
        <v>2.5</v>
      </c>
      <c r="W131" s="148">
        <v>2.5</v>
      </c>
      <c r="X131" s="238">
        <f t="shared" si="57"/>
        <v>100</v>
      </c>
      <c r="Y131" s="256"/>
      <c r="Z131" s="84">
        <v>4.2</v>
      </c>
      <c r="AA131" s="84">
        <v>4.2</v>
      </c>
      <c r="AB131" s="85">
        <f t="shared" si="58"/>
        <v>100</v>
      </c>
      <c r="AC131" s="256"/>
      <c r="AD131" s="84">
        <v>3</v>
      </c>
      <c r="AE131" s="84">
        <v>3</v>
      </c>
      <c r="AF131" s="85">
        <f t="shared" si="59"/>
        <v>100</v>
      </c>
      <c r="AG131" s="256"/>
      <c r="AH131" s="148">
        <f>4.1+0.1</f>
        <v>4.2</v>
      </c>
      <c r="AI131" s="148">
        <v>4.2</v>
      </c>
      <c r="AJ131" s="238">
        <f t="shared" si="60"/>
        <v>100</v>
      </c>
      <c r="AK131" s="256"/>
      <c r="AL131" s="84">
        <v>1.7</v>
      </c>
      <c r="AM131" s="84">
        <v>1.7</v>
      </c>
      <c r="AN131" s="85">
        <f t="shared" si="61"/>
        <v>100</v>
      </c>
      <c r="AO131" s="256"/>
      <c r="AP131" s="84">
        <v>4.2</v>
      </c>
      <c r="AQ131" s="84">
        <v>4.2</v>
      </c>
      <c r="AR131" s="85">
        <f t="shared" si="77"/>
        <v>100</v>
      </c>
      <c r="AS131" s="256"/>
      <c r="AT131" s="84">
        <v>1.6</v>
      </c>
      <c r="AU131" s="84">
        <v>1.6</v>
      </c>
      <c r="AV131" s="85">
        <f t="shared" si="72"/>
        <v>100</v>
      </c>
      <c r="AW131" s="256"/>
      <c r="AX131" s="84">
        <v>3.6</v>
      </c>
      <c r="AY131" s="84">
        <v>3.6</v>
      </c>
      <c r="AZ131" s="85">
        <f t="shared" si="73"/>
        <v>100</v>
      </c>
      <c r="BA131" s="256"/>
      <c r="BB131" s="84">
        <v>4.0999999999999996</v>
      </c>
      <c r="BC131" s="84">
        <v>4.0999999999999996</v>
      </c>
      <c r="BD131" s="85">
        <f t="shared" si="71"/>
        <v>100</v>
      </c>
      <c r="BE131" s="256"/>
      <c r="BF131" s="84">
        <v>3.1</v>
      </c>
      <c r="BG131" s="84">
        <v>3.1</v>
      </c>
      <c r="BH131" s="85">
        <f t="shared" si="74"/>
        <v>100</v>
      </c>
      <c r="BI131" s="256"/>
      <c r="BJ131" s="84">
        <f>3.7+0.1</f>
        <v>3.8</v>
      </c>
      <c r="BK131" s="84">
        <v>3.8</v>
      </c>
      <c r="BL131" s="85">
        <f t="shared" si="75"/>
        <v>100</v>
      </c>
      <c r="BM131" s="256"/>
      <c r="BN131" s="84">
        <v>6.1</v>
      </c>
      <c r="BO131" s="84">
        <v>6.1</v>
      </c>
      <c r="BP131" s="85">
        <f t="shared" si="76"/>
        <v>100</v>
      </c>
      <c r="BQ131" s="256"/>
      <c r="BR131" s="84">
        <f>10.6+0.1</f>
        <v>10.7</v>
      </c>
      <c r="BS131" s="84">
        <v>10.7</v>
      </c>
      <c r="BT131" s="85">
        <f t="shared" si="62"/>
        <v>100</v>
      </c>
      <c r="BU131" s="256"/>
      <c r="BV131" s="84">
        <f>5.7+0.1</f>
        <v>5.8</v>
      </c>
      <c r="BW131" s="84">
        <v>5.8</v>
      </c>
      <c r="BX131" s="85">
        <f t="shared" si="63"/>
        <v>100</v>
      </c>
      <c r="BY131" s="256"/>
      <c r="BZ131" s="84">
        <v>2.8</v>
      </c>
      <c r="CA131" s="84">
        <v>2.8</v>
      </c>
      <c r="CB131" s="85">
        <f t="shared" si="64"/>
        <v>100</v>
      </c>
      <c r="CC131" s="256"/>
      <c r="CD131" s="84">
        <f>10.2+0.1</f>
        <v>10.3</v>
      </c>
      <c r="CE131" s="84">
        <v>10.3</v>
      </c>
      <c r="CF131" s="85">
        <f t="shared" si="65"/>
        <v>100</v>
      </c>
      <c r="CG131" s="256"/>
      <c r="CH131" s="84">
        <f>4.4+0.1</f>
        <v>4.5</v>
      </c>
      <c r="CI131" s="84">
        <v>4.5</v>
      </c>
      <c r="CJ131" s="85">
        <f t="shared" si="66"/>
        <v>100</v>
      </c>
      <c r="CK131" s="256"/>
      <c r="CL131" s="84">
        <f>11.3+0.1</f>
        <v>11.4</v>
      </c>
      <c r="CM131" s="84">
        <v>11.4</v>
      </c>
      <c r="CN131" s="85">
        <f t="shared" si="67"/>
        <v>100</v>
      </c>
      <c r="CO131" s="256"/>
      <c r="CP131" s="84">
        <f>8.6+0.1</f>
        <v>8.6999999999999993</v>
      </c>
      <c r="CQ131" s="211">
        <v>8.6999999999999993</v>
      </c>
      <c r="CR131" s="85">
        <f t="shared" si="68"/>
        <v>100</v>
      </c>
      <c r="CS131" s="289"/>
      <c r="CT131" s="85">
        <v>4.9000000000000004</v>
      </c>
      <c r="CU131" s="85">
        <v>4.9000000000000004</v>
      </c>
      <c r="CV131" s="85">
        <f t="shared" si="69"/>
        <v>100</v>
      </c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</row>
    <row r="132" spans="1:275" s="7" customFormat="1" ht="27.75" customHeight="1" x14ac:dyDescent="0.2">
      <c r="A132" s="386" t="s">
        <v>209</v>
      </c>
      <c r="B132" s="192"/>
      <c r="C132" s="9" t="s">
        <v>75</v>
      </c>
      <c r="D132" s="9" t="s">
        <v>15</v>
      </c>
      <c r="E132" s="9" t="s">
        <v>0</v>
      </c>
      <c r="F132" s="9" t="s">
        <v>91</v>
      </c>
      <c r="G132" s="9" t="s">
        <v>127</v>
      </c>
      <c r="H132" s="125" t="s">
        <v>4</v>
      </c>
      <c r="I132" s="180">
        <f t="shared" si="70"/>
        <v>299.10000000000002</v>
      </c>
      <c r="J132" s="180">
        <f t="shared" si="70"/>
        <v>299.10000000000002</v>
      </c>
      <c r="K132" s="302">
        <f t="shared" si="54"/>
        <v>299.10000000000002</v>
      </c>
      <c r="L132" s="231">
        <f t="shared" si="52"/>
        <v>100</v>
      </c>
      <c r="M132" s="225"/>
      <c r="N132" s="140">
        <f>N133+N134</f>
        <v>0</v>
      </c>
      <c r="O132" s="140">
        <v>0</v>
      </c>
      <c r="P132" s="411" t="e">
        <f t="shared" si="55"/>
        <v>#DIV/0!</v>
      </c>
      <c r="Q132" s="248"/>
      <c r="R132" s="39">
        <f>R133+R134</f>
        <v>0</v>
      </c>
      <c r="S132" s="39">
        <v>0</v>
      </c>
      <c r="T132" s="435" t="e">
        <f t="shared" si="56"/>
        <v>#DIV/0!</v>
      </c>
      <c r="U132" s="248"/>
      <c r="V132" s="140">
        <f>V133+V134</f>
        <v>0</v>
      </c>
      <c r="W132" s="140">
        <v>0</v>
      </c>
      <c r="X132" s="411" t="e">
        <f t="shared" si="57"/>
        <v>#DIV/0!</v>
      </c>
      <c r="Y132" s="248"/>
      <c r="Z132" s="39">
        <f>Z133+Z134</f>
        <v>0</v>
      </c>
      <c r="AA132" s="39">
        <v>0</v>
      </c>
      <c r="AB132" s="440" t="e">
        <f t="shared" si="58"/>
        <v>#DIV/0!</v>
      </c>
      <c r="AC132" s="248"/>
      <c r="AD132" s="39">
        <f>AD133+AD134</f>
        <v>0</v>
      </c>
      <c r="AE132" s="39">
        <v>0</v>
      </c>
      <c r="AF132" s="440" t="e">
        <f t="shared" si="59"/>
        <v>#DIV/0!</v>
      </c>
      <c r="AG132" s="248"/>
      <c r="AH132" s="140">
        <f>AH133+AH134</f>
        <v>0</v>
      </c>
      <c r="AI132" s="140">
        <v>0</v>
      </c>
      <c r="AJ132" s="411" t="e">
        <f t="shared" si="60"/>
        <v>#DIV/0!</v>
      </c>
      <c r="AK132" s="248"/>
      <c r="AL132" s="39">
        <f>AL133+AL134</f>
        <v>0</v>
      </c>
      <c r="AM132" s="39">
        <v>0</v>
      </c>
      <c r="AN132" s="440" t="e">
        <f t="shared" si="61"/>
        <v>#DIV/0!</v>
      </c>
      <c r="AO132" s="248">
        <v>99.7</v>
      </c>
      <c r="AP132" s="39">
        <f>AP133+AP134</f>
        <v>99.7</v>
      </c>
      <c r="AQ132" s="39">
        <v>99.7</v>
      </c>
      <c r="AR132" s="102">
        <f t="shared" si="77"/>
        <v>100</v>
      </c>
      <c r="AS132" s="248"/>
      <c r="AT132" s="39">
        <f>AT133+AT134</f>
        <v>0</v>
      </c>
      <c r="AU132" s="39">
        <v>0</v>
      </c>
      <c r="AV132" s="440" t="e">
        <f t="shared" si="72"/>
        <v>#DIV/0!</v>
      </c>
      <c r="AW132" s="248"/>
      <c r="AX132" s="39">
        <f>AX133+AX134</f>
        <v>0</v>
      </c>
      <c r="AY132" s="39">
        <v>0</v>
      </c>
      <c r="AZ132" s="440" t="e">
        <f t="shared" si="73"/>
        <v>#DIV/0!</v>
      </c>
      <c r="BA132" s="248"/>
      <c r="BB132" s="39">
        <f>BB133+BB134</f>
        <v>0</v>
      </c>
      <c r="BC132" s="39">
        <v>0</v>
      </c>
      <c r="BD132" s="440" t="e">
        <f t="shared" si="71"/>
        <v>#DIV/0!</v>
      </c>
      <c r="BE132" s="248"/>
      <c r="BF132" s="39">
        <f>BF133+BF134</f>
        <v>0</v>
      </c>
      <c r="BG132" s="39">
        <v>0</v>
      </c>
      <c r="BH132" s="440" t="e">
        <f t="shared" si="74"/>
        <v>#DIV/0!</v>
      </c>
      <c r="BI132" s="248"/>
      <c r="BJ132" s="39">
        <f>BJ133+BJ134</f>
        <v>0</v>
      </c>
      <c r="BK132" s="39">
        <v>0</v>
      </c>
      <c r="BL132" s="440" t="e">
        <f t="shared" si="75"/>
        <v>#DIV/0!</v>
      </c>
      <c r="BM132" s="248">
        <v>99.7</v>
      </c>
      <c r="BN132" s="39">
        <f>BN133+BN134</f>
        <v>99.7</v>
      </c>
      <c r="BO132" s="39">
        <v>99.7</v>
      </c>
      <c r="BP132" s="102">
        <f t="shared" si="76"/>
        <v>100</v>
      </c>
      <c r="BQ132" s="248"/>
      <c r="BR132" s="39">
        <f>BR133+BR134</f>
        <v>0</v>
      </c>
      <c r="BS132" s="39">
        <v>0</v>
      </c>
      <c r="BT132" s="440" t="e">
        <f t="shared" si="62"/>
        <v>#DIV/0!</v>
      </c>
      <c r="BU132" s="248"/>
      <c r="BV132" s="39">
        <f>BV133+BV134</f>
        <v>0</v>
      </c>
      <c r="BW132" s="39">
        <v>0</v>
      </c>
      <c r="BX132" s="440" t="e">
        <f t="shared" si="63"/>
        <v>#DIV/0!</v>
      </c>
      <c r="BY132" s="248"/>
      <c r="BZ132" s="39">
        <f>BZ133+BZ134</f>
        <v>0</v>
      </c>
      <c r="CA132" s="39">
        <v>0</v>
      </c>
      <c r="CB132" s="444" t="e">
        <f t="shared" si="64"/>
        <v>#DIV/0!</v>
      </c>
      <c r="CC132" s="248"/>
      <c r="CD132" s="39">
        <f>CD133+CD134</f>
        <v>0</v>
      </c>
      <c r="CE132" s="39">
        <v>0</v>
      </c>
      <c r="CF132" s="440" t="e">
        <f t="shared" si="65"/>
        <v>#DIV/0!</v>
      </c>
      <c r="CG132" s="248"/>
      <c r="CH132" s="39">
        <f>CH133+CH134</f>
        <v>0</v>
      </c>
      <c r="CI132" s="39">
        <v>0</v>
      </c>
      <c r="CJ132" s="440" t="e">
        <f t="shared" si="66"/>
        <v>#DIV/0!</v>
      </c>
      <c r="CK132" s="248"/>
      <c r="CL132" s="39">
        <f>CL133+CL134</f>
        <v>0</v>
      </c>
      <c r="CM132" s="39">
        <v>0</v>
      </c>
      <c r="CN132" s="102" t="e">
        <f t="shared" si="67"/>
        <v>#DIV/0!</v>
      </c>
      <c r="CO132" s="248">
        <v>99.7</v>
      </c>
      <c r="CP132" s="39">
        <f>CP133+CP134</f>
        <v>99.7</v>
      </c>
      <c r="CQ132" s="203">
        <v>99.7</v>
      </c>
      <c r="CR132" s="102">
        <f t="shared" si="68"/>
        <v>100</v>
      </c>
      <c r="CS132" s="282"/>
      <c r="CT132" s="102">
        <f>CT133+CT134</f>
        <v>0</v>
      </c>
      <c r="CU132" s="102">
        <v>0</v>
      </c>
      <c r="CV132" s="102" t="e">
        <f t="shared" si="69"/>
        <v>#DIV/0!</v>
      </c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</row>
    <row r="133" spans="1:275" s="7" customFormat="1" ht="16.5" customHeight="1" x14ac:dyDescent="0.2">
      <c r="A133" s="387"/>
      <c r="B133" s="192" t="s">
        <v>74</v>
      </c>
      <c r="C133" s="9" t="s">
        <v>75</v>
      </c>
      <c r="D133" s="9" t="s">
        <v>15</v>
      </c>
      <c r="E133" s="9" t="s">
        <v>0</v>
      </c>
      <c r="F133" s="9" t="s">
        <v>91</v>
      </c>
      <c r="G133" s="9" t="s">
        <v>127</v>
      </c>
      <c r="H133" s="125" t="s">
        <v>4</v>
      </c>
      <c r="I133" s="164">
        <f t="shared" si="70"/>
        <v>0</v>
      </c>
      <c r="J133" s="164">
        <f t="shared" si="70"/>
        <v>236.1</v>
      </c>
      <c r="K133" s="301">
        <f t="shared" si="54"/>
        <v>236.1</v>
      </c>
      <c r="L133" s="231">
        <f t="shared" si="52"/>
        <v>100</v>
      </c>
      <c r="M133" s="223"/>
      <c r="N133" s="140"/>
      <c r="O133" s="140"/>
      <c r="P133" s="411" t="e">
        <f t="shared" si="55"/>
        <v>#DIV/0!</v>
      </c>
      <c r="Q133" s="248"/>
      <c r="R133" s="39"/>
      <c r="S133" s="39"/>
      <c r="T133" s="435" t="e">
        <f t="shared" si="56"/>
        <v>#DIV/0!</v>
      </c>
      <c r="U133" s="248"/>
      <c r="V133" s="140"/>
      <c r="W133" s="140"/>
      <c r="X133" s="411" t="e">
        <f t="shared" si="57"/>
        <v>#DIV/0!</v>
      </c>
      <c r="Y133" s="248"/>
      <c r="Z133" s="39"/>
      <c r="AA133" s="39"/>
      <c r="AB133" s="440" t="e">
        <f t="shared" si="58"/>
        <v>#DIV/0!</v>
      </c>
      <c r="AC133" s="248"/>
      <c r="AD133" s="39"/>
      <c r="AE133" s="39"/>
      <c r="AF133" s="440" t="e">
        <f t="shared" si="59"/>
        <v>#DIV/0!</v>
      </c>
      <c r="AG133" s="248"/>
      <c r="AH133" s="140"/>
      <c r="AI133" s="140"/>
      <c r="AJ133" s="411" t="e">
        <f t="shared" si="60"/>
        <v>#DIV/0!</v>
      </c>
      <c r="AK133" s="248"/>
      <c r="AL133" s="39"/>
      <c r="AM133" s="39"/>
      <c r="AN133" s="440" t="e">
        <f t="shared" si="61"/>
        <v>#DIV/0!</v>
      </c>
      <c r="AO133" s="248"/>
      <c r="AP133" s="39">
        <v>78.7</v>
      </c>
      <c r="AQ133" s="39">
        <v>78.7</v>
      </c>
      <c r="AR133" s="102">
        <f t="shared" si="77"/>
        <v>100</v>
      </c>
      <c r="AS133" s="248"/>
      <c r="AT133" s="39"/>
      <c r="AU133" s="39"/>
      <c r="AV133" s="440" t="e">
        <f t="shared" si="72"/>
        <v>#DIV/0!</v>
      </c>
      <c r="AW133" s="248"/>
      <c r="AX133" s="39"/>
      <c r="AY133" s="39"/>
      <c r="AZ133" s="440" t="e">
        <f t="shared" si="73"/>
        <v>#DIV/0!</v>
      </c>
      <c r="BA133" s="248"/>
      <c r="BB133" s="39"/>
      <c r="BC133" s="39"/>
      <c r="BD133" s="440" t="e">
        <f t="shared" si="71"/>
        <v>#DIV/0!</v>
      </c>
      <c r="BE133" s="248"/>
      <c r="BF133" s="39"/>
      <c r="BG133" s="39"/>
      <c r="BH133" s="440" t="e">
        <f t="shared" si="74"/>
        <v>#DIV/0!</v>
      </c>
      <c r="BI133" s="248"/>
      <c r="BJ133" s="39"/>
      <c r="BK133" s="39"/>
      <c r="BL133" s="440" t="e">
        <f t="shared" si="75"/>
        <v>#DIV/0!</v>
      </c>
      <c r="BM133" s="248"/>
      <c r="BN133" s="39">
        <v>78.7</v>
      </c>
      <c r="BO133" s="39">
        <v>78.7</v>
      </c>
      <c r="BP133" s="102">
        <f t="shared" si="76"/>
        <v>100</v>
      </c>
      <c r="BQ133" s="248"/>
      <c r="BR133" s="39"/>
      <c r="BS133" s="39"/>
      <c r="BT133" s="440" t="e">
        <f t="shared" si="62"/>
        <v>#DIV/0!</v>
      </c>
      <c r="BU133" s="248"/>
      <c r="BV133" s="39"/>
      <c r="BW133" s="39"/>
      <c r="BX133" s="440" t="e">
        <f t="shared" si="63"/>
        <v>#DIV/0!</v>
      </c>
      <c r="BY133" s="248"/>
      <c r="BZ133" s="39"/>
      <c r="CA133" s="39"/>
      <c r="CB133" s="444" t="e">
        <f t="shared" si="64"/>
        <v>#DIV/0!</v>
      </c>
      <c r="CC133" s="248"/>
      <c r="CD133" s="39"/>
      <c r="CE133" s="39"/>
      <c r="CF133" s="440" t="e">
        <f t="shared" si="65"/>
        <v>#DIV/0!</v>
      </c>
      <c r="CG133" s="248"/>
      <c r="CH133" s="39"/>
      <c r="CI133" s="39"/>
      <c r="CJ133" s="440" t="e">
        <f t="shared" si="66"/>
        <v>#DIV/0!</v>
      </c>
      <c r="CK133" s="248"/>
      <c r="CL133" s="39"/>
      <c r="CM133" s="39"/>
      <c r="CN133" s="102" t="e">
        <f t="shared" si="67"/>
        <v>#DIV/0!</v>
      </c>
      <c r="CO133" s="248"/>
      <c r="CP133" s="39">
        <v>78.7</v>
      </c>
      <c r="CQ133" s="203">
        <v>78.7</v>
      </c>
      <c r="CR133" s="102">
        <f t="shared" si="68"/>
        <v>100</v>
      </c>
      <c r="CS133" s="282"/>
      <c r="CT133" s="102"/>
      <c r="CU133" s="102"/>
      <c r="CV133" s="102" t="e">
        <f t="shared" si="69"/>
        <v>#DIV/0!</v>
      </c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</row>
    <row r="134" spans="1:275" s="7" customFormat="1" ht="16.5" customHeight="1" x14ac:dyDescent="0.2">
      <c r="A134" s="388"/>
      <c r="B134" s="192" t="s">
        <v>118</v>
      </c>
      <c r="C134" s="9" t="s">
        <v>75</v>
      </c>
      <c r="D134" s="9" t="s">
        <v>15</v>
      </c>
      <c r="E134" s="9" t="s">
        <v>0</v>
      </c>
      <c r="F134" s="9" t="s">
        <v>91</v>
      </c>
      <c r="G134" s="9" t="s">
        <v>127</v>
      </c>
      <c r="H134" s="125" t="s">
        <v>4</v>
      </c>
      <c r="I134" s="164">
        <f t="shared" si="70"/>
        <v>0</v>
      </c>
      <c r="J134" s="164">
        <f t="shared" si="70"/>
        <v>63</v>
      </c>
      <c r="K134" s="301">
        <f t="shared" si="54"/>
        <v>63</v>
      </c>
      <c r="L134" s="231">
        <f t="shared" si="52"/>
        <v>100</v>
      </c>
      <c r="M134" s="223"/>
      <c r="N134" s="140"/>
      <c r="O134" s="140"/>
      <c r="P134" s="411" t="e">
        <f t="shared" si="55"/>
        <v>#DIV/0!</v>
      </c>
      <c r="Q134" s="248"/>
      <c r="R134" s="39"/>
      <c r="S134" s="39"/>
      <c r="T134" s="435" t="e">
        <f t="shared" si="56"/>
        <v>#DIV/0!</v>
      </c>
      <c r="U134" s="248"/>
      <c r="V134" s="140"/>
      <c r="W134" s="140"/>
      <c r="X134" s="411" t="e">
        <f t="shared" si="57"/>
        <v>#DIV/0!</v>
      </c>
      <c r="Y134" s="248"/>
      <c r="Z134" s="39"/>
      <c r="AA134" s="39"/>
      <c r="AB134" s="440" t="e">
        <f t="shared" si="58"/>
        <v>#DIV/0!</v>
      </c>
      <c r="AC134" s="248"/>
      <c r="AD134" s="39"/>
      <c r="AE134" s="39"/>
      <c r="AF134" s="440" t="e">
        <f t="shared" si="59"/>
        <v>#DIV/0!</v>
      </c>
      <c r="AG134" s="248"/>
      <c r="AH134" s="140"/>
      <c r="AI134" s="140"/>
      <c r="AJ134" s="411" t="e">
        <f t="shared" si="60"/>
        <v>#DIV/0!</v>
      </c>
      <c r="AK134" s="248"/>
      <c r="AL134" s="39"/>
      <c r="AM134" s="39"/>
      <c r="AN134" s="440" t="e">
        <f t="shared" si="61"/>
        <v>#DIV/0!</v>
      </c>
      <c r="AO134" s="248"/>
      <c r="AP134" s="39">
        <v>21</v>
      </c>
      <c r="AQ134" s="39">
        <v>21</v>
      </c>
      <c r="AR134" s="102">
        <f t="shared" si="77"/>
        <v>100</v>
      </c>
      <c r="AS134" s="248"/>
      <c r="AT134" s="39"/>
      <c r="AU134" s="39"/>
      <c r="AV134" s="440" t="e">
        <f t="shared" si="72"/>
        <v>#DIV/0!</v>
      </c>
      <c r="AW134" s="248"/>
      <c r="AX134" s="39"/>
      <c r="AY134" s="39"/>
      <c r="AZ134" s="440" t="e">
        <f t="shared" si="73"/>
        <v>#DIV/0!</v>
      </c>
      <c r="BA134" s="248"/>
      <c r="BB134" s="39"/>
      <c r="BC134" s="39"/>
      <c r="BD134" s="440" t="e">
        <f t="shared" si="71"/>
        <v>#DIV/0!</v>
      </c>
      <c r="BE134" s="248"/>
      <c r="BF134" s="39"/>
      <c r="BG134" s="39"/>
      <c r="BH134" s="440" t="e">
        <f t="shared" si="74"/>
        <v>#DIV/0!</v>
      </c>
      <c r="BI134" s="248"/>
      <c r="BJ134" s="39"/>
      <c r="BK134" s="39"/>
      <c r="BL134" s="440" t="e">
        <f t="shared" si="75"/>
        <v>#DIV/0!</v>
      </c>
      <c r="BM134" s="248"/>
      <c r="BN134" s="39">
        <v>21</v>
      </c>
      <c r="BO134" s="39">
        <v>21</v>
      </c>
      <c r="BP134" s="102">
        <f t="shared" si="76"/>
        <v>100</v>
      </c>
      <c r="BQ134" s="248"/>
      <c r="BR134" s="39"/>
      <c r="BS134" s="39"/>
      <c r="BT134" s="440" t="e">
        <f t="shared" si="62"/>
        <v>#DIV/0!</v>
      </c>
      <c r="BU134" s="248"/>
      <c r="BV134" s="39"/>
      <c r="BW134" s="39"/>
      <c r="BX134" s="440" t="e">
        <f t="shared" si="63"/>
        <v>#DIV/0!</v>
      </c>
      <c r="BY134" s="248"/>
      <c r="BZ134" s="39"/>
      <c r="CA134" s="39"/>
      <c r="CB134" s="440" t="e">
        <f t="shared" si="64"/>
        <v>#DIV/0!</v>
      </c>
      <c r="CC134" s="248"/>
      <c r="CD134" s="39"/>
      <c r="CE134" s="39"/>
      <c r="CF134" s="440" t="e">
        <f t="shared" si="65"/>
        <v>#DIV/0!</v>
      </c>
      <c r="CG134" s="248"/>
      <c r="CH134" s="39"/>
      <c r="CI134" s="39"/>
      <c r="CJ134" s="440" t="e">
        <f t="shared" si="66"/>
        <v>#DIV/0!</v>
      </c>
      <c r="CK134" s="248"/>
      <c r="CL134" s="39"/>
      <c r="CM134" s="39"/>
      <c r="CN134" s="102" t="e">
        <f t="shared" si="67"/>
        <v>#DIV/0!</v>
      </c>
      <c r="CO134" s="248"/>
      <c r="CP134" s="39">
        <v>21</v>
      </c>
      <c r="CQ134" s="203">
        <v>21</v>
      </c>
      <c r="CR134" s="102">
        <f t="shared" si="68"/>
        <v>100</v>
      </c>
      <c r="CS134" s="282"/>
      <c r="CT134" s="102"/>
      <c r="CU134" s="102"/>
      <c r="CV134" s="102" t="e">
        <f t="shared" si="69"/>
        <v>#DIV/0!</v>
      </c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</row>
    <row r="135" spans="1:275" s="7" customFormat="1" ht="28.5" customHeight="1" x14ac:dyDescent="0.2">
      <c r="A135" s="383" t="s">
        <v>210</v>
      </c>
      <c r="B135" s="192"/>
      <c r="C135" s="9" t="s">
        <v>75</v>
      </c>
      <c r="D135" s="9" t="s">
        <v>15</v>
      </c>
      <c r="E135" s="9" t="s">
        <v>0</v>
      </c>
      <c r="F135" s="9" t="s">
        <v>202</v>
      </c>
      <c r="G135" s="9" t="s">
        <v>127</v>
      </c>
      <c r="H135" s="125" t="s">
        <v>4</v>
      </c>
      <c r="I135" s="180">
        <f t="shared" si="70"/>
        <v>1266</v>
      </c>
      <c r="J135" s="180">
        <f t="shared" si="70"/>
        <v>1266</v>
      </c>
      <c r="K135" s="302">
        <f t="shared" si="54"/>
        <v>1266</v>
      </c>
      <c r="L135" s="231">
        <f t="shared" si="52"/>
        <v>100</v>
      </c>
      <c r="M135" s="225"/>
      <c r="N135" s="140">
        <f>N136+N137</f>
        <v>0</v>
      </c>
      <c r="O135" s="140">
        <v>0</v>
      </c>
      <c r="P135" s="411" t="e">
        <f t="shared" si="55"/>
        <v>#DIV/0!</v>
      </c>
      <c r="Q135" s="248"/>
      <c r="R135" s="39">
        <f>R136+R137</f>
        <v>0</v>
      </c>
      <c r="S135" s="39">
        <v>0</v>
      </c>
      <c r="T135" s="435" t="e">
        <f t="shared" si="56"/>
        <v>#DIV/0!</v>
      </c>
      <c r="U135" s="248">
        <v>253.2</v>
      </c>
      <c r="V135" s="140">
        <f>V136+V137</f>
        <v>253.2</v>
      </c>
      <c r="W135" s="140">
        <v>253.2</v>
      </c>
      <c r="X135" s="231">
        <f t="shared" si="57"/>
        <v>100</v>
      </c>
      <c r="Y135" s="248"/>
      <c r="Z135" s="39">
        <f>Z136+Z137</f>
        <v>0</v>
      </c>
      <c r="AA135" s="39">
        <v>0</v>
      </c>
      <c r="AB135" s="440" t="e">
        <f t="shared" si="58"/>
        <v>#DIV/0!</v>
      </c>
      <c r="AC135" s="248"/>
      <c r="AD135" s="39">
        <f>AD136+AD137</f>
        <v>0</v>
      </c>
      <c r="AE135" s="39">
        <v>0</v>
      </c>
      <c r="AF135" s="440" t="e">
        <f t="shared" si="59"/>
        <v>#DIV/0!</v>
      </c>
      <c r="AG135" s="248"/>
      <c r="AH135" s="140">
        <f>AH136+AH137</f>
        <v>0</v>
      </c>
      <c r="AI135" s="140">
        <v>0</v>
      </c>
      <c r="AJ135" s="411" t="e">
        <f t="shared" si="60"/>
        <v>#DIV/0!</v>
      </c>
      <c r="AK135" s="248">
        <v>126.6</v>
      </c>
      <c r="AL135" s="39">
        <f>AL136+AL137</f>
        <v>126.6</v>
      </c>
      <c r="AM135" s="39">
        <v>126.6</v>
      </c>
      <c r="AN135" s="102">
        <f t="shared" si="61"/>
        <v>100</v>
      </c>
      <c r="AO135" s="248"/>
      <c r="AP135" s="39">
        <f>AP136+AP137</f>
        <v>0</v>
      </c>
      <c r="AQ135" s="39">
        <v>0</v>
      </c>
      <c r="AR135" s="440" t="e">
        <f t="shared" si="77"/>
        <v>#DIV/0!</v>
      </c>
      <c r="AS135" s="248">
        <v>126.6</v>
      </c>
      <c r="AT135" s="39">
        <f>AT136+AT137</f>
        <v>126.6</v>
      </c>
      <c r="AU135" s="39">
        <v>126.6</v>
      </c>
      <c r="AV135" s="102">
        <f t="shared" si="72"/>
        <v>100</v>
      </c>
      <c r="AW135" s="248"/>
      <c r="AX135" s="39">
        <f>AX136+AX137</f>
        <v>0</v>
      </c>
      <c r="AY135" s="39">
        <v>0</v>
      </c>
      <c r="AZ135" s="440" t="e">
        <f t="shared" si="73"/>
        <v>#DIV/0!</v>
      </c>
      <c r="BA135" s="248">
        <v>126.6</v>
      </c>
      <c r="BB135" s="39">
        <f>BB136+BB137</f>
        <v>126.6</v>
      </c>
      <c r="BC135" s="39">
        <v>126.6</v>
      </c>
      <c r="BD135" s="102">
        <f t="shared" si="71"/>
        <v>100</v>
      </c>
      <c r="BE135" s="248">
        <v>126.6</v>
      </c>
      <c r="BF135" s="39">
        <f>BF136+BF137</f>
        <v>126.6</v>
      </c>
      <c r="BG135" s="39">
        <v>126.6</v>
      </c>
      <c r="BH135" s="102">
        <f t="shared" si="74"/>
        <v>100</v>
      </c>
      <c r="BI135" s="248">
        <v>126.6</v>
      </c>
      <c r="BJ135" s="39">
        <f>BJ136+BJ137</f>
        <v>126.6</v>
      </c>
      <c r="BK135" s="39">
        <v>126.6</v>
      </c>
      <c r="BL135" s="102">
        <f t="shared" si="75"/>
        <v>100</v>
      </c>
      <c r="BM135" s="248"/>
      <c r="BN135" s="39">
        <f>BN136+BN137</f>
        <v>0</v>
      </c>
      <c r="BO135" s="39">
        <v>0</v>
      </c>
      <c r="BP135" s="102" t="e">
        <f t="shared" si="76"/>
        <v>#DIV/0!</v>
      </c>
      <c r="BQ135" s="248"/>
      <c r="BR135" s="39">
        <f>BR136+BR137</f>
        <v>0</v>
      </c>
      <c r="BS135" s="39">
        <v>0</v>
      </c>
      <c r="BT135" s="440" t="e">
        <f t="shared" si="62"/>
        <v>#DIV/0!</v>
      </c>
      <c r="BU135" s="248">
        <v>126.6</v>
      </c>
      <c r="BV135" s="39">
        <f>BV136+BV137</f>
        <v>126.6</v>
      </c>
      <c r="BW135" s="39">
        <v>126.6</v>
      </c>
      <c r="BX135" s="102">
        <f t="shared" si="63"/>
        <v>100</v>
      </c>
      <c r="BY135" s="248"/>
      <c r="BZ135" s="39">
        <f>BZ136+BZ137</f>
        <v>0</v>
      </c>
      <c r="CA135" s="39">
        <v>0</v>
      </c>
      <c r="CB135" s="440" t="e">
        <f t="shared" si="64"/>
        <v>#DIV/0!</v>
      </c>
      <c r="CC135" s="248"/>
      <c r="CD135" s="39">
        <f>CD136+CD137</f>
        <v>0</v>
      </c>
      <c r="CE135" s="39">
        <v>0</v>
      </c>
      <c r="CF135" s="440" t="e">
        <f t="shared" si="65"/>
        <v>#DIV/0!</v>
      </c>
      <c r="CG135" s="248"/>
      <c r="CH135" s="39">
        <f>CH136+CH137</f>
        <v>0</v>
      </c>
      <c r="CI135" s="39">
        <v>0</v>
      </c>
      <c r="CJ135" s="440" t="e">
        <f t="shared" si="66"/>
        <v>#DIV/0!</v>
      </c>
      <c r="CK135" s="248"/>
      <c r="CL135" s="39">
        <f>CL136+CL137</f>
        <v>0</v>
      </c>
      <c r="CM135" s="39">
        <v>0</v>
      </c>
      <c r="CN135" s="102" t="e">
        <f t="shared" si="67"/>
        <v>#DIV/0!</v>
      </c>
      <c r="CO135" s="248">
        <v>126.6</v>
      </c>
      <c r="CP135" s="39">
        <f>CP136+CP137</f>
        <v>126.6</v>
      </c>
      <c r="CQ135" s="203">
        <v>126.6</v>
      </c>
      <c r="CR135" s="102">
        <f t="shared" si="68"/>
        <v>100</v>
      </c>
      <c r="CS135" s="282">
        <v>126.6</v>
      </c>
      <c r="CT135" s="102">
        <f>CT136+CT137</f>
        <v>126.6</v>
      </c>
      <c r="CU135" s="102">
        <v>126.6</v>
      </c>
      <c r="CV135" s="102">
        <f t="shared" si="69"/>
        <v>100</v>
      </c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</row>
    <row r="136" spans="1:275" s="7" customFormat="1" ht="16.5" customHeight="1" x14ac:dyDescent="0.2">
      <c r="A136" s="384"/>
      <c r="B136" s="192" t="s">
        <v>74</v>
      </c>
      <c r="C136" s="9" t="s">
        <v>75</v>
      </c>
      <c r="D136" s="9" t="s">
        <v>15</v>
      </c>
      <c r="E136" s="9" t="s">
        <v>0</v>
      </c>
      <c r="F136" s="9" t="s">
        <v>202</v>
      </c>
      <c r="G136" s="9" t="s">
        <v>127</v>
      </c>
      <c r="H136" s="125" t="s">
        <v>4</v>
      </c>
      <c r="I136" s="164">
        <f t="shared" si="70"/>
        <v>0</v>
      </c>
      <c r="J136" s="164">
        <f t="shared" si="70"/>
        <v>1000</v>
      </c>
      <c r="K136" s="301">
        <f t="shared" si="54"/>
        <v>1000</v>
      </c>
      <c r="L136" s="238">
        <f t="shared" si="52"/>
        <v>100</v>
      </c>
      <c r="M136" s="223"/>
      <c r="N136" s="148"/>
      <c r="O136" s="148"/>
      <c r="P136" s="442" t="e">
        <f t="shared" si="55"/>
        <v>#DIV/0!</v>
      </c>
      <c r="Q136" s="256"/>
      <c r="R136" s="84"/>
      <c r="S136" s="84"/>
      <c r="T136" s="443" t="e">
        <f t="shared" si="56"/>
        <v>#DIV/0!</v>
      </c>
      <c r="U136" s="256"/>
      <c r="V136" s="148">
        <v>200</v>
      </c>
      <c r="W136" s="148">
        <v>200</v>
      </c>
      <c r="X136" s="238">
        <f t="shared" si="57"/>
        <v>100</v>
      </c>
      <c r="Y136" s="256"/>
      <c r="Z136" s="84"/>
      <c r="AA136" s="84"/>
      <c r="AB136" s="444" t="e">
        <f t="shared" si="58"/>
        <v>#DIV/0!</v>
      </c>
      <c r="AC136" s="256"/>
      <c r="AD136" s="84"/>
      <c r="AE136" s="84"/>
      <c r="AF136" s="444" t="e">
        <f t="shared" si="59"/>
        <v>#DIV/0!</v>
      </c>
      <c r="AG136" s="256"/>
      <c r="AH136" s="148"/>
      <c r="AI136" s="148"/>
      <c r="AJ136" s="442" t="e">
        <f t="shared" si="60"/>
        <v>#DIV/0!</v>
      </c>
      <c r="AK136" s="256"/>
      <c r="AL136" s="84">
        <v>100</v>
      </c>
      <c r="AM136" s="84">
        <v>100</v>
      </c>
      <c r="AN136" s="85">
        <f t="shared" si="61"/>
        <v>100</v>
      </c>
      <c r="AO136" s="256"/>
      <c r="AP136" s="84"/>
      <c r="AQ136" s="84"/>
      <c r="AR136" s="444" t="e">
        <f t="shared" si="77"/>
        <v>#DIV/0!</v>
      </c>
      <c r="AS136" s="256"/>
      <c r="AT136" s="84">
        <v>100</v>
      </c>
      <c r="AU136" s="84">
        <v>100</v>
      </c>
      <c r="AV136" s="85">
        <f t="shared" si="72"/>
        <v>100</v>
      </c>
      <c r="AW136" s="256"/>
      <c r="AX136" s="84"/>
      <c r="AY136" s="84"/>
      <c r="AZ136" s="444" t="e">
        <f t="shared" si="73"/>
        <v>#DIV/0!</v>
      </c>
      <c r="BA136" s="256"/>
      <c r="BB136" s="84">
        <v>100</v>
      </c>
      <c r="BC136" s="84">
        <v>100</v>
      </c>
      <c r="BD136" s="85">
        <f t="shared" si="71"/>
        <v>100</v>
      </c>
      <c r="BE136" s="256"/>
      <c r="BF136" s="84">
        <v>100</v>
      </c>
      <c r="BG136" s="84">
        <v>100</v>
      </c>
      <c r="BH136" s="85">
        <f t="shared" si="74"/>
        <v>100</v>
      </c>
      <c r="BI136" s="256"/>
      <c r="BJ136" s="84">
        <v>100</v>
      </c>
      <c r="BK136" s="84">
        <v>100</v>
      </c>
      <c r="BL136" s="85">
        <f t="shared" si="75"/>
        <v>100</v>
      </c>
      <c r="BM136" s="256"/>
      <c r="BN136" s="84"/>
      <c r="BO136" s="84"/>
      <c r="BP136" s="85" t="e">
        <f t="shared" si="76"/>
        <v>#DIV/0!</v>
      </c>
      <c r="BQ136" s="256"/>
      <c r="BR136" s="84"/>
      <c r="BS136" s="84"/>
      <c r="BT136" s="444" t="e">
        <f t="shared" si="62"/>
        <v>#DIV/0!</v>
      </c>
      <c r="BU136" s="256"/>
      <c r="BV136" s="84">
        <v>100</v>
      </c>
      <c r="BW136" s="84">
        <v>100</v>
      </c>
      <c r="BX136" s="85">
        <f t="shared" si="63"/>
        <v>100</v>
      </c>
      <c r="BY136" s="256"/>
      <c r="BZ136" s="84"/>
      <c r="CA136" s="84"/>
      <c r="CB136" s="444" t="e">
        <f t="shared" si="64"/>
        <v>#DIV/0!</v>
      </c>
      <c r="CC136" s="256"/>
      <c r="CD136" s="84"/>
      <c r="CE136" s="84"/>
      <c r="CF136" s="444" t="e">
        <f t="shared" si="65"/>
        <v>#DIV/0!</v>
      </c>
      <c r="CG136" s="256"/>
      <c r="CH136" s="84"/>
      <c r="CI136" s="84"/>
      <c r="CJ136" s="444" t="e">
        <f t="shared" si="66"/>
        <v>#DIV/0!</v>
      </c>
      <c r="CK136" s="256"/>
      <c r="CL136" s="84"/>
      <c r="CM136" s="84"/>
      <c r="CN136" s="85" t="e">
        <f t="shared" si="67"/>
        <v>#DIV/0!</v>
      </c>
      <c r="CO136" s="256"/>
      <c r="CP136" s="84">
        <v>100</v>
      </c>
      <c r="CQ136" s="211">
        <v>100</v>
      </c>
      <c r="CR136" s="85">
        <f t="shared" si="68"/>
        <v>100</v>
      </c>
      <c r="CS136" s="289"/>
      <c r="CT136" s="85">
        <v>100</v>
      </c>
      <c r="CU136" s="85">
        <v>100</v>
      </c>
      <c r="CV136" s="85">
        <f t="shared" si="69"/>
        <v>100</v>
      </c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</row>
    <row r="137" spans="1:275" s="7" customFormat="1" ht="16.5" customHeight="1" x14ac:dyDescent="0.2">
      <c r="A137" s="385"/>
      <c r="B137" s="192" t="s">
        <v>118</v>
      </c>
      <c r="C137" s="9" t="s">
        <v>75</v>
      </c>
      <c r="D137" s="9" t="s">
        <v>15</v>
      </c>
      <c r="E137" s="9" t="s">
        <v>0</v>
      </c>
      <c r="F137" s="9" t="s">
        <v>202</v>
      </c>
      <c r="G137" s="9" t="s">
        <v>127</v>
      </c>
      <c r="H137" s="125" t="s">
        <v>4</v>
      </c>
      <c r="I137" s="164">
        <f t="shared" si="70"/>
        <v>0</v>
      </c>
      <c r="J137" s="164">
        <f t="shared" si="70"/>
        <v>266</v>
      </c>
      <c r="K137" s="301">
        <f t="shared" si="54"/>
        <v>266</v>
      </c>
      <c r="L137" s="238">
        <f t="shared" ref="L137:L197" si="80">K137/J137*100</f>
        <v>100</v>
      </c>
      <c r="M137" s="223"/>
      <c r="N137" s="148"/>
      <c r="O137" s="148"/>
      <c r="P137" s="442" t="e">
        <f t="shared" si="55"/>
        <v>#DIV/0!</v>
      </c>
      <c r="Q137" s="256"/>
      <c r="R137" s="84"/>
      <c r="S137" s="84"/>
      <c r="T137" s="443" t="e">
        <f t="shared" si="56"/>
        <v>#DIV/0!</v>
      </c>
      <c r="U137" s="256"/>
      <c r="V137" s="148">
        <v>53.2</v>
      </c>
      <c r="W137" s="148">
        <v>53.2</v>
      </c>
      <c r="X137" s="238">
        <f t="shared" si="57"/>
        <v>100</v>
      </c>
      <c r="Y137" s="256"/>
      <c r="Z137" s="84"/>
      <c r="AA137" s="84"/>
      <c r="AB137" s="444" t="e">
        <f t="shared" si="58"/>
        <v>#DIV/0!</v>
      </c>
      <c r="AC137" s="256"/>
      <c r="AD137" s="84"/>
      <c r="AE137" s="84"/>
      <c r="AF137" s="444" t="e">
        <f t="shared" si="59"/>
        <v>#DIV/0!</v>
      </c>
      <c r="AG137" s="256"/>
      <c r="AH137" s="148"/>
      <c r="AI137" s="148"/>
      <c r="AJ137" s="442" t="e">
        <f t="shared" si="60"/>
        <v>#DIV/0!</v>
      </c>
      <c r="AK137" s="256"/>
      <c r="AL137" s="84">
        <v>26.6</v>
      </c>
      <c r="AM137" s="84">
        <v>26.6</v>
      </c>
      <c r="AN137" s="85">
        <f t="shared" si="61"/>
        <v>100</v>
      </c>
      <c r="AO137" s="256"/>
      <c r="AP137" s="84"/>
      <c r="AQ137" s="84"/>
      <c r="AR137" s="444" t="e">
        <f t="shared" si="77"/>
        <v>#DIV/0!</v>
      </c>
      <c r="AS137" s="256"/>
      <c r="AT137" s="84">
        <v>26.6</v>
      </c>
      <c r="AU137" s="84">
        <v>26.6</v>
      </c>
      <c r="AV137" s="85">
        <f t="shared" si="72"/>
        <v>100</v>
      </c>
      <c r="AW137" s="256"/>
      <c r="AX137" s="84"/>
      <c r="AY137" s="84"/>
      <c r="AZ137" s="444" t="e">
        <f t="shared" si="73"/>
        <v>#DIV/0!</v>
      </c>
      <c r="BA137" s="256"/>
      <c r="BB137" s="84">
        <v>26.6</v>
      </c>
      <c r="BC137" s="84">
        <v>26.6</v>
      </c>
      <c r="BD137" s="85">
        <f t="shared" si="71"/>
        <v>100</v>
      </c>
      <c r="BE137" s="256"/>
      <c r="BF137" s="84">
        <v>26.6</v>
      </c>
      <c r="BG137" s="84">
        <v>26.6</v>
      </c>
      <c r="BH137" s="85">
        <f t="shared" si="74"/>
        <v>100</v>
      </c>
      <c r="BI137" s="256"/>
      <c r="BJ137" s="84">
        <v>26.6</v>
      </c>
      <c r="BK137" s="84">
        <v>26.6</v>
      </c>
      <c r="BL137" s="85">
        <f t="shared" si="75"/>
        <v>100</v>
      </c>
      <c r="BM137" s="256"/>
      <c r="BN137" s="84"/>
      <c r="BO137" s="84"/>
      <c r="BP137" s="85" t="e">
        <f t="shared" si="76"/>
        <v>#DIV/0!</v>
      </c>
      <c r="BQ137" s="256"/>
      <c r="BR137" s="84"/>
      <c r="BS137" s="84"/>
      <c r="BT137" s="444" t="e">
        <f t="shared" si="62"/>
        <v>#DIV/0!</v>
      </c>
      <c r="BU137" s="256"/>
      <c r="BV137" s="84">
        <v>26.6</v>
      </c>
      <c r="BW137" s="84">
        <v>26.6</v>
      </c>
      <c r="BX137" s="85">
        <f t="shared" si="63"/>
        <v>100</v>
      </c>
      <c r="BY137" s="256"/>
      <c r="BZ137" s="84"/>
      <c r="CA137" s="84"/>
      <c r="CB137" s="444" t="e">
        <f t="shared" si="64"/>
        <v>#DIV/0!</v>
      </c>
      <c r="CC137" s="256"/>
      <c r="CD137" s="84"/>
      <c r="CE137" s="84"/>
      <c r="CF137" s="444" t="e">
        <f t="shared" si="65"/>
        <v>#DIV/0!</v>
      </c>
      <c r="CG137" s="256"/>
      <c r="CH137" s="84"/>
      <c r="CI137" s="84"/>
      <c r="CJ137" s="444" t="e">
        <f t="shared" si="66"/>
        <v>#DIV/0!</v>
      </c>
      <c r="CK137" s="256"/>
      <c r="CL137" s="84"/>
      <c r="CM137" s="84"/>
      <c r="CN137" s="85" t="e">
        <f t="shared" si="67"/>
        <v>#DIV/0!</v>
      </c>
      <c r="CO137" s="256"/>
      <c r="CP137" s="84">
        <v>26.6</v>
      </c>
      <c r="CQ137" s="211">
        <v>26.6</v>
      </c>
      <c r="CR137" s="85">
        <f t="shared" si="68"/>
        <v>100</v>
      </c>
      <c r="CS137" s="289"/>
      <c r="CT137" s="85">
        <v>26.6</v>
      </c>
      <c r="CU137" s="85">
        <v>26.6</v>
      </c>
      <c r="CV137" s="85">
        <f t="shared" si="69"/>
        <v>100</v>
      </c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</row>
    <row r="138" spans="1:275" s="7" customFormat="1" ht="26.25" customHeight="1" x14ac:dyDescent="0.2">
      <c r="A138" s="383" t="s">
        <v>211</v>
      </c>
      <c r="B138" s="192"/>
      <c r="C138" s="9" t="s">
        <v>75</v>
      </c>
      <c r="D138" s="9" t="s">
        <v>15</v>
      </c>
      <c r="E138" s="9" t="s">
        <v>0</v>
      </c>
      <c r="F138" s="9" t="s">
        <v>208</v>
      </c>
      <c r="G138" s="9" t="s">
        <v>127</v>
      </c>
      <c r="H138" s="125" t="s">
        <v>4</v>
      </c>
      <c r="I138" s="180">
        <f t="shared" si="70"/>
        <v>696.3</v>
      </c>
      <c r="J138" s="180">
        <f t="shared" si="70"/>
        <v>696.3</v>
      </c>
      <c r="K138" s="302">
        <f t="shared" si="54"/>
        <v>696.3</v>
      </c>
      <c r="L138" s="231">
        <f t="shared" si="80"/>
        <v>100</v>
      </c>
      <c r="M138" s="225">
        <v>126.6</v>
      </c>
      <c r="N138" s="140">
        <f>N139+N140</f>
        <v>126.6</v>
      </c>
      <c r="O138" s="140">
        <v>126.6</v>
      </c>
      <c r="P138" s="231">
        <f t="shared" si="55"/>
        <v>100</v>
      </c>
      <c r="Q138" s="248"/>
      <c r="R138" s="39">
        <f>R139+R140</f>
        <v>0</v>
      </c>
      <c r="S138" s="39">
        <v>0</v>
      </c>
      <c r="T138" s="435" t="e">
        <f t="shared" si="56"/>
        <v>#DIV/0!</v>
      </c>
      <c r="U138" s="248"/>
      <c r="V138" s="140">
        <f>V139+V140</f>
        <v>0</v>
      </c>
      <c r="W138" s="140">
        <v>0</v>
      </c>
      <c r="X138" s="411" t="e">
        <f t="shared" si="57"/>
        <v>#DIV/0!</v>
      </c>
      <c r="Y138" s="248"/>
      <c r="Z138" s="39">
        <f>Z139+Z140</f>
        <v>0</v>
      </c>
      <c r="AA138" s="39">
        <v>0</v>
      </c>
      <c r="AB138" s="440" t="e">
        <f t="shared" si="58"/>
        <v>#DIV/0!</v>
      </c>
      <c r="AC138" s="248"/>
      <c r="AD138" s="39">
        <f>AD139+AD140</f>
        <v>0</v>
      </c>
      <c r="AE138" s="39">
        <v>0</v>
      </c>
      <c r="AF138" s="440" t="e">
        <f t="shared" si="59"/>
        <v>#DIV/0!</v>
      </c>
      <c r="AG138" s="248">
        <v>126.6</v>
      </c>
      <c r="AH138" s="140">
        <f>AH139+AH140</f>
        <v>126.6</v>
      </c>
      <c r="AI138" s="140">
        <v>126.6</v>
      </c>
      <c r="AJ138" s="231">
        <f t="shared" si="60"/>
        <v>100</v>
      </c>
      <c r="AK138" s="248">
        <v>63.3</v>
      </c>
      <c r="AL138" s="39">
        <f>AL139+AL140</f>
        <v>63.3</v>
      </c>
      <c r="AM138" s="39">
        <v>63.3</v>
      </c>
      <c r="AN138" s="102">
        <f t="shared" si="61"/>
        <v>100</v>
      </c>
      <c r="AO138" s="248">
        <v>63.3</v>
      </c>
      <c r="AP138" s="39">
        <f>AP139+AP140</f>
        <v>63.3</v>
      </c>
      <c r="AQ138" s="39">
        <v>63.3</v>
      </c>
      <c r="AR138" s="102">
        <f t="shared" si="77"/>
        <v>100</v>
      </c>
      <c r="AS138" s="248"/>
      <c r="AT138" s="39">
        <f>AT139+AT140</f>
        <v>0</v>
      </c>
      <c r="AU138" s="39">
        <v>0</v>
      </c>
      <c r="AV138" s="440" t="e">
        <f t="shared" si="72"/>
        <v>#DIV/0!</v>
      </c>
      <c r="AW138" s="248"/>
      <c r="AX138" s="39">
        <f>AX139+AX140</f>
        <v>0</v>
      </c>
      <c r="AY138" s="39">
        <v>0</v>
      </c>
      <c r="AZ138" s="440" t="e">
        <f t="shared" si="73"/>
        <v>#DIV/0!</v>
      </c>
      <c r="BA138" s="248"/>
      <c r="BB138" s="39">
        <f>BB139+BB140</f>
        <v>0</v>
      </c>
      <c r="BC138" s="39">
        <v>0</v>
      </c>
      <c r="BD138" s="440" t="e">
        <f t="shared" si="71"/>
        <v>#DIV/0!</v>
      </c>
      <c r="BE138" s="248"/>
      <c r="BF138" s="39">
        <f>BF139+BF140</f>
        <v>0</v>
      </c>
      <c r="BG138" s="39">
        <v>0</v>
      </c>
      <c r="BH138" s="440" t="e">
        <f t="shared" si="74"/>
        <v>#DIV/0!</v>
      </c>
      <c r="BI138" s="248">
        <v>63.3</v>
      </c>
      <c r="BJ138" s="39">
        <f>BJ139+BJ140</f>
        <v>63.3</v>
      </c>
      <c r="BK138" s="39">
        <v>63.3</v>
      </c>
      <c r="BL138" s="102">
        <f t="shared" si="75"/>
        <v>100</v>
      </c>
      <c r="BM138" s="248"/>
      <c r="BN138" s="39">
        <f>BN139+BN140</f>
        <v>0</v>
      </c>
      <c r="BO138" s="39">
        <v>0</v>
      </c>
      <c r="BP138" s="102" t="e">
        <f t="shared" si="76"/>
        <v>#DIV/0!</v>
      </c>
      <c r="BQ138" s="248"/>
      <c r="BR138" s="39">
        <f>BR139+BR140</f>
        <v>0</v>
      </c>
      <c r="BS138" s="39">
        <v>0</v>
      </c>
      <c r="BT138" s="440" t="e">
        <f t="shared" si="62"/>
        <v>#DIV/0!</v>
      </c>
      <c r="BU138" s="248"/>
      <c r="BV138" s="39">
        <f>BV139+BV140</f>
        <v>0</v>
      </c>
      <c r="BW138" s="39">
        <v>0</v>
      </c>
      <c r="BX138" s="440" t="e">
        <f t="shared" si="63"/>
        <v>#DIV/0!</v>
      </c>
      <c r="BY138" s="248"/>
      <c r="BZ138" s="39">
        <f>BZ139+BZ140</f>
        <v>0</v>
      </c>
      <c r="CA138" s="39">
        <v>0</v>
      </c>
      <c r="CB138" s="440" t="e">
        <f t="shared" si="64"/>
        <v>#DIV/0!</v>
      </c>
      <c r="CC138" s="248">
        <v>126.6</v>
      </c>
      <c r="CD138" s="39">
        <f>CD139+CD140</f>
        <v>126.6</v>
      </c>
      <c r="CE138" s="39">
        <v>126.6</v>
      </c>
      <c r="CF138" s="102">
        <f t="shared" si="65"/>
        <v>100</v>
      </c>
      <c r="CG138" s="248"/>
      <c r="CH138" s="39">
        <f>CH139+CH140</f>
        <v>0</v>
      </c>
      <c r="CI138" s="39">
        <v>0</v>
      </c>
      <c r="CJ138" s="440" t="e">
        <f t="shared" si="66"/>
        <v>#DIV/0!</v>
      </c>
      <c r="CK138" s="248">
        <v>63.3</v>
      </c>
      <c r="CL138" s="39">
        <f>CL139+CL140</f>
        <v>63.3</v>
      </c>
      <c r="CM138" s="39">
        <v>63.3</v>
      </c>
      <c r="CN138" s="102">
        <f t="shared" si="67"/>
        <v>100</v>
      </c>
      <c r="CO138" s="248">
        <v>63.3</v>
      </c>
      <c r="CP138" s="39">
        <f>CP139+CP140</f>
        <v>63.3</v>
      </c>
      <c r="CQ138" s="203">
        <v>63.3</v>
      </c>
      <c r="CR138" s="102">
        <f t="shared" si="68"/>
        <v>100</v>
      </c>
      <c r="CS138" s="282"/>
      <c r="CT138" s="102">
        <f>CT139+CT140</f>
        <v>0</v>
      </c>
      <c r="CU138" s="102">
        <v>0</v>
      </c>
      <c r="CV138" s="102" t="e">
        <f t="shared" si="69"/>
        <v>#DIV/0!</v>
      </c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</row>
    <row r="139" spans="1:275" s="7" customFormat="1" ht="13.5" customHeight="1" x14ac:dyDescent="0.2">
      <c r="A139" s="384"/>
      <c r="B139" s="192" t="s">
        <v>74</v>
      </c>
      <c r="C139" s="9" t="s">
        <v>75</v>
      </c>
      <c r="D139" s="9" t="s">
        <v>15</v>
      </c>
      <c r="E139" s="9" t="s">
        <v>0</v>
      </c>
      <c r="F139" s="9" t="s">
        <v>208</v>
      </c>
      <c r="G139" s="9" t="s">
        <v>127</v>
      </c>
      <c r="H139" s="125" t="s">
        <v>4</v>
      </c>
      <c r="I139" s="164">
        <f t="shared" si="70"/>
        <v>0</v>
      </c>
      <c r="J139" s="164">
        <f t="shared" si="70"/>
        <v>550</v>
      </c>
      <c r="K139" s="301">
        <f t="shared" si="54"/>
        <v>550</v>
      </c>
      <c r="L139" s="231">
        <f t="shared" si="80"/>
        <v>100</v>
      </c>
      <c r="M139" s="223"/>
      <c r="N139" s="140">
        <v>100</v>
      </c>
      <c r="O139" s="140">
        <v>100</v>
      </c>
      <c r="P139" s="231">
        <f t="shared" si="55"/>
        <v>100</v>
      </c>
      <c r="Q139" s="248"/>
      <c r="R139" s="39"/>
      <c r="S139" s="39"/>
      <c r="T139" s="435" t="e">
        <f t="shared" si="56"/>
        <v>#DIV/0!</v>
      </c>
      <c r="U139" s="248"/>
      <c r="V139" s="140"/>
      <c r="W139" s="140"/>
      <c r="X139" s="411" t="e">
        <f t="shared" si="57"/>
        <v>#DIV/0!</v>
      </c>
      <c r="Y139" s="248"/>
      <c r="Z139" s="39"/>
      <c r="AA139" s="39"/>
      <c r="AB139" s="440" t="e">
        <f t="shared" si="58"/>
        <v>#DIV/0!</v>
      </c>
      <c r="AC139" s="248"/>
      <c r="AD139" s="39"/>
      <c r="AE139" s="39"/>
      <c r="AF139" s="440" t="e">
        <f t="shared" si="59"/>
        <v>#DIV/0!</v>
      </c>
      <c r="AG139" s="248"/>
      <c r="AH139" s="140">
        <v>100</v>
      </c>
      <c r="AI139" s="140">
        <v>100</v>
      </c>
      <c r="AJ139" s="231">
        <f t="shared" si="60"/>
        <v>100</v>
      </c>
      <c r="AK139" s="248"/>
      <c r="AL139" s="39">
        <v>50</v>
      </c>
      <c r="AM139" s="39">
        <v>50</v>
      </c>
      <c r="AN139" s="102">
        <f t="shared" si="61"/>
        <v>100</v>
      </c>
      <c r="AO139" s="248"/>
      <c r="AP139" s="39">
        <v>50</v>
      </c>
      <c r="AQ139" s="39">
        <v>50</v>
      </c>
      <c r="AR139" s="102">
        <f t="shared" si="77"/>
        <v>100</v>
      </c>
      <c r="AS139" s="248"/>
      <c r="AT139" s="39"/>
      <c r="AU139" s="39"/>
      <c r="AV139" s="440" t="e">
        <f t="shared" si="72"/>
        <v>#DIV/0!</v>
      </c>
      <c r="AW139" s="248"/>
      <c r="AX139" s="39"/>
      <c r="AY139" s="39"/>
      <c r="AZ139" s="440" t="e">
        <f t="shared" si="73"/>
        <v>#DIV/0!</v>
      </c>
      <c r="BA139" s="248"/>
      <c r="BB139" s="39"/>
      <c r="BC139" s="39"/>
      <c r="BD139" s="440" t="e">
        <f t="shared" si="71"/>
        <v>#DIV/0!</v>
      </c>
      <c r="BE139" s="248"/>
      <c r="BF139" s="39"/>
      <c r="BG139" s="39"/>
      <c r="BH139" s="440" t="e">
        <f t="shared" si="74"/>
        <v>#DIV/0!</v>
      </c>
      <c r="BI139" s="248"/>
      <c r="BJ139" s="39">
        <v>50</v>
      </c>
      <c r="BK139" s="39">
        <v>50</v>
      </c>
      <c r="BL139" s="102">
        <f t="shared" si="75"/>
        <v>100</v>
      </c>
      <c r="BM139" s="248"/>
      <c r="BN139" s="39"/>
      <c r="BO139" s="39"/>
      <c r="BP139" s="102" t="e">
        <f t="shared" si="76"/>
        <v>#DIV/0!</v>
      </c>
      <c r="BQ139" s="248"/>
      <c r="BR139" s="39"/>
      <c r="BS139" s="39"/>
      <c r="BT139" s="440" t="e">
        <f t="shared" si="62"/>
        <v>#DIV/0!</v>
      </c>
      <c r="BU139" s="248"/>
      <c r="BV139" s="39"/>
      <c r="BW139" s="39"/>
      <c r="BX139" s="440" t="e">
        <f t="shared" si="63"/>
        <v>#DIV/0!</v>
      </c>
      <c r="BY139" s="248"/>
      <c r="BZ139" s="39"/>
      <c r="CA139" s="39"/>
      <c r="CB139" s="440" t="e">
        <f t="shared" si="64"/>
        <v>#DIV/0!</v>
      </c>
      <c r="CC139" s="248"/>
      <c r="CD139" s="39">
        <v>100</v>
      </c>
      <c r="CE139" s="39">
        <v>100</v>
      </c>
      <c r="CF139" s="102">
        <f t="shared" si="65"/>
        <v>100</v>
      </c>
      <c r="CG139" s="248"/>
      <c r="CH139" s="39"/>
      <c r="CI139" s="39"/>
      <c r="CJ139" s="440" t="e">
        <f t="shared" si="66"/>
        <v>#DIV/0!</v>
      </c>
      <c r="CK139" s="248"/>
      <c r="CL139" s="39">
        <v>50</v>
      </c>
      <c r="CM139" s="39">
        <v>50</v>
      </c>
      <c r="CN139" s="102">
        <f t="shared" si="67"/>
        <v>100</v>
      </c>
      <c r="CO139" s="248"/>
      <c r="CP139" s="39">
        <v>50</v>
      </c>
      <c r="CQ139" s="203">
        <v>50</v>
      </c>
      <c r="CR139" s="102">
        <f t="shared" si="68"/>
        <v>100</v>
      </c>
      <c r="CS139" s="282"/>
      <c r="CT139" s="102"/>
      <c r="CU139" s="102"/>
      <c r="CV139" s="102" t="e">
        <f t="shared" si="69"/>
        <v>#DIV/0!</v>
      </c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</row>
    <row r="140" spans="1:275" s="7" customFormat="1" ht="13.5" customHeight="1" x14ac:dyDescent="0.2">
      <c r="A140" s="385"/>
      <c r="B140" s="192" t="s">
        <v>118</v>
      </c>
      <c r="C140" s="9" t="s">
        <v>75</v>
      </c>
      <c r="D140" s="9" t="s">
        <v>15</v>
      </c>
      <c r="E140" s="9" t="s">
        <v>0</v>
      </c>
      <c r="F140" s="9" t="s">
        <v>208</v>
      </c>
      <c r="G140" s="9" t="s">
        <v>127</v>
      </c>
      <c r="H140" s="125" t="s">
        <v>4</v>
      </c>
      <c r="I140" s="164">
        <f t="shared" si="70"/>
        <v>0</v>
      </c>
      <c r="J140" s="164">
        <f t="shared" si="70"/>
        <v>146.30000000000001</v>
      </c>
      <c r="K140" s="301">
        <f t="shared" si="54"/>
        <v>146.30000000000001</v>
      </c>
      <c r="L140" s="231">
        <f t="shared" si="80"/>
        <v>100</v>
      </c>
      <c r="M140" s="223"/>
      <c r="N140" s="140">
        <v>26.6</v>
      </c>
      <c r="O140" s="140">
        <v>26.6</v>
      </c>
      <c r="P140" s="231">
        <f t="shared" si="55"/>
        <v>100</v>
      </c>
      <c r="Q140" s="248"/>
      <c r="R140" s="39"/>
      <c r="S140" s="39"/>
      <c r="T140" s="435" t="e">
        <f t="shared" si="56"/>
        <v>#DIV/0!</v>
      </c>
      <c r="U140" s="248"/>
      <c r="V140" s="140"/>
      <c r="W140" s="140"/>
      <c r="X140" s="411" t="e">
        <f t="shared" si="57"/>
        <v>#DIV/0!</v>
      </c>
      <c r="Y140" s="248"/>
      <c r="Z140" s="39"/>
      <c r="AA140" s="39"/>
      <c r="AB140" s="440" t="e">
        <f t="shared" si="58"/>
        <v>#DIV/0!</v>
      </c>
      <c r="AC140" s="248"/>
      <c r="AD140" s="39"/>
      <c r="AE140" s="39"/>
      <c r="AF140" s="440" t="e">
        <f t="shared" si="59"/>
        <v>#DIV/0!</v>
      </c>
      <c r="AG140" s="248"/>
      <c r="AH140" s="140">
        <v>26.6</v>
      </c>
      <c r="AI140" s="140">
        <v>26.6</v>
      </c>
      <c r="AJ140" s="231">
        <f t="shared" si="60"/>
        <v>100</v>
      </c>
      <c r="AK140" s="248"/>
      <c r="AL140" s="39">
        <v>13.3</v>
      </c>
      <c r="AM140" s="39">
        <v>13.3</v>
      </c>
      <c r="AN140" s="102">
        <f t="shared" si="61"/>
        <v>100</v>
      </c>
      <c r="AO140" s="248"/>
      <c r="AP140" s="39">
        <v>13.3</v>
      </c>
      <c r="AQ140" s="39">
        <v>13.3</v>
      </c>
      <c r="AR140" s="102">
        <f t="shared" si="77"/>
        <v>100</v>
      </c>
      <c r="AS140" s="248"/>
      <c r="AT140" s="39"/>
      <c r="AU140" s="39"/>
      <c r="AV140" s="440" t="e">
        <f t="shared" si="72"/>
        <v>#DIV/0!</v>
      </c>
      <c r="AW140" s="248"/>
      <c r="AX140" s="39"/>
      <c r="AY140" s="39"/>
      <c r="AZ140" s="440" t="e">
        <f t="shared" si="73"/>
        <v>#DIV/0!</v>
      </c>
      <c r="BA140" s="248"/>
      <c r="BB140" s="39"/>
      <c r="BC140" s="39"/>
      <c r="BD140" s="440" t="e">
        <f t="shared" si="71"/>
        <v>#DIV/0!</v>
      </c>
      <c r="BE140" s="248"/>
      <c r="BF140" s="39"/>
      <c r="BG140" s="39"/>
      <c r="BH140" s="440" t="e">
        <f t="shared" si="74"/>
        <v>#DIV/0!</v>
      </c>
      <c r="BI140" s="248"/>
      <c r="BJ140" s="39">
        <v>13.3</v>
      </c>
      <c r="BK140" s="39">
        <v>13.3</v>
      </c>
      <c r="BL140" s="102">
        <f t="shared" si="75"/>
        <v>100</v>
      </c>
      <c r="BM140" s="248"/>
      <c r="BN140" s="39"/>
      <c r="BO140" s="39"/>
      <c r="BP140" s="102" t="e">
        <f t="shared" si="76"/>
        <v>#DIV/0!</v>
      </c>
      <c r="BQ140" s="248"/>
      <c r="BR140" s="39"/>
      <c r="BS140" s="39"/>
      <c r="BT140" s="440" t="e">
        <f t="shared" si="62"/>
        <v>#DIV/0!</v>
      </c>
      <c r="BU140" s="248"/>
      <c r="BV140" s="39"/>
      <c r="BW140" s="39"/>
      <c r="BX140" s="440" t="e">
        <f t="shared" si="63"/>
        <v>#DIV/0!</v>
      </c>
      <c r="BY140" s="248"/>
      <c r="BZ140" s="39"/>
      <c r="CA140" s="39"/>
      <c r="CB140" s="440" t="e">
        <f t="shared" si="64"/>
        <v>#DIV/0!</v>
      </c>
      <c r="CC140" s="248"/>
      <c r="CD140" s="39">
        <v>26.6</v>
      </c>
      <c r="CE140" s="39">
        <v>26.6</v>
      </c>
      <c r="CF140" s="102">
        <f t="shared" si="65"/>
        <v>100</v>
      </c>
      <c r="CG140" s="248"/>
      <c r="CH140" s="39"/>
      <c r="CI140" s="39"/>
      <c r="CJ140" s="440" t="e">
        <f t="shared" si="66"/>
        <v>#DIV/0!</v>
      </c>
      <c r="CK140" s="248"/>
      <c r="CL140" s="39">
        <v>13.3</v>
      </c>
      <c r="CM140" s="39">
        <v>13.3</v>
      </c>
      <c r="CN140" s="102">
        <f t="shared" si="67"/>
        <v>100</v>
      </c>
      <c r="CO140" s="248"/>
      <c r="CP140" s="39">
        <v>13.3</v>
      </c>
      <c r="CQ140" s="203">
        <v>13.3</v>
      </c>
      <c r="CR140" s="102">
        <f t="shared" si="68"/>
        <v>100</v>
      </c>
      <c r="CS140" s="282"/>
      <c r="CT140" s="102"/>
      <c r="CU140" s="102"/>
      <c r="CV140" s="102" t="e">
        <f t="shared" si="69"/>
        <v>#DIV/0!</v>
      </c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</row>
    <row r="141" spans="1:275" s="7" customFormat="1" ht="25.5" customHeight="1" x14ac:dyDescent="0.2">
      <c r="A141" s="386" t="s">
        <v>206</v>
      </c>
      <c r="B141" s="192"/>
      <c r="C141" s="9" t="s">
        <v>75</v>
      </c>
      <c r="D141" s="9" t="s">
        <v>23</v>
      </c>
      <c r="E141" s="9" t="s">
        <v>11</v>
      </c>
      <c r="F141" s="9" t="s">
        <v>254</v>
      </c>
      <c r="G141" s="9" t="s">
        <v>127</v>
      </c>
      <c r="H141" s="125" t="s">
        <v>4</v>
      </c>
      <c r="I141" s="180">
        <f t="shared" si="70"/>
        <v>35816.9</v>
      </c>
      <c r="J141" s="180">
        <f t="shared" si="70"/>
        <v>35817.1</v>
      </c>
      <c r="K141" s="302">
        <f t="shared" si="54"/>
        <v>35817.1</v>
      </c>
      <c r="L141" s="231">
        <f t="shared" si="80"/>
        <v>100</v>
      </c>
      <c r="M141" s="225">
        <v>10233.6</v>
      </c>
      <c r="N141" s="140">
        <f>N142+N143</f>
        <v>0</v>
      </c>
      <c r="O141" s="140">
        <v>0</v>
      </c>
      <c r="P141" s="411" t="e">
        <f t="shared" si="55"/>
        <v>#DIV/0!</v>
      </c>
      <c r="Q141" s="248">
        <v>1705.6</v>
      </c>
      <c r="R141" s="39">
        <f>R142+R143</f>
        <v>0</v>
      </c>
      <c r="S141" s="39">
        <v>0</v>
      </c>
      <c r="T141" s="435" t="e">
        <f t="shared" si="56"/>
        <v>#DIV/0!</v>
      </c>
      <c r="U141" s="248"/>
      <c r="V141" s="140">
        <f>V142+V143</f>
        <v>0</v>
      </c>
      <c r="W141" s="140">
        <v>0</v>
      </c>
      <c r="X141" s="411" t="e">
        <f t="shared" si="57"/>
        <v>#DIV/0!</v>
      </c>
      <c r="Y141" s="248">
        <v>3411.2</v>
      </c>
      <c r="Z141" s="39">
        <f>Z142+Z143</f>
        <v>0</v>
      </c>
      <c r="AA141" s="39">
        <v>0</v>
      </c>
      <c r="AB141" s="440" t="e">
        <f t="shared" si="58"/>
        <v>#DIV/0!</v>
      </c>
      <c r="AC141" s="248">
        <v>1705.5</v>
      </c>
      <c r="AD141" s="39">
        <f>AD142+AD143</f>
        <v>0</v>
      </c>
      <c r="AE141" s="39">
        <v>0</v>
      </c>
      <c r="AF141" s="440" t="e">
        <f t="shared" si="59"/>
        <v>#DIV/0!</v>
      </c>
      <c r="AG141" s="248"/>
      <c r="AH141" s="140">
        <f>AH142+AH143</f>
        <v>0</v>
      </c>
      <c r="AI141" s="140">
        <v>0</v>
      </c>
      <c r="AJ141" s="411" t="e">
        <f t="shared" si="60"/>
        <v>#DIV/0!</v>
      </c>
      <c r="AK141" s="248">
        <v>1705.6</v>
      </c>
      <c r="AL141" s="39">
        <f>AL142+AL143</f>
        <v>0</v>
      </c>
      <c r="AM141" s="39">
        <v>0</v>
      </c>
      <c r="AN141" s="440" t="e">
        <f t="shared" si="61"/>
        <v>#DIV/0!</v>
      </c>
      <c r="AO141" s="248"/>
      <c r="AP141" s="39">
        <f>AP142+AP143</f>
        <v>0</v>
      </c>
      <c r="AQ141" s="39">
        <v>0</v>
      </c>
      <c r="AR141" s="440" t="e">
        <f t="shared" si="77"/>
        <v>#DIV/0!</v>
      </c>
      <c r="AS141" s="248"/>
      <c r="AT141" s="39">
        <f>AT142+AT143</f>
        <v>0</v>
      </c>
      <c r="AU141" s="39">
        <v>0</v>
      </c>
      <c r="AV141" s="440" t="e">
        <f t="shared" si="72"/>
        <v>#DIV/0!</v>
      </c>
      <c r="AW141" s="248">
        <v>1705.5</v>
      </c>
      <c r="AX141" s="39">
        <f>AX142+AX143</f>
        <v>0</v>
      </c>
      <c r="AY141" s="39">
        <v>0</v>
      </c>
      <c r="AZ141" s="440" t="e">
        <f t="shared" si="73"/>
        <v>#DIV/0!</v>
      </c>
      <c r="BA141" s="248">
        <v>3411</v>
      </c>
      <c r="BB141" s="39">
        <f>BB142+BB143</f>
        <v>0</v>
      </c>
      <c r="BC141" s="39">
        <v>0</v>
      </c>
      <c r="BD141" s="440" t="e">
        <f t="shared" si="71"/>
        <v>#DIV/0!</v>
      </c>
      <c r="BE141" s="248">
        <v>1705.5</v>
      </c>
      <c r="BF141" s="39">
        <f>BF142+BF143</f>
        <v>0</v>
      </c>
      <c r="BG141" s="39">
        <v>0</v>
      </c>
      <c r="BH141" s="440" t="e">
        <f t="shared" si="74"/>
        <v>#DIV/0!</v>
      </c>
      <c r="BI141" s="248">
        <v>1705.6</v>
      </c>
      <c r="BJ141" s="39">
        <f>BJ142+BJ143</f>
        <v>0</v>
      </c>
      <c r="BK141" s="39">
        <v>0</v>
      </c>
      <c r="BL141" s="440" t="e">
        <f t="shared" si="75"/>
        <v>#DIV/0!</v>
      </c>
      <c r="BM141" s="248"/>
      <c r="BN141" s="39">
        <f>BN142+BN143</f>
        <v>6940.4</v>
      </c>
      <c r="BO141" s="39">
        <v>6940.4</v>
      </c>
      <c r="BP141" s="102">
        <f t="shared" si="76"/>
        <v>100</v>
      </c>
      <c r="BQ141" s="248"/>
      <c r="BR141" s="39">
        <f>BR142+BR143</f>
        <v>21141.9</v>
      </c>
      <c r="BS141" s="39">
        <v>21141.9</v>
      </c>
      <c r="BT141" s="102">
        <f t="shared" si="62"/>
        <v>100</v>
      </c>
      <c r="BU141" s="248">
        <v>1705.5</v>
      </c>
      <c r="BV141" s="39">
        <f>BV142+BV143</f>
        <v>0</v>
      </c>
      <c r="BW141" s="39">
        <v>0</v>
      </c>
      <c r="BX141" s="440" t="e">
        <f t="shared" si="63"/>
        <v>#DIV/0!</v>
      </c>
      <c r="BY141" s="248"/>
      <c r="BZ141" s="39">
        <f>BZ142+BZ143</f>
        <v>0</v>
      </c>
      <c r="CA141" s="39">
        <v>0</v>
      </c>
      <c r="CB141" s="440" t="e">
        <f t="shared" si="64"/>
        <v>#DIV/0!</v>
      </c>
      <c r="CC141" s="248">
        <v>1705.5</v>
      </c>
      <c r="CD141" s="39">
        <f>CD142+CD143</f>
        <v>0</v>
      </c>
      <c r="CE141" s="39">
        <v>0</v>
      </c>
      <c r="CF141" s="440" t="e">
        <f t="shared" si="65"/>
        <v>#DIV/0!</v>
      </c>
      <c r="CG141" s="248"/>
      <c r="CH141" s="39">
        <f>CH142+CH143</f>
        <v>0</v>
      </c>
      <c r="CI141" s="39">
        <v>0</v>
      </c>
      <c r="CJ141" s="440" t="e">
        <f t="shared" si="66"/>
        <v>#DIV/0!</v>
      </c>
      <c r="CK141" s="248">
        <v>5116.8</v>
      </c>
      <c r="CL141" s="39">
        <f>CL142+CL143</f>
        <v>7734.8</v>
      </c>
      <c r="CM141" s="39">
        <v>7734.8</v>
      </c>
      <c r="CN141" s="102">
        <f t="shared" si="67"/>
        <v>100</v>
      </c>
      <c r="CO141" s="248"/>
      <c r="CP141" s="39">
        <f>CP142+CP143</f>
        <v>0</v>
      </c>
      <c r="CQ141" s="203">
        <v>0</v>
      </c>
      <c r="CR141" s="102" t="e">
        <f t="shared" si="68"/>
        <v>#DIV/0!</v>
      </c>
      <c r="CS141" s="282"/>
      <c r="CT141" s="102">
        <f>CT142+CT143</f>
        <v>0</v>
      </c>
      <c r="CU141" s="102">
        <v>0</v>
      </c>
      <c r="CV141" s="102" t="e">
        <f t="shared" si="69"/>
        <v>#DIV/0!</v>
      </c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</row>
    <row r="142" spans="1:275" s="7" customFormat="1" ht="15" customHeight="1" x14ac:dyDescent="0.2">
      <c r="A142" s="387"/>
      <c r="B142" s="192" t="s">
        <v>118</v>
      </c>
      <c r="C142" s="9" t="s">
        <v>75</v>
      </c>
      <c r="D142" s="9" t="s">
        <v>23</v>
      </c>
      <c r="E142" s="9" t="s">
        <v>11</v>
      </c>
      <c r="F142" s="9" t="s">
        <v>254</v>
      </c>
      <c r="G142" s="9" t="s">
        <v>127</v>
      </c>
      <c r="H142" s="125" t="s">
        <v>4</v>
      </c>
      <c r="I142" s="164">
        <f t="shared" si="70"/>
        <v>0</v>
      </c>
      <c r="J142" s="164">
        <f t="shared" si="70"/>
        <v>2866.7</v>
      </c>
      <c r="K142" s="301">
        <f t="shared" si="54"/>
        <v>2866.7</v>
      </c>
      <c r="L142" s="231">
        <f t="shared" si="80"/>
        <v>100</v>
      </c>
      <c r="M142" s="223"/>
      <c r="N142" s="140"/>
      <c r="O142" s="140"/>
      <c r="P142" s="411" t="e">
        <f t="shared" si="55"/>
        <v>#DIV/0!</v>
      </c>
      <c r="Q142" s="248"/>
      <c r="R142" s="39"/>
      <c r="S142" s="39"/>
      <c r="T142" s="435" t="e">
        <f t="shared" si="56"/>
        <v>#DIV/0!</v>
      </c>
      <c r="U142" s="248"/>
      <c r="V142" s="140"/>
      <c r="W142" s="140"/>
      <c r="X142" s="411" t="e">
        <f t="shared" si="57"/>
        <v>#DIV/0!</v>
      </c>
      <c r="Y142" s="248"/>
      <c r="Z142" s="39"/>
      <c r="AA142" s="39"/>
      <c r="AB142" s="440" t="e">
        <f t="shared" si="58"/>
        <v>#DIV/0!</v>
      </c>
      <c r="AC142" s="248"/>
      <c r="AD142" s="39"/>
      <c r="AE142" s="39"/>
      <c r="AF142" s="440" t="e">
        <f t="shared" si="59"/>
        <v>#DIV/0!</v>
      </c>
      <c r="AG142" s="248"/>
      <c r="AH142" s="140"/>
      <c r="AI142" s="140"/>
      <c r="AJ142" s="411" t="e">
        <f t="shared" si="60"/>
        <v>#DIV/0!</v>
      </c>
      <c r="AK142" s="248"/>
      <c r="AL142" s="39"/>
      <c r="AM142" s="39"/>
      <c r="AN142" s="440" t="e">
        <f t="shared" si="61"/>
        <v>#DIV/0!</v>
      </c>
      <c r="AO142" s="248"/>
      <c r="AP142" s="39"/>
      <c r="AQ142" s="39"/>
      <c r="AR142" s="440" t="e">
        <f t="shared" si="77"/>
        <v>#DIV/0!</v>
      </c>
      <c r="AS142" s="248"/>
      <c r="AT142" s="39"/>
      <c r="AU142" s="39"/>
      <c r="AV142" s="440" t="e">
        <f t="shared" si="72"/>
        <v>#DIV/0!</v>
      </c>
      <c r="AW142" s="248"/>
      <c r="AX142" s="39"/>
      <c r="AY142" s="39"/>
      <c r="AZ142" s="440" t="e">
        <f t="shared" si="73"/>
        <v>#DIV/0!</v>
      </c>
      <c r="BA142" s="248"/>
      <c r="BB142" s="39"/>
      <c r="BC142" s="39"/>
      <c r="BD142" s="440" t="e">
        <f t="shared" si="71"/>
        <v>#DIV/0!</v>
      </c>
      <c r="BE142" s="248"/>
      <c r="BF142" s="39"/>
      <c r="BG142" s="39"/>
      <c r="BH142" s="440" t="e">
        <f t="shared" si="74"/>
        <v>#DIV/0!</v>
      </c>
      <c r="BI142" s="248"/>
      <c r="BJ142" s="39"/>
      <c r="BK142" s="39"/>
      <c r="BL142" s="440" t="e">
        <f t="shared" si="75"/>
        <v>#DIV/0!</v>
      </c>
      <c r="BM142" s="248"/>
      <c r="BN142" s="39">
        <f>555.3+0.2</f>
        <v>555.5</v>
      </c>
      <c r="BO142" s="39">
        <v>555.5</v>
      </c>
      <c r="BP142" s="102">
        <f t="shared" si="76"/>
        <v>100</v>
      </c>
      <c r="BQ142" s="248"/>
      <c r="BR142" s="39">
        <f>1691.4+0.7</f>
        <v>1692.1</v>
      </c>
      <c r="BS142" s="39">
        <v>1692.1</v>
      </c>
      <c r="BT142" s="102">
        <f t="shared" si="62"/>
        <v>100</v>
      </c>
      <c r="BU142" s="248"/>
      <c r="BV142" s="39"/>
      <c r="BW142" s="39"/>
      <c r="BX142" s="440" t="e">
        <f t="shared" si="63"/>
        <v>#DIV/0!</v>
      </c>
      <c r="BY142" s="248"/>
      <c r="BZ142" s="39"/>
      <c r="CA142" s="39"/>
      <c r="CB142" s="440" t="e">
        <f t="shared" si="64"/>
        <v>#DIV/0!</v>
      </c>
      <c r="CC142" s="248"/>
      <c r="CD142" s="39"/>
      <c r="CE142" s="39"/>
      <c r="CF142" s="440" t="e">
        <f t="shared" si="65"/>
        <v>#DIV/0!</v>
      </c>
      <c r="CG142" s="248"/>
      <c r="CH142" s="39"/>
      <c r="CI142" s="39"/>
      <c r="CJ142" s="440" t="e">
        <f t="shared" si="66"/>
        <v>#DIV/0!</v>
      </c>
      <c r="CK142" s="248"/>
      <c r="CL142" s="39">
        <f>619.8-0.7</f>
        <v>619.1</v>
      </c>
      <c r="CM142" s="39">
        <v>619.1</v>
      </c>
      <c r="CN142" s="102">
        <f t="shared" si="67"/>
        <v>100</v>
      </c>
      <c r="CO142" s="248"/>
      <c r="CP142" s="39"/>
      <c r="CQ142" s="203"/>
      <c r="CR142" s="102" t="e">
        <f t="shared" si="68"/>
        <v>#DIV/0!</v>
      </c>
      <c r="CS142" s="282"/>
      <c r="CT142" s="102"/>
      <c r="CU142" s="102"/>
      <c r="CV142" s="102" t="e">
        <f t="shared" si="69"/>
        <v>#DIV/0!</v>
      </c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</row>
    <row r="143" spans="1:275" s="7" customFormat="1" ht="15" customHeight="1" x14ac:dyDescent="0.2">
      <c r="A143" s="388"/>
      <c r="B143" s="192" t="s">
        <v>74</v>
      </c>
      <c r="C143" s="9" t="s">
        <v>75</v>
      </c>
      <c r="D143" s="9" t="s">
        <v>23</v>
      </c>
      <c r="E143" s="9" t="s">
        <v>11</v>
      </c>
      <c r="F143" s="9" t="s">
        <v>254</v>
      </c>
      <c r="G143" s="9" t="s">
        <v>127</v>
      </c>
      <c r="H143" s="125" t="s">
        <v>4</v>
      </c>
      <c r="I143" s="164">
        <f t="shared" si="70"/>
        <v>0</v>
      </c>
      <c r="J143" s="164">
        <f t="shared" si="70"/>
        <v>32950.400000000001</v>
      </c>
      <c r="K143" s="301">
        <f t="shared" si="54"/>
        <v>32950.400000000001</v>
      </c>
      <c r="L143" s="231">
        <f t="shared" si="80"/>
        <v>100</v>
      </c>
      <c r="M143" s="223"/>
      <c r="N143" s="140"/>
      <c r="O143" s="140"/>
      <c r="P143" s="411" t="e">
        <f t="shared" si="55"/>
        <v>#DIV/0!</v>
      </c>
      <c r="Q143" s="248"/>
      <c r="R143" s="39"/>
      <c r="S143" s="39"/>
      <c r="T143" s="435" t="e">
        <f t="shared" si="56"/>
        <v>#DIV/0!</v>
      </c>
      <c r="U143" s="248"/>
      <c r="V143" s="140"/>
      <c r="W143" s="140"/>
      <c r="X143" s="411" t="e">
        <f t="shared" si="57"/>
        <v>#DIV/0!</v>
      </c>
      <c r="Y143" s="248"/>
      <c r="Z143" s="39"/>
      <c r="AA143" s="39"/>
      <c r="AB143" s="440" t="e">
        <f t="shared" si="58"/>
        <v>#DIV/0!</v>
      </c>
      <c r="AC143" s="248"/>
      <c r="AD143" s="39"/>
      <c r="AE143" s="39"/>
      <c r="AF143" s="440" t="e">
        <f t="shared" si="59"/>
        <v>#DIV/0!</v>
      </c>
      <c r="AG143" s="248"/>
      <c r="AH143" s="140"/>
      <c r="AI143" s="140"/>
      <c r="AJ143" s="411" t="e">
        <f t="shared" si="60"/>
        <v>#DIV/0!</v>
      </c>
      <c r="AK143" s="248"/>
      <c r="AL143" s="39"/>
      <c r="AM143" s="39"/>
      <c r="AN143" s="440" t="e">
        <f t="shared" si="61"/>
        <v>#DIV/0!</v>
      </c>
      <c r="AO143" s="248"/>
      <c r="AP143" s="39"/>
      <c r="AQ143" s="39"/>
      <c r="AR143" s="440" t="e">
        <f t="shared" si="77"/>
        <v>#DIV/0!</v>
      </c>
      <c r="AS143" s="248"/>
      <c r="AT143" s="39"/>
      <c r="AU143" s="39"/>
      <c r="AV143" s="440" t="e">
        <f t="shared" si="72"/>
        <v>#DIV/0!</v>
      </c>
      <c r="AW143" s="248"/>
      <c r="AX143" s="39"/>
      <c r="AY143" s="39"/>
      <c r="AZ143" s="440" t="e">
        <f t="shared" si="73"/>
        <v>#DIV/0!</v>
      </c>
      <c r="BA143" s="248"/>
      <c r="BB143" s="39"/>
      <c r="BC143" s="39"/>
      <c r="BD143" s="440" t="e">
        <f t="shared" si="71"/>
        <v>#DIV/0!</v>
      </c>
      <c r="BE143" s="248"/>
      <c r="BF143" s="39"/>
      <c r="BG143" s="39"/>
      <c r="BH143" s="440" t="e">
        <f t="shared" si="74"/>
        <v>#DIV/0!</v>
      </c>
      <c r="BI143" s="248"/>
      <c r="BJ143" s="39"/>
      <c r="BK143" s="39"/>
      <c r="BL143" s="440" t="e">
        <f t="shared" si="75"/>
        <v>#DIV/0!</v>
      </c>
      <c r="BM143" s="248"/>
      <c r="BN143" s="39">
        <v>6384.9</v>
      </c>
      <c r="BO143" s="39">
        <v>6384.9</v>
      </c>
      <c r="BP143" s="102">
        <f t="shared" si="76"/>
        <v>100</v>
      </c>
      <c r="BQ143" s="248"/>
      <c r="BR143" s="39">
        <v>19449.8</v>
      </c>
      <c r="BS143" s="39">
        <v>19449.8</v>
      </c>
      <c r="BT143" s="102">
        <f t="shared" si="62"/>
        <v>100</v>
      </c>
      <c r="BU143" s="248"/>
      <c r="BV143" s="39"/>
      <c r="BW143" s="39"/>
      <c r="BX143" s="440" t="e">
        <f t="shared" si="63"/>
        <v>#DIV/0!</v>
      </c>
      <c r="BY143" s="248"/>
      <c r="BZ143" s="39"/>
      <c r="CA143" s="39"/>
      <c r="CB143" s="440" t="e">
        <f t="shared" si="64"/>
        <v>#DIV/0!</v>
      </c>
      <c r="CC143" s="248"/>
      <c r="CD143" s="39"/>
      <c r="CE143" s="39"/>
      <c r="CF143" s="440" t="e">
        <f t="shared" si="65"/>
        <v>#DIV/0!</v>
      </c>
      <c r="CG143" s="248"/>
      <c r="CH143" s="39"/>
      <c r="CI143" s="39"/>
      <c r="CJ143" s="440" t="e">
        <f t="shared" si="66"/>
        <v>#DIV/0!</v>
      </c>
      <c r="CK143" s="248"/>
      <c r="CL143" s="39">
        <v>7115.7</v>
      </c>
      <c r="CM143" s="39">
        <v>7115.7</v>
      </c>
      <c r="CN143" s="102">
        <f t="shared" si="67"/>
        <v>100</v>
      </c>
      <c r="CO143" s="248"/>
      <c r="CP143" s="39"/>
      <c r="CQ143" s="203"/>
      <c r="CR143" s="102" t="e">
        <f t="shared" si="68"/>
        <v>#DIV/0!</v>
      </c>
      <c r="CS143" s="282"/>
      <c r="CT143" s="102"/>
      <c r="CU143" s="102"/>
      <c r="CV143" s="102" t="e">
        <f t="shared" si="69"/>
        <v>#DIV/0!</v>
      </c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</row>
    <row r="144" spans="1:275" s="7" customFormat="1" ht="27.75" customHeight="1" x14ac:dyDescent="0.2">
      <c r="A144" s="383" t="s">
        <v>255</v>
      </c>
      <c r="B144" s="192"/>
      <c r="C144" s="9" t="s">
        <v>75</v>
      </c>
      <c r="D144" s="9" t="s">
        <v>15</v>
      </c>
      <c r="E144" s="9" t="s">
        <v>0</v>
      </c>
      <c r="F144" s="9" t="s">
        <v>256</v>
      </c>
      <c r="G144" s="9" t="s">
        <v>127</v>
      </c>
      <c r="H144" s="125" t="s">
        <v>4</v>
      </c>
      <c r="I144" s="180">
        <f t="shared" si="70"/>
        <v>23795</v>
      </c>
      <c r="J144" s="180">
        <f t="shared" si="70"/>
        <v>23795</v>
      </c>
      <c r="K144" s="302">
        <f t="shared" si="54"/>
        <v>23795</v>
      </c>
      <c r="L144" s="231">
        <f t="shared" si="80"/>
        <v>100</v>
      </c>
      <c r="M144" s="225"/>
      <c r="N144" s="140">
        <f>N145+N146</f>
        <v>0</v>
      </c>
      <c r="O144" s="140">
        <v>0</v>
      </c>
      <c r="P144" s="411" t="e">
        <f t="shared" si="55"/>
        <v>#DIV/0!</v>
      </c>
      <c r="Q144" s="248"/>
      <c r="R144" s="39">
        <f>R145+R146</f>
        <v>0</v>
      </c>
      <c r="S144" s="39">
        <v>0</v>
      </c>
      <c r="T144" s="435" t="e">
        <f t="shared" si="56"/>
        <v>#DIV/0!</v>
      </c>
      <c r="U144" s="248"/>
      <c r="V144" s="140">
        <f>V145+V146</f>
        <v>0</v>
      </c>
      <c r="W144" s="140">
        <v>0</v>
      </c>
      <c r="X144" s="411" t="e">
        <f t="shared" si="57"/>
        <v>#DIV/0!</v>
      </c>
      <c r="Y144" s="248">
        <v>4759</v>
      </c>
      <c r="Z144" s="39">
        <f>Z145+Z146</f>
        <v>4759</v>
      </c>
      <c r="AA144" s="39">
        <v>4759</v>
      </c>
      <c r="AB144" s="102">
        <f t="shared" si="58"/>
        <v>100</v>
      </c>
      <c r="AC144" s="248"/>
      <c r="AD144" s="39">
        <f>AD145+AD146</f>
        <v>0</v>
      </c>
      <c r="AE144" s="39">
        <v>0</v>
      </c>
      <c r="AF144" s="440" t="e">
        <f t="shared" si="59"/>
        <v>#DIV/0!</v>
      </c>
      <c r="AG144" s="248"/>
      <c r="AH144" s="140">
        <f>AH145+AH146</f>
        <v>0</v>
      </c>
      <c r="AI144" s="140">
        <v>0</v>
      </c>
      <c r="AJ144" s="411" t="e">
        <f t="shared" si="60"/>
        <v>#DIV/0!</v>
      </c>
      <c r="AK144" s="248"/>
      <c r="AL144" s="39">
        <f>AL145+AL146</f>
        <v>0</v>
      </c>
      <c r="AM144" s="39">
        <v>0</v>
      </c>
      <c r="AN144" s="440" t="e">
        <f t="shared" si="61"/>
        <v>#DIV/0!</v>
      </c>
      <c r="AO144" s="248"/>
      <c r="AP144" s="39">
        <f>AP145+AP146</f>
        <v>0</v>
      </c>
      <c r="AQ144" s="39">
        <v>0</v>
      </c>
      <c r="AR144" s="440" t="e">
        <f t="shared" si="77"/>
        <v>#DIV/0!</v>
      </c>
      <c r="AS144" s="248"/>
      <c r="AT144" s="39">
        <f>AT145+AT146</f>
        <v>0</v>
      </c>
      <c r="AU144" s="39">
        <v>0</v>
      </c>
      <c r="AV144" s="440" t="e">
        <f t="shared" si="72"/>
        <v>#DIV/0!</v>
      </c>
      <c r="AW144" s="248">
        <v>4759</v>
      </c>
      <c r="AX144" s="39">
        <f>AX145+AX146</f>
        <v>4759</v>
      </c>
      <c r="AY144" s="39">
        <v>4759</v>
      </c>
      <c r="AZ144" s="102">
        <f t="shared" si="73"/>
        <v>100</v>
      </c>
      <c r="BA144" s="248"/>
      <c r="BB144" s="39">
        <f>BB145+BB146</f>
        <v>0</v>
      </c>
      <c r="BC144" s="39">
        <v>0</v>
      </c>
      <c r="BD144" s="440" t="e">
        <f t="shared" si="71"/>
        <v>#DIV/0!</v>
      </c>
      <c r="BE144" s="248"/>
      <c r="BF144" s="39">
        <f>BF145+BF146</f>
        <v>0</v>
      </c>
      <c r="BG144" s="39">
        <v>0</v>
      </c>
      <c r="BH144" s="440" t="e">
        <f t="shared" si="74"/>
        <v>#DIV/0!</v>
      </c>
      <c r="BI144" s="248"/>
      <c r="BJ144" s="39">
        <f>BJ145+BJ146</f>
        <v>0</v>
      </c>
      <c r="BK144" s="39">
        <v>0</v>
      </c>
      <c r="BL144" s="440" t="e">
        <f t="shared" si="75"/>
        <v>#DIV/0!</v>
      </c>
      <c r="BM144" s="248">
        <v>4759</v>
      </c>
      <c r="BN144" s="39">
        <f>BN145+BN146</f>
        <v>4759</v>
      </c>
      <c r="BO144" s="39">
        <v>4759</v>
      </c>
      <c r="BP144" s="102">
        <f t="shared" si="76"/>
        <v>100</v>
      </c>
      <c r="BQ144" s="248"/>
      <c r="BR144" s="39">
        <f>BR145+BR146</f>
        <v>0</v>
      </c>
      <c r="BS144" s="39">
        <v>0</v>
      </c>
      <c r="BT144" s="440" t="e">
        <f t="shared" si="62"/>
        <v>#DIV/0!</v>
      </c>
      <c r="BU144" s="248"/>
      <c r="BV144" s="39">
        <f>BV145+BV146</f>
        <v>0</v>
      </c>
      <c r="BW144" s="39">
        <v>0</v>
      </c>
      <c r="BX144" s="440" t="e">
        <f t="shared" si="63"/>
        <v>#DIV/0!</v>
      </c>
      <c r="BY144" s="248"/>
      <c r="BZ144" s="39">
        <f>BZ145+BZ146</f>
        <v>0</v>
      </c>
      <c r="CA144" s="39">
        <v>0</v>
      </c>
      <c r="CB144" s="440" t="e">
        <f t="shared" si="64"/>
        <v>#DIV/0!</v>
      </c>
      <c r="CC144" s="248"/>
      <c r="CD144" s="39">
        <f>CD145+CD146</f>
        <v>0</v>
      </c>
      <c r="CE144" s="39">
        <v>0</v>
      </c>
      <c r="CF144" s="440" t="e">
        <f t="shared" si="65"/>
        <v>#DIV/0!</v>
      </c>
      <c r="CG144" s="248">
        <v>4759</v>
      </c>
      <c r="CH144" s="39">
        <f>CH145+CH146</f>
        <v>4759</v>
      </c>
      <c r="CI144" s="39">
        <v>4759</v>
      </c>
      <c r="CJ144" s="102">
        <f t="shared" si="66"/>
        <v>100</v>
      </c>
      <c r="CK144" s="248"/>
      <c r="CL144" s="39">
        <f>CL145+CL146</f>
        <v>0</v>
      </c>
      <c r="CM144" s="39">
        <v>0</v>
      </c>
      <c r="CN144" s="102" t="e">
        <f t="shared" si="67"/>
        <v>#DIV/0!</v>
      </c>
      <c r="CO144" s="248">
        <v>4759</v>
      </c>
      <c r="CP144" s="39">
        <f>CP145+CP146</f>
        <v>4759</v>
      </c>
      <c r="CQ144" s="203">
        <v>4759</v>
      </c>
      <c r="CR144" s="102">
        <f t="shared" si="68"/>
        <v>100</v>
      </c>
      <c r="CS144" s="282"/>
      <c r="CT144" s="102">
        <f>CT145+CT146</f>
        <v>0</v>
      </c>
      <c r="CU144" s="102">
        <v>0</v>
      </c>
      <c r="CV144" s="102" t="e">
        <f t="shared" si="69"/>
        <v>#DIV/0!</v>
      </c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</row>
    <row r="145" spans="1:275" s="7" customFormat="1" ht="15" customHeight="1" x14ac:dyDescent="0.2">
      <c r="A145" s="384"/>
      <c r="B145" s="192" t="s">
        <v>74</v>
      </c>
      <c r="C145" s="9" t="s">
        <v>75</v>
      </c>
      <c r="D145" s="9" t="s">
        <v>15</v>
      </c>
      <c r="E145" s="9" t="s">
        <v>0</v>
      </c>
      <c r="F145" s="9" t="s">
        <v>256</v>
      </c>
      <c r="G145" s="9" t="s">
        <v>127</v>
      </c>
      <c r="H145" s="125" t="s">
        <v>4</v>
      </c>
      <c r="I145" s="164">
        <f t="shared" si="70"/>
        <v>0</v>
      </c>
      <c r="J145" s="164">
        <f t="shared" si="70"/>
        <v>22842.9</v>
      </c>
      <c r="K145" s="301">
        <f t="shared" si="54"/>
        <v>22842.9</v>
      </c>
      <c r="L145" s="231">
        <f t="shared" si="80"/>
        <v>100</v>
      </c>
      <c r="M145" s="223"/>
      <c r="N145" s="140"/>
      <c r="O145" s="140"/>
      <c r="P145" s="411" t="e">
        <f t="shared" si="55"/>
        <v>#DIV/0!</v>
      </c>
      <c r="Q145" s="248"/>
      <c r="R145" s="39"/>
      <c r="S145" s="39"/>
      <c r="T145" s="435" t="e">
        <f t="shared" si="56"/>
        <v>#DIV/0!</v>
      </c>
      <c r="U145" s="248"/>
      <c r="V145" s="140"/>
      <c r="W145" s="140"/>
      <c r="X145" s="411" t="e">
        <f t="shared" si="57"/>
        <v>#DIV/0!</v>
      </c>
      <c r="Y145" s="248"/>
      <c r="Z145" s="39">
        <v>4568.6000000000004</v>
      </c>
      <c r="AA145" s="39">
        <v>4568.6000000000004</v>
      </c>
      <c r="AB145" s="102">
        <f t="shared" si="58"/>
        <v>100</v>
      </c>
      <c r="AC145" s="248"/>
      <c r="AD145" s="39"/>
      <c r="AE145" s="39"/>
      <c r="AF145" s="440" t="e">
        <f t="shared" si="59"/>
        <v>#DIV/0!</v>
      </c>
      <c r="AG145" s="248"/>
      <c r="AH145" s="140"/>
      <c r="AI145" s="140"/>
      <c r="AJ145" s="411" t="e">
        <f t="shared" si="60"/>
        <v>#DIV/0!</v>
      </c>
      <c r="AK145" s="248"/>
      <c r="AL145" s="39"/>
      <c r="AM145" s="39"/>
      <c r="AN145" s="440" t="e">
        <f t="shared" si="61"/>
        <v>#DIV/0!</v>
      </c>
      <c r="AO145" s="248"/>
      <c r="AP145" s="39"/>
      <c r="AQ145" s="39"/>
      <c r="AR145" s="440" t="e">
        <f t="shared" si="77"/>
        <v>#DIV/0!</v>
      </c>
      <c r="AS145" s="248"/>
      <c r="AT145" s="39"/>
      <c r="AU145" s="39"/>
      <c r="AV145" s="440" t="e">
        <f t="shared" si="72"/>
        <v>#DIV/0!</v>
      </c>
      <c r="AW145" s="248"/>
      <c r="AX145" s="39">
        <v>4568.6000000000004</v>
      </c>
      <c r="AY145" s="39">
        <v>4568.6000000000004</v>
      </c>
      <c r="AZ145" s="102">
        <f t="shared" si="73"/>
        <v>100</v>
      </c>
      <c r="BA145" s="248"/>
      <c r="BB145" s="39"/>
      <c r="BC145" s="39"/>
      <c r="BD145" s="440" t="e">
        <f t="shared" si="71"/>
        <v>#DIV/0!</v>
      </c>
      <c r="BE145" s="248"/>
      <c r="BF145" s="39"/>
      <c r="BG145" s="39"/>
      <c r="BH145" s="440" t="e">
        <f t="shared" si="74"/>
        <v>#DIV/0!</v>
      </c>
      <c r="BI145" s="248"/>
      <c r="BJ145" s="39"/>
      <c r="BK145" s="39"/>
      <c r="BL145" s="440" t="e">
        <f t="shared" si="75"/>
        <v>#DIV/0!</v>
      </c>
      <c r="BM145" s="248"/>
      <c r="BN145" s="39">
        <v>4568.5</v>
      </c>
      <c r="BO145" s="39">
        <v>4568.5</v>
      </c>
      <c r="BP145" s="102">
        <f t="shared" si="76"/>
        <v>100</v>
      </c>
      <c r="BQ145" s="248"/>
      <c r="BR145" s="39"/>
      <c r="BS145" s="39"/>
      <c r="BT145" s="440" t="e">
        <f t="shared" si="62"/>
        <v>#DIV/0!</v>
      </c>
      <c r="BU145" s="248"/>
      <c r="BV145" s="39"/>
      <c r="BW145" s="39"/>
      <c r="BX145" s="440" t="e">
        <f t="shared" si="63"/>
        <v>#DIV/0!</v>
      </c>
      <c r="BY145" s="248"/>
      <c r="BZ145" s="39"/>
      <c r="CA145" s="39"/>
      <c r="CB145" s="440" t="e">
        <f t="shared" si="64"/>
        <v>#DIV/0!</v>
      </c>
      <c r="CC145" s="248"/>
      <c r="CD145" s="39"/>
      <c r="CE145" s="39"/>
      <c r="CF145" s="440" t="e">
        <f t="shared" si="65"/>
        <v>#DIV/0!</v>
      </c>
      <c r="CG145" s="248"/>
      <c r="CH145" s="39">
        <v>4568.6000000000004</v>
      </c>
      <c r="CI145" s="39">
        <v>4568.6000000000004</v>
      </c>
      <c r="CJ145" s="102">
        <f t="shared" si="66"/>
        <v>100</v>
      </c>
      <c r="CK145" s="248"/>
      <c r="CL145" s="39"/>
      <c r="CM145" s="39"/>
      <c r="CN145" s="102" t="e">
        <f t="shared" si="67"/>
        <v>#DIV/0!</v>
      </c>
      <c r="CO145" s="248"/>
      <c r="CP145" s="39">
        <v>4568.6000000000004</v>
      </c>
      <c r="CQ145" s="203">
        <v>4568.6000000000004</v>
      </c>
      <c r="CR145" s="102">
        <f t="shared" si="68"/>
        <v>100</v>
      </c>
      <c r="CS145" s="282"/>
      <c r="CT145" s="102"/>
      <c r="CU145" s="102"/>
      <c r="CV145" s="102" t="e">
        <f t="shared" si="69"/>
        <v>#DIV/0!</v>
      </c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</row>
    <row r="146" spans="1:275" s="7" customFormat="1" ht="15" customHeight="1" x14ac:dyDescent="0.2">
      <c r="A146" s="385"/>
      <c r="B146" s="192" t="s">
        <v>118</v>
      </c>
      <c r="C146" s="9" t="s">
        <v>75</v>
      </c>
      <c r="D146" s="9" t="s">
        <v>15</v>
      </c>
      <c r="E146" s="9" t="s">
        <v>0</v>
      </c>
      <c r="F146" s="9" t="s">
        <v>256</v>
      </c>
      <c r="G146" s="9" t="s">
        <v>127</v>
      </c>
      <c r="H146" s="125" t="s">
        <v>4</v>
      </c>
      <c r="I146" s="164">
        <f t="shared" si="70"/>
        <v>0</v>
      </c>
      <c r="J146" s="164">
        <f t="shared" si="70"/>
        <v>952.1</v>
      </c>
      <c r="K146" s="301">
        <f t="shared" si="54"/>
        <v>952.1</v>
      </c>
      <c r="L146" s="231">
        <f t="shared" si="80"/>
        <v>100</v>
      </c>
      <c r="M146" s="223"/>
      <c r="N146" s="140"/>
      <c r="O146" s="140"/>
      <c r="P146" s="411" t="e">
        <f t="shared" si="55"/>
        <v>#DIV/0!</v>
      </c>
      <c r="Q146" s="248"/>
      <c r="R146" s="39"/>
      <c r="S146" s="39"/>
      <c r="T146" s="435" t="e">
        <f t="shared" si="56"/>
        <v>#DIV/0!</v>
      </c>
      <c r="U146" s="248"/>
      <c r="V146" s="140"/>
      <c r="W146" s="140"/>
      <c r="X146" s="411" t="e">
        <f t="shared" si="57"/>
        <v>#DIV/0!</v>
      </c>
      <c r="Y146" s="248"/>
      <c r="Z146" s="39">
        <v>190.4</v>
      </c>
      <c r="AA146" s="39">
        <v>190.4</v>
      </c>
      <c r="AB146" s="102">
        <f t="shared" si="58"/>
        <v>100</v>
      </c>
      <c r="AC146" s="248"/>
      <c r="AD146" s="39"/>
      <c r="AE146" s="39"/>
      <c r="AF146" s="440" t="e">
        <f t="shared" si="59"/>
        <v>#DIV/0!</v>
      </c>
      <c r="AG146" s="248"/>
      <c r="AH146" s="140"/>
      <c r="AI146" s="140"/>
      <c r="AJ146" s="411" t="e">
        <f t="shared" si="60"/>
        <v>#DIV/0!</v>
      </c>
      <c r="AK146" s="248"/>
      <c r="AL146" s="39"/>
      <c r="AM146" s="39"/>
      <c r="AN146" s="440" t="e">
        <f t="shared" si="61"/>
        <v>#DIV/0!</v>
      </c>
      <c r="AO146" s="248"/>
      <c r="AP146" s="39"/>
      <c r="AQ146" s="39"/>
      <c r="AR146" s="440" t="e">
        <f t="shared" si="77"/>
        <v>#DIV/0!</v>
      </c>
      <c r="AS146" s="248"/>
      <c r="AT146" s="39"/>
      <c r="AU146" s="39"/>
      <c r="AV146" s="440" t="e">
        <f t="shared" si="72"/>
        <v>#DIV/0!</v>
      </c>
      <c r="AW146" s="248"/>
      <c r="AX146" s="39">
        <v>190.4</v>
      </c>
      <c r="AY146" s="39">
        <v>190.4</v>
      </c>
      <c r="AZ146" s="102">
        <f t="shared" si="73"/>
        <v>100</v>
      </c>
      <c r="BA146" s="248"/>
      <c r="BB146" s="39"/>
      <c r="BC146" s="39"/>
      <c r="BD146" s="440" t="e">
        <f t="shared" si="71"/>
        <v>#DIV/0!</v>
      </c>
      <c r="BE146" s="248"/>
      <c r="BF146" s="39"/>
      <c r="BG146" s="39"/>
      <c r="BH146" s="440" t="e">
        <f t="shared" si="74"/>
        <v>#DIV/0!</v>
      </c>
      <c r="BI146" s="248"/>
      <c r="BJ146" s="39"/>
      <c r="BK146" s="39"/>
      <c r="BL146" s="440" t="e">
        <f t="shared" si="75"/>
        <v>#DIV/0!</v>
      </c>
      <c r="BM146" s="248"/>
      <c r="BN146" s="39">
        <v>190.5</v>
      </c>
      <c r="BO146" s="39">
        <v>190.5</v>
      </c>
      <c r="BP146" s="102">
        <f t="shared" si="76"/>
        <v>100</v>
      </c>
      <c r="BQ146" s="248"/>
      <c r="BR146" s="39"/>
      <c r="BS146" s="39"/>
      <c r="BT146" s="102" t="e">
        <f t="shared" si="62"/>
        <v>#DIV/0!</v>
      </c>
      <c r="BU146" s="248"/>
      <c r="BV146" s="39"/>
      <c r="BW146" s="39"/>
      <c r="BX146" s="440" t="e">
        <f t="shared" si="63"/>
        <v>#DIV/0!</v>
      </c>
      <c r="BY146" s="248"/>
      <c r="BZ146" s="39"/>
      <c r="CA146" s="39"/>
      <c r="CB146" s="440" t="e">
        <f t="shared" si="64"/>
        <v>#DIV/0!</v>
      </c>
      <c r="CC146" s="248"/>
      <c r="CD146" s="39"/>
      <c r="CE146" s="39"/>
      <c r="CF146" s="440" t="e">
        <f t="shared" si="65"/>
        <v>#DIV/0!</v>
      </c>
      <c r="CG146" s="248"/>
      <c r="CH146" s="39">
        <v>190.4</v>
      </c>
      <c r="CI146" s="39">
        <v>190.4</v>
      </c>
      <c r="CJ146" s="102">
        <f t="shared" si="66"/>
        <v>100</v>
      </c>
      <c r="CK146" s="248"/>
      <c r="CL146" s="39"/>
      <c r="CM146" s="39"/>
      <c r="CN146" s="102" t="e">
        <f t="shared" si="67"/>
        <v>#DIV/0!</v>
      </c>
      <c r="CO146" s="248"/>
      <c r="CP146" s="39">
        <v>190.4</v>
      </c>
      <c r="CQ146" s="203">
        <v>190.4</v>
      </c>
      <c r="CR146" s="102">
        <f t="shared" si="68"/>
        <v>100</v>
      </c>
      <c r="CS146" s="282"/>
      <c r="CT146" s="102"/>
      <c r="CU146" s="102"/>
      <c r="CV146" s="102" t="e">
        <f t="shared" si="69"/>
        <v>#DIV/0!</v>
      </c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</row>
    <row r="147" spans="1:275" s="7" customFormat="1" ht="75.75" customHeight="1" x14ac:dyDescent="0.2">
      <c r="A147" s="360" t="s">
        <v>300</v>
      </c>
      <c r="B147" s="192" t="s">
        <v>118</v>
      </c>
      <c r="C147" s="12" t="s">
        <v>70</v>
      </c>
      <c r="D147" s="12" t="s">
        <v>1</v>
      </c>
      <c r="E147" s="12" t="s">
        <v>17</v>
      </c>
      <c r="F147" s="12" t="s">
        <v>201</v>
      </c>
      <c r="G147" s="12" t="s">
        <v>5</v>
      </c>
      <c r="H147" s="124" t="s">
        <v>4</v>
      </c>
      <c r="I147" s="163">
        <f t="shared" si="70"/>
        <v>565850</v>
      </c>
      <c r="J147" s="163">
        <f t="shared" si="70"/>
        <v>469067</v>
      </c>
      <c r="K147" s="300">
        <f t="shared" si="54"/>
        <v>467371</v>
      </c>
      <c r="L147" s="235">
        <f t="shared" si="80"/>
        <v>99.64</v>
      </c>
      <c r="M147" s="222"/>
      <c r="N147" s="145"/>
      <c r="O147" s="145"/>
      <c r="P147" s="432" t="e">
        <f t="shared" si="55"/>
        <v>#DIV/0!</v>
      </c>
      <c r="Q147" s="253"/>
      <c r="R147" s="41"/>
      <c r="S147" s="41"/>
      <c r="T147" s="433" t="e">
        <f t="shared" si="56"/>
        <v>#DIV/0!</v>
      </c>
      <c r="U147" s="253"/>
      <c r="V147" s="145"/>
      <c r="W147" s="145"/>
      <c r="X147" s="432" t="e">
        <f t="shared" si="57"/>
        <v>#DIV/0!</v>
      </c>
      <c r="Y147" s="253"/>
      <c r="Z147" s="41"/>
      <c r="AA147" s="41"/>
      <c r="AB147" s="438" t="e">
        <f t="shared" si="58"/>
        <v>#DIV/0!</v>
      </c>
      <c r="AC147" s="253"/>
      <c r="AD147" s="41"/>
      <c r="AE147" s="41"/>
      <c r="AF147" s="438" t="e">
        <f t="shared" si="59"/>
        <v>#DIV/0!</v>
      </c>
      <c r="AG147" s="253"/>
      <c r="AH147" s="145"/>
      <c r="AI147" s="145"/>
      <c r="AJ147" s="432" t="e">
        <f t="shared" si="60"/>
        <v>#DIV/0!</v>
      </c>
      <c r="AK147" s="253"/>
      <c r="AL147" s="41"/>
      <c r="AM147" s="41"/>
      <c r="AN147" s="438" t="e">
        <f t="shared" si="61"/>
        <v>#DIV/0!</v>
      </c>
      <c r="AO147" s="253"/>
      <c r="AP147" s="41"/>
      <c r="AQ147" s="41"/>
      <c r="AR147" s="438" t="e">
        <f t="shared" si="77"/>
        <v>#DIV/0!</v>
      </c>
      <c r="AS147" s="253"/>
      <c r="AT147" s="41"/>
      <c r="AU147" s="41"/>
      <c r="AV147" s="438" t="e">
        <f t="shared" si="72"/>
        <v>#DIV/0!</v>
      </c>
      <c r="AW147" s="253"/>
      <c r="AX147" s="41"/>
      <c r="AY147" s="41"/>
      <c r="AZ147" s="438" t="e">
        <f t="shared" si="73"/>
        <v>#DIV/0!</v>
      </c>
      <c r="BA147" s="253"/>
      <c r="BB147" s="41"/>
      <c r="BC147" s="41"/>
      <c r="BD147" s="438" t="e">
        <f t="shared" si="71"/>
        <v>#DIV/0!</v>
      </c>
      <c r="BE147" s="253"/>
      <c r="BF147" s="41"/>
      <c r="BG147" s="41"/>
      <c r="BH147" s="438" t="e">
        <f t="shared" si="74"/>
        <v>#DIV/0!</v>
      </c>
      <c r="BI147" s="253"/>
      <c r="BJ147" s="41"/>
      <c r="BK147" s="41"/>
      <c r="BL147" s="438" t="e">
        <f t="shared" si="75"/>
        <v>#DIV/0!</v>
      </c>
      <c r="BM147" s="253"/>
      <c r="BN147" s="41"/>
      <c r="BO147" s="41"/>
      <c r="BP147" s="115" t="e">
        <f t="shared" si="76"/>
        <v>#DIV/0!</v>
      </c>
      <c r="BQ147" s="253"/>
      <c r="BR147" s="41">
        <v>77067</v>
      </c>
      <c r="BS147" s="41">
        <v>77067</v>
      </c>
      <c r="BT147" s="115">
        <f t="shared" si="62"/>
        <v>100</v>
      </c>
      <c r="BU147" s="253"/>
      <c r="BV147" s="41"/>
      <c r="BW147" s="41"/>
      <c r="BX147" s="438" t="e">
        <f t="shared" si="63"/>
        <v>#DIV/0!</v>
      </c>
      <c r="BY147" s="253"/>
      <c r="BZ147" s="41"/>
      <c r="CA147" s="41"/>
      <c r="CB147" s="438" t="e">
        <f t="shared" si="64"/>
        <v>#DIV/0!</v>
      </c>
      <c r="CC147" s="253"/>
      <c r="CD147" s="41"/>
      <c r="CE147" s="41"/>
      <c r="CF147" s="438" t="e">
        <f t="shared" si="65"/>
        <v>#DIV/0!</v>
      </c>
      <c r="CG147" s="253"/>
      <c r="CH147" s="41"/>
      <c r="CI147" s="41"/>
      <c r="CJ147" s="438" t="e">
        <f t="shared" si="66"/>
        <v>#DIV/0!</v>
      </c>
      <c r="CK147" s="253">
        <v>565850</v>
      </c>
      <c r="CL147" s="41">
        <f>428050-36050</f>
        <v>392000</v>
      </c>
      <c r="CM147" s="41">
        <v>390304</v>
      </c>
      <c r="CN147" s="115">
        <f t="shared" si="67"/>
        <v>99.57</v>
      </c>
      <c r="CO147" s="253"/>
      <c r="CP147" s="41"/>
      <c r="CQ147" s="207"/>
      <c r="CR147" s="115" t="e">
        <f t="shared" si="68"/>
        <v>#DIV/0!</v>
      </c>
      <c r="CS147" s="286"/>
      <c r="CT147" s="115"/>
      <c r="CU147" s="115"/>
      <c r="CV147" s="438" t="e">
        <f t="shared" si="69"/>
        <v>#DIV/0!</v>
      </c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</row>
    <row r="148" spans="1:275" s="7" customFormat="1" ht="52.5" customHeight="1" x14ac:dyDescent="0.2">
      <c r="A148" s="360" t="s">
        <v>226</v>
      </c>
      <c r="B148" s="192"/>
      <c r="C148" s="12" t="s">
        <v>53</v>
      </c>
      <c r="D148" s="12" t="s">
        <v>53</v>
      </c>
      <c r="E148" s="12" t="s">
        <v>53</v>
      </c>
      <c r="F148" s="12" t="s">
        <v>53</v>
      </c>
      <c r="G148" s="12" t="s">
        <v>53</v>
      </c>
      <c r="H148" s="124" t="s">
        <v>53</v>
      </c>
      <c r="I148" s="164">
        <f t="shared" si="70"/>
        <v>0</v>
      </c>
      <c r="J148" s="164">
        <f t="shared" si="70"/>
        <v>0</v>
      </c>
      <c r="K148" s="301">
        <f t="shared" si="54"/>
        <v>0</v>
      </c>
      <c r="L148" s="409" t="e">
        <f t="shared" si="80"/>
        <v>#DIV/0!</v>
      </c>
      <c r="M148" s="223">
        <v>0</v>
      </c>
      <c r="N148" s="143">
        <f>N149+N150</f>
        <v>0</v>
      </c>
      <c r="O148" s="143">
        <v>0</v>
      </c>
      <c r="P148" s="409" t="e">
        <f t="shared" si="55"/>
        <v>#DIV/0!</v>
      </c>
      <c r="Q148" s="251">
        <v>0</v>
      </c>
      <c r="R148" s="24">
        <f>R149+R150</f>
        <v>0</v>
      </c>
      <c r="S148" s="24">
        <v>0</v>
      </c>
      <c r="T148" s="434" t="e">
        <f t="shared" si="56"/>
        <v>#DIV/0!</v>
      </c>
      <c r="U148" s="251">
        <v>0</v>
      </c>
      <c r="V148" s="143">
        <f>V149+V150</f>
        <v>0</v>
      </c>
      <c r="W148" s="143">
        <v>0</v>
      </c>
      <c r="X148" s="409" t="e">
        <f t="shared" si="57"/>
        <v>#DIV/0!</v>
      </c>
      <c r="Y148" s="251">
        <v>0</v>
      </c>
      <c r="Z148" s="24">
        <f>Z149+Z150</f>
        <v>0</v>
      </c>
      <c r="AA148" s="24">
        <v>0</v>
      </c>
      <c r="AB148" s="439" t="e">
        <f t="shared" si="58"/>
        <v>#DIV/0!</v>
      </c>
      <c r="AC148" s="251">
        <v>0</v>
      </c>
      <c r="AD148" s="24">
        <f>AD149+AD150</f>
        <v>0</v>
      </c>
      <c r="AE148" s="24">
        <v>0</v>
      </c>
      <c r="AF148" s="439" t="e">
        <f t="shared" si="59"/>
        <v>#DIV/0!</v>
      </c>
      <c r="AG148" s="251">
        <v>0</v>
      </c>
      <c r="AH148" s="143">
        <f>AH149+AH150</f>
        <v>0</v>
      </c>
      <c r="AI148" s="143">
        <v>0</v>
      </c>
      <c r="AJ148" s="409" t="e">
        <f t="shared" si="60"/>
        <v>#DIV/0!</v>
      </c>
      <c r="AK148" s="251">
        <v>0</v>
      </c>
      <c r="AL148" s="24">
        <f>AL149+AL150</f>
        <v>0</v>
      </c>
      <c r="AM148" s="24">
        <v>0</v>
      </c>
      <c r="AN148" s="439" t="e">
        <f t="shared" si="61"/>
        <v>#DIV/0!</v>
      </c>
      <c r="AO148" s="251">
        <v>0</v>
      </c>
      <c r="AP148" s="24">
        <f>AP149+AP150</f>
        <v>0</v>
      </c>
      <c r="AQ148" s="24">
        <v>0</v>
      </c>
      <c r="AR148" s="439" t="e">
        <f t="shared" si="77"/>
        <v>#DIV/0!</v>
      </c>
      <c r="AS148" s="251">
        <v>0</v>
      </c>
      <c r="AT148" s="24">
        <f>AT149+AT150</f>
        <v>0</v>
      </c>
      <c r="AU148" s="24">
        <v>0</v>
      </c>
      <c r="AV148" s="439" t="e">
        <f t="shared" si="72"/>
        <v>#DIV/0!</v>
      </c>
      <c r="AW148" s="251">
        <v>0</v>
      </c>
      <c r="AX148" s="24">
        <f>AX149+AX150</f>
        <v>0</v>
      </c>
      <c r="AY148" s="24">
        <v>0</v>
      </c>
      <c r="AZ148" s="439" t="e">
        <f t="shared" si="73"/>
        <v>#DIV/0!</v>
      </c>
      <c r="BA148" s="251">
        <v>0</v>
      </c>
      <c r="BB148" s="24">
        <f>BB149+BB150</f>
        <v>0</v>
      </c>
      <c r="BC148" s="24">
        <v>0</v>
      </c>
      <c r="BD148" s="439" t="e">
        <f t="shared" si="71"/>
        <v>#DIV/0!</v>
      </c>
      <c r="BE148" s="251">
        <v>0</v>
      </c>
      <c r="BF148" s="24">
        <f>BF149+BF150</f>
        <v>0</v>
      </c>
      <c r="BG148" s="24">
        <v>0</v>
      </c>
      <c r="BH148" s="439" t="e">
        <f t="shared" si="74"/>
        <v>#DIV/0!</v>
      </c>
      <c r="BI148" s="251">
        <v>0</v>
      </c>
      <c r="BJ148" s="24">
        <f>BJ149+BJ150</f>
        <v>0</v>
      </c>
      <c r="BK148" s="24">
        <v>0</v>
      </c>
      <c r="BL148" s="439" t="e">
        <f t="shared" si="75"/>
        <v>#DIV/0!</v>
      </c>
      <c r="BM148" s="251">
        <v>0</v>
      </c>
      <c r="BN148" s="24">
        <f>BN149+BN150</f>
        <v>0</v>
      </c>
      <c r="BO148" s="24">
        <v>0</v>
      </c>
      <c r="BP148" s="113" t="e">
        <f t="shared" si="76"/>
        <v>#DIV/0!</v>
      </c>
      <c r="BQ148" s="251">
        <v>0</v>
      </c>
      <c r="BR148" s="24">
        <f>BR149+BR150</f>
        <v>0</v>
      </c>
      <c r="BS148" s="24">
        <v>0</v>
      </c>
      <c r="BT148" s="439" t="e">
        <f t="shared" si="62"/>
        <v>#DIV/0!</v>
      </c>
      <c r="BU148" s="251">
        <v>0</v>
      </c>
      <c r="BV148" s="24">
        <f>BV149+BV150</f>
        <v>0</v>
      </c>
      <c r="BW148" s="24">
        <v>0</v>
      </c>
      <c r="BX148" s="439" t="e">
        <f t="shared" si="63"/>
        <v>#DIV/0!</v>
      </c>
      <c r="BY148" s="251">
        <v>0</v>
      </c>
      <c r="BZ148" s="24">
        <f>BZ149+BZ150</f>
        <v>0</v>
      </c>
      <c r="CA148" s="24">
        <v>0</v>
      </c>
      <c r="CB148" s="439" t="e">
        <f t="shared" si="64"/>
        <v>#DIV/0!</v>
      </c>
      <c r="CC148" s="251">
        <v>0</v>
      </c>
      <c r="CD148" s="24">
        <f>CD149+CD150</f>
        <v>0</v>
      </c>
      <c r="CE148" s="24">
        <v>0</v>
      </c>
      <c r="CF148" s="439" t="e">
        <f t="shared" si="65"/>
        <v>#DIV/0!</v>
      </c>
      <c r="CG148" s="251">
        <v>0</v>
      </c>
      <c r="CH148" s="24">
        <f>CH149+CH150</f>
        <v>0</v>
      </c>
      <c r="CI148" s="24">
        <v>0</v>
      </c>
      <c r="CJ148" s="439" t="e">
        <f t="shared" si="66"/>
        <v>#DIV/0!</v>
      </c>
      <c r="CK148" s="251">
        <v>0</v>
      </c>
      <c r="CL148" s="24">
        <f>CL149+CL150</f>
        <v>0</v>
      </c>
      <c r="CM148" s="24">
        <v>0</v>
      </c>
      <c r="CN148" s="439" t="e">
        <f t="shared" si="67"/>
        <v>#DIV/0!</v>
      </c>
      <c r="CO148" s="251">
        <v>0</v>
      </c>
      <c r="CP148" s="24">
        <f>CP149+CP150</f>
        <v>0</v>
      </c>
      <c r="CQ148" s="205">
        <v>0</v>
      </c>
      <c r="CR148" s="439" t="e">
        <f t="shared" si="68"/>
        <v>#DIV/0!</v>
      </c>
      <c r="CS148" s="284">
        <v>0</v>
      </c>
      <c r="CT148" s="113">
        <f>CT149+CT150</f>
        <v>0</v>
      </c>
      <c r="CU148" s="113">
        <v>0</v>
      </c>
      <c r="CV148" s="439" t="e">
        <f t="shared" si="69"/>
        <v>#DIV/0!</v>
      </c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</row>
    <row r="149" spans="1:275" s="7" customFormat="1" ht="52.5" customHeight="1" x14ac:dyDescent="0.2">
      <c r="A149" s="358" t="s">
        <v>95</v>
      </c>
      <c r="B149" s="192" t="s">
        <v>74</v>
      </c>
      <c r="C149" s="9" t="s">
        <v>92</v>
      </c>
      <c r="D149" s="9" t="s">
        <v>64</v>
      </c>
      <c r="E149" s="9" t="s">
        <v>11</v>
      </c>
      <c r="F149" s="9" t="s">
        <v>182</v>
      </c>
      <c r="G149" s="9" t="s">
        <v>5</v>
      </c>
      <c r="H149" s="125" t="s">
        <v>4</v>
      </c>
      <c r="I149" s="164">
        <f t="shared" si="70"/>
        <v>0</v>
      </c>
      <c r="J149" s="164">
        <f t="shared" si="70"/>
        <v>0</v>
      </c>
      <c r="K149" s="301">
        <f t="shared" si="54"/>
        <v>0</v>
      </c>
      <c r="L149" s="411" t="e">
        <f t="shared" si="80"/>
        <v>#DIV/0!</v>
      </c>
      <c r="M149" s="223"/>
      <c r="N149" s="140"/>
      <c r="O149" s="140"/>
      <c r="P149" s="411" t="e">
        <f t="shared" si="55"/>
        <v>#DIV/0!</v>
      </c>
      <c r="Q149" s="248"/>
      <c r="R149" s="39"/>
      <c r="S149" s="39"/>
      <c r="T149" s="435" t="e">
        <f t="shared" si="56"/>
        <v>#DIV/0!</v>
      </c>
      <c r="U149" s="248"/>
      <c r="V149" s="140"/>
      <c r="W149" s="140"/>
      <c r="X149" s="411" t="e">
        <f t="shared" si="57"/>
        <v>#DIV/0!</v>
      </c>
      <c r="Y149" s="248"/>
      <c r="Z149" s="39"/>
      <c r="AA149" s="39"/>
      <c r="AB149" s="440" t="e">
        <f t="shared" si="58"/>
        <v>#DIV/0!</v>
      </c>
      <c r="AC149" s="248"/>
      <c r="AD149" s="39"/>
      <c r="AE149" s="39"/>
      <c r="AF149" s="440" t="e">
        <f t="shared" si="59"/>
        <v>#DIV/0!</v>
      </c>
      <c r="AG149" s="248"/>
      <c r="AH149" s="140"/>
      <c r="AI149" s="140"/>
      <c r="AJ149" s="411" t="e">
        <f t="shared" si="60"/>
        <v>#DIV/0!</v>
      </c>
      <c r="AK149" s="248"/>
      <c r="AL149" s="39"/>
      <c r="AM149" s="39"/>
      <c r="AN149" s="440" t="e">
        <f t="shared" si="61"/>
        <v>#DIV/0!</v>
      </c>
      <c r="AO149" s="248"/>
      <c r="AP149" s="39"/>
      <c r="AQ149" s="39"/>
      <c r="AR149" s="440" t="e">
        <f t="shared" si="77"/>
        <v>#DIV/0!</v>
      </c>
      <c r="AS149" s="248"/>
      <c r="AT149" s="39"/>
      <c r="AU149" s="39"/>
      <c r="AV149" s="440" t="e">
        <f t="shared" si="72"/>
        <v>#DIV/0!</v>
      </c>
      <c r="AW149" s="248"/>
      <c r="AX149" s="39"/>
      <c r="AY149" s="39"/>
      <c r="AZ149" s="440" t="e">
        <f t="shared" si="73"/>
        <v>#DIV/0!</v>
      </c>
      <c r="BA149" s="248"/>
      <c r="BB149" s="39"/>
      <c r="BC149" s="39"/>
      <c r="BD149" s="440" t="e">
        <f t="shared" si="71"/>
        <v>#DIV/0!</v>
      </c>
      <c r="BE149" s="248"/>
      <c r="BF149" s="39"/>
      <c r="BG149" s="39"/>
      <c r="BH149" s="440" t="e">
        <f t="shared" si="74"/>
        <v>#DIV/0!</v>
      </c>
      <c r="BI149" s="248"/>
      <c r="BJ149" s="39"/>
      <c r="BK149" s="39"/>
      <c r="BL149" s="440" t="e">
        <f t="shared" si="75"/>
        <v>#DIV/0!</v>
      </c>
      <c r="BM149" s="248"/>
      <c r="BN149" s="39"/>
      <c r="BO149" s="39"/>
      <c r="BP149" s="102" t="e">
        <f t="shared" si="76"/>
        <v>#DIV/0!</v>
      </c>
      <c r="BQ149" s="248"/>
      <c r="BR149" s="39"/>
      <c r="BS149" s="39"/>
      <c r="BT149" s="440" t="e">
        <f t="shared" si="62"/>
        <v>#DIV/0!</v>
      </c>
      <c r="BU149" s="248"/>
      <c r="BV149" s="39"/>
      <c r="BW149" s="39"/>
      <c r="BX149" s="440" t="e">
        <f t="shared" si="63"/>
        <v>#DIV/0!</v>
      </c>
      <c r="BY149" s="248"/>
      <c r="BZ149" s="39"/>
      <c r="CA149" s="39"/>
      <c r="CB149" s="440" t="e">
        <f t="shared" si="64"/>
        <v>#DIV/0!</v>
      </c>
      <c r="CC149" s="248"/>
      <c r="CD149" s="39"/>
      <c r="CE149" s="39"/>
      <c r="CF149" s="440" t="e">
        <f t="shared" si="65"/>
        <v>#DIV/0!</v>
      </c>
      <c r="CG149" s="248"/>
      <c r="CH149" s="39"/>
      <c r="CI149" s="39"/>
      <c r="CJ149" s="440" t="e">
        <f t="shared" si="66"/>
        <v>#DIV/0!</v>
      </c>
      <c r="CK149" s="248"/>
      <c r="CL149" s="39"/>
      <c r="CM149" s="39"/>
      <c r="CN149" s="440" t="e">
        <f t="shared" si="67"/>
        <v>#DIV/0!</v>
      </c>
      <c r="CO149" s="248"/>
      <c r="CP149" s="39"/>
      <c r="CQ149" s="203"/>
      <c r="CR149" s="440" t="e">
        <f t="shared" si="68"/>
        <v>#DIV/0!</v>
      </c>
      <c r="CS149" s="282"/>
      <c r="CT149" s="102"/>
      <c r="CU149" s="102"/>
      <c r="CV149" s="440" t="e">
        <f t="shared" si="69"/>
        <v>#DIV/0!</v>
      </c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</row>
    <row r="150" spans="1:275" s="7" customFormat="1" ht="22.5" customHeight="1" x14ac:dyDescent="0.2">
      <c r="A150" s="358" t="s">
        <v>85</v>
      </c>
      <c r="B150" s="192" t="s">
        <v>118</v>
      </c>
      <c r="C150" s="9" t="s">
        <v>92</v>
      </c>
      <c r="D150" s="9" t="s">
        <v>64</v>
      </c>
      <c r="E150" s="9" t="s">
        <v>11</v>
      </c>
      <c r="F150" s="9" t="s">
        <v>182</v>
      </c>
      <c r="G150" s="9" t="s">
        <v>5</v>
      </c>
      <c r="H150" s="125" t="s">
        <v>4</v>
      </c>
      <c r="I150" s="164">
        <f t="shared" si="70"/>
        <v>0</v>
      </c>
      <c r="J150" s="164">
        <f t="shared" si="70"/>
        <v>0</v>
      </c>
      <c r="K150" s="301">
        <f t="shared" si="54"/>
        <v>0</v>
      </c>
      <c r="L150" s="411" t="e">
        <f t="shared" si="80"/>
        <v>#DIV/0!</v>
      </c>
      <c r="M150" s="223"/>
      <c r="N150" s="140"/>
      <c r="O150" s="140"/>
      <c r="P150" s="411" t="e">
        <f t="shared" si="55"/>
        <v>#DIV/0!</v>
      </c>
      <c r="Q150" s="248"/>
      <c r="R150" s="39"/>
      <c r="S150" s="39"/>
      <c r="T150" s="435" t="e">
        <f t="shared" si="56"/>
        <v>#DIV/0!</v>
      </c>
      <c r="U150" s="248"/>
      <c r="V150" s="140"/>
      <c r="W150" s="140"/>
      <c r="X150" s="411" t="e">
        <f t="shared" si="57"/>
        <v>#DIV/0!</v>
      </c>
      <c r="Y150" s="248"/>
      <c r="Z150" s="39"/>
      <c r="AA150" s="39"/>
      <c r="AB150" s="440" t="e">
        <f t="shared" si="58"/>
        <v>#DIV/0!</v>
      </c>
      <c r="AC150" s="248"/>
      <c r="AD150" s="39"/>
      <c r="AE150" s="39"/>
      <c r="AF150" s="440" t="e">
        <f t="shared" si="59"/>
        <v>#DIV/0!</v>
      </c>
      <c r="AG150" s="248"/>
      <c r="AH150" s="140"/>
      <c r="AI150" s="140"/>
      <c r="AJ150" s="411" t="e">
        <f t="shared" si="60"/>
        <v>#DIV/0!</v>
      </c>
      <c r="AK150" s="248"/>
      <c r="AL150" s="39"/>
      <c r="AM150" s="39"/>
      <c r="AN150" s="440" t="e">
        <f t="shared" si="61"/>
        <v>#DIV/0!</v>
      </c>
      <c r="AO150" s="248"/>
      <c r="AP150" s="39"/>
      <c r="AQ150" s="39"/>
      <c r="AR150" s="102" t="e">
        <f t="shared" si="77"/>
        <v>#DIV/0!</v>
      </c>
      <c r="AS150" s="248"/>
      <c r="AT150" s="39"/>
      <c r="AU150" s="39"/>
      <c r="AV150" s="440" t="e">
        <f t="shared" si="72"/>
        <v>#DIV/0!</v>
      </c>
      <c r="AW150" s="248"/>
      <c r="AX150" s="39"/>
      <c r="AY150" s="39"/>
      <c r="AZ150" s="440" t="e">
        <f t="shared" si="73"/>
        <v>#DIV/0!</v>
      </c>
      <c r="BA150" s="248"/>
      <c r="BB150" s="39"/>
      <c r="BC150" s="39"/>
      <c r="BD150" s="440" t="e">
        <f t="shared" si="71"/>
        <v>#DIV/0!</v>
      </c>
      <c r="BE150" s="248"/>
      <c r="BF150" s="39"/>
      <c r="BG150" s="39"/>
      <c r="BH150" s="440" t="e">
        <f t="shared" si="74"/>
        <v>#DIV/0!</v>
      </c>
      <c r="BI150" s="248"/>
      <c r="BJ150" s="39"/>
      <c r="BK150" s="39"/>
      <c r="BL150" s="440" t="e">
        <f t="shared" si="75"/>
        <v>#DIV/0!</v>
      </c>
      <c r="BM150" s="248"/>
      <c r="BN150" s="39"/>
      <c r="BO150" s="39"/>
      <c r="BP150" s="102" t="e">
        <f t="shared" si="76"/>
        <v>#DIV/0!</v>
      </c>
      <c r="BQ150" s="248"/>
      <c r="BR150" s="39"/>
      <c r="BS150" s="39"/>
      <c r="BT150" s="440" t="e">
        <f t="shared" si="62"/>
        <v>#DIV/0!</v>
      </c>
      <c r="BU150" s="248"/>
      <c r="BV150" s="39"/>
      <c r="BW150" s="39"/>
      <c r="BX150" s="440" t="e">
        <f t="shared" si="63"/>
        <v>#DIV/0!</v>
      </c>
      <c r="BY150" s="248"/>
      <c r="BZ150" s="39"/>
      <c r="CA150" s="39"/>
      <c r="CB150" s="440" t="e">
        <f t="shared" si="64"/>
        <v>#DIV/0!</v>
      </c>
      <c r="CC150" s="248"/>
      <c r="CD150" s="39"/>
      <c r="CE150" s="39"/>
      <c r="CF150" s="440" t="e">
        <f t="shared" si="65"/>
        <v>#DIV/0!</v>
      </c>
      <c r="CG150" s="248"/>
      <c r="CH150" s="39"/>
      <c r="CI150" s="39"/>
      <c r="CJ150" s="440" t="e">
        <f t="shared" si="66"/>
        <v>#DIV/0!</v>
      </c>
      <c r="CK150" s="248"/>
      <c r="CL150" s="39"/>
      <c r="CM150" s="39"/>
      <c r="CN150" s="440" t="e">
        <f t="shared" si="67"/>
        <v>#DIV/0!</v>
      </c>
      <c r="CO150" s="248"/>
      <c r="CP150" s="39"/>
      <c r="CQ150" s="203"/>
      <c r="CR150" s="440" t="e">
        <f t="shared" si="68"/>
        <v>#DIV/0!</v>
      </c>
      <c r="CS150" s="282"/>
      <c r="CT150" s="102"/>
      <c r="CU150" s="102"/>
      <c r="CV150" s="440" t="e">
        <f t="shared" si="69"/>
        <v>#DIV/0!</v>
      </c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</row>
    <row r="151" spans="1:275" s="19" customFormat="1" ht="38.25" customHeight="1" x14ac:dyDescent="0.2">
      <c r="A151" s="360" t="s">
        <v>227</v>
      </c>
      <c r="B151" s="192" t="s">
        <v>125</v>
      </c>
      <c r="C151" s="12" t="s">
        <v>81</v>
      </c>
      <c r="D151" s="12" t="s">
        <v>14</v>
      </c>
      <c r="E151" s="12" t="s">
        <v>11</v>
      </c>
      <c r="F151" s="12" t="s">
        <v>121</v>
      </c>
      <c r="G151" s="12" t="s">
        <v>5</v>
      </c>
      <c r="H151" s="124" t="s">
        <v>4</v>
      </c>
      <c r="I151" s="164">
        <f t="shared" si="70"/>
        <v>0</v>
      </c>
      <c r="J151" s="164">
        <f t="shared" si="70"/>
        <v>0</v>
      </c>
      <c r="K151" s="301">
        <f t="shared" si="54"/>
        <v>0</v>
      </c>
      <c r="L151" s="412" t="e">
        <f t="shared" si="80"/>
        <v>#DIV/0!</v>
      </c>
      <c r="M151" s="223"/>
      <c r="N151" s="138"/>
      <c r="O151" s="138"/>
      <c r="P151" s="412" t="e">
        <f t="shared" si="55"/>
        <v>#DIV/0!</v>
      </c>
      <c r="Q151" s="247"/>
      <c r="R151" s="42"/>
      <c r="S151" s="42"/>
      <c r="T151" s="429" t="e">
        <f t="shared" si="56"/>
        <v>#DIV/0!</v>
      </c>
      <c r="U151" s="247"/>
      <c r="V151" s="138"/>
      <c r="W151" s="138"/>
      <c r="X151" s="412" t="e">
        <f t="shared" si="57"/>
        <v>#DIV/0!</v>
      </c>
      <c r="Y151" s="247"/>
      <c r="Z151" s="42"/>
      <c r="AA151" s="42"/>
      <c r="AB151" s="441" t="e">
        <f t="shared" si="58"/>
        <v>#DIV/0!</v>
      </c>
      <c r="AC151" s="247"/>
      <c r="AD151" s="42"/>
      <c r="AE151" s="42"/>
      <c r="AF151" s="441" t="e">
        <f t="shared" si="59"/>
        <v>#DIV/0!</v>
      </c>
      <c r="AG151" s="247"/>
      <c r="AH151" s="138"/>
      <c r="AI151" s="138"/>
      <c r="AJ151" s="412" t="e">
        <f t="shared" si="60"/>
        <v>#DIV/0!</v>
      </c>
      <c r="AK151" s="247"/>
      <c r="AL151" s="42"/>
      <c r="AM151" s="42"/>
      <c r="AN151" s="441" t="e">
        <f t="shared" si="61"/>
        <v>#DIV/0!</v>
      </c>
      <c r="AO151" s="247"/>
      <c r="AP151" s="42"/>
      <c r="AQ151" s="42"/>
      <c r="AR151" s="83" t="e">
        <f t="shared" si="77"/>
        <v>#DIV/0!</v>
      </c>
      <c r="AS151" s="247"/>
      <c r="AT151" s="42"/>
      <c r="AU151" s="42"/>
      <c r="AV151" s="441" t="e">
        <f t="shared" si="72"/>
        <v>#DIV/0!</v>
      </c>
      <c r="AW151" s="247"/>
      <c r="AX151" s="42"/>
      <c r="AY151" s="42"/>
      <c r="AZ151" s="441" t="e">
        <f t="shared" si="73"/>
        <v>#DIV/0!</v>
      </c>
      <c r="BA151" s="247"/>
      <c r="BB151" s="42"/>
      <c r="BC151" s="42"/>
      <c r="BD151" s="441" t="e">
        <f t="shared" si="71"/>
        <v>#DIV/0!</v>
      </c>
      <c r="BE151" s="247"/>
      <c r="BF151" s="42"/>
      <c r="BG151" s="42"/>
      <c r="BH151" s="441" t="e">
        <f t="shared" si="74"/>
        <v>#DIV/0!</v>
      </c>
      <c r="BI151" s="247"/>
      <c r="BJ151" s="42"/>
      <c r="BK151" s="42"/>
      <c r="BL151" s="441" t="e">
        <f t="shared" si="75"/>
        <v>#DIV/0!</v>
      </c>
      <c r="BM151" s="247"/>
      <c r="BN151" s="42"/>
      <c r="BO151" s="42"/>
      <c r="BP151" s="83" t="e">
        <f t="shared" si="76"/>
        <v>#DIV/0!</v>
      </c>
      <c r="BQ151" s="247"/>
      <c r="BR151" s="42"/>
      <c r="BS151" s="42"/>
      <c r="BT151" s="441" t="e">
        <f t="shared" si="62"/>
        <v>#DIV/0!</v>
      </c>
      <c r="BU151" s="247"/>
      <c r="BV151" s="42"/>
      <c r="BW151" s="42"/>
      <c r="BX151" s="441" t="e">
        <f t="shared" si="63"/>
        <v>#DIV/0!</v>
      </c>
      <c r="BY151" s="247"/>
      <c r="BZ151" s="42"/>
      <c r="CA151" s="42"/>
      <c r="CB151" s="441" t="e">
        <f t="shared" si="64"/>
        <v>#DIV/0!</v>
      </c>
      <c r="CC151" s="247"/>
      <c r="CD151" s="42"/>
      <c r="CE151" s="42"/>
      <c r="CF151" s="441" t="e">
        <f t="shared" si="65"/>
        <v>#DIV/0!</v>
      </c>
      <c r="CG151" s="247"/>
      <c r="CH151" s="42"/>
      <c r="CI151" s="42"/>
      <c r="CJ151" s="441" t="e">
        <f t="shared" si="66"/>
        <v>#DIV/0!</v>
      </c>
      <c r="CK151" s="247"/>
      <c r="CL151" s="42"/>
      <c r="CM151" s="42"/>
      <c r="CN151" s="441" t="e">
        <f t="shared" si="67"/>
        <v>#DIV/0!</v>
      </c>
      <c r="CO151" s="247"/>
      <c r="CP151" s="42"/>
      <c r="CQ151" s="201"/>
      <c r="CR151" s="441" t="e">
        <f t="shared" si="68"/>
        <v>#DIV/0!</v>
      </c>
      <c r="CS151" s="280"/>
      <c r="CT151" s="83"/>
      <c r="CU151" s="83"/>
      <c r="CV151" s="441" t="e">
        <f t="shared" si="69"/>
        <v>#DIV/0!</v>
      </c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</row>
    <row r="152" spans="1:275" s="20" customFormat="1" ht="41.25" customHeight="1" x14ac:dyDescent="0.2">
      <c r="A152" s="360" t="s">
        <v>228</v>
      </c>
      <c r="B152" s="192" t="s">
        <v>196</v>
      </c>
      <c r="C152" s="12" t="s">
        <v>81</v>
      </c>
      <c r="D152" s="12" t="s">
        <v>14</v>
      </c>
      <c r="E152" s="12" t="s">
        <v>0</v>
      </c>
      <c r="F152" s="12" t="s">
        <v>197</v>
      </c>
      <c r="G152" s="12" t="s">
        <v>5</v>
      </c>
      <c r="H152" s="124" t="s">
        <v>4</v>
      </c>
      <c r="I152" s="164">
        <f t="shared" si="70"/>
        <v>0</v>
      </c>
      <c r="J152" s="164">
        <f t="shared" si="70"/>
        <v>0</v>
      </c>
      <c r="K152" s="301">
        <f t="shared" si="54"/>
        <v>0</v>
      </c>
      <c r="L152" s="412" t="e">
        <f t="shared" si="80"/>
        <v>#DIV/0!</v>
      </c>
      <c r="M152" s="223"/>
      <c r="N152" s="138"/>
      <c r="O152" s="138"/>
      <c r="P152" s="412" t="e">
        <f t="shared" si="55"/>
        <v>#DIV/0!</v>
      </c>
      <c r="Q152" s="247"/>
      <c r="R152" s="42"/>
      <c r="S152" s="42"/>
      <c r="T152" s="429" t="e">
        <f t="shared" si="56"/>
        <v>#DIV/0!</v>
      </c>
      <c r="U152" s="247"/>
      <c r="V152" s="138"/>
      <c r="W152" s="138"/>
      <c r="X152" s="412" t="e">
        <f t="shared" si="57"/>
        <v>#DIV/0!</v>
      </c>
      <c r="Y152" s="247"/>
      <c r="Z152" s="42"/>
      <c r="AA152" s="42"/>
      <c r="AB152" s="441" t="e">
        <f t="shared" si="58"/>
        <v>#DIV/0!</v>
      </c>
      <c r="AC152" s="247"/>
      <c r="AD152" s="42"/>
      <c r="AE152" s="42"/>
      <c r="AF152" s="441" t="e">
        <f t="shared" si="59"/>
        <v>#DIV/0!</v>
      </c>
      <c r="AG152" s="247"/>
      <c r="AH152" s="138"/>
      <c r="AI152" s="138"/>
      <c r="AJ152" s="412" t="e">
        <f t="shared" si="60"/>
        <v>#DIV/0!</v>
      </c>
      <c r="AK152" s="247"/>
      <c r="AL152" s="42"/>
      <c r="AM152" s="42"/>
      <c r="AN152" s="441" t="e">
        <f t="shared" si="61"/>
        <v>#DIV/0!</v>
      </c>
      <c r="AO152" s="247"/>
      <c r="AP152" s="42"/>
      <c r="AQ152" s="42"/>
      <c r="AR152" s="83" t="e">
        <f t="shared" si="77"/>
        <v>#DIV/0!</v>
      </c>
      <c r="AS152" s="247"/>
      <c r="AT152" s="42"/>
      <c r="AU152" s="42"/>
      <c r="AV152" s="441" t="e">
        <f t="shared" si="72"/>
        <v>#DIV/0!</v>
      </c>
      <c r="AW152" s="247"/>
      <c r="AX152" s="42"/>
      <c r="AY152" s="42"/>
      <c r="AZ152" s="441" t="e">
        <f t="shared" si="73"/>
        <v>#DIV/0!</v>
      </c>
      <c r="BA152" s="247"/>
      <c r="BB152" s="42"/>
      <c r="BC152" s="42"/>
      <c r="BD152" s="441" t="e">
        <f t="shared" si="71"/>
        <v>#DIV/0!</v>
      </c>
      <c r="BE152" s="247"/>
      <c r="BF152" s="42"/>
      <c r="BG152" s="42"/>
      <c r="BH152" s="441" t="e">
        <f t="shared" si="74"/>
        <v>#DIV/0!</v>
      </c>
      <c r="BI152" s="247"/>
      <c r="BJ152" s="42"/>
      <c r="BK152" s="42"/>
      <c r="BL152" s="441" t="e">
        <f t="shared" si="75"/>
        <v>#DIV/0!</v>
      </c>
      <c r="BM152" s="247"/>
      <c r="BN152" s="42"/>
      <c r="BO152" s="42"/>
      <c r="BP152" s="83" t="e">
        <f t="shared" si="76"/>
        <v>#DIV/0!</v>
      </c>
      <c r="BQ152" s="247"/>
      <c r="BR152" s="42"/>
      <c r="BS152" s="42"/>
      <c r="BT152" s="441" t="e">
        <f t="shared" si="62"/>
        <v>#DIV/0!</v>
      </c>
      <c r="BU152" s="247"/>
      <c r="BV152" s="42"/>
      <c r="BW152" s="42"/>
      <c r="BX152" s="441" t="e">
        <f t="shared" si="63"/>
        <v>#DIV/0!</v>
      </c>
      <c r="BY152" s="247"/>
      <c r="BZ152" s="42"/>
      <c r="CA152" s="42"/>
      <c r="CB152" s="441" t="e">
        <f t="shared" si="64"/>
        <v>#DIV/0!</v>
      </c>
      <c r="CC152" s="247"/>
      <c r="CD152" s="42"/>
      <c r="CE152" s="42"/>
      <c r="CF152" s="441" t="e">
        <f t="shared" si="65"/>
        <v>#DIV/0!</v>
      </c>
      <c r="CG152" s="247"/>
      <c r="CH152" s="42"/>
      <c r="CI152" s="42"/>
      <c r="CJ152" s="441" t="e">
        <f t="shared" si="66"/>
        <v>#DIV/0!</v>
      </c>
      <c r="CK152" s="247"/>
      <c r="CL152" s="42"/>
      <c r="CM152" s="42"/>
      <c r="CN152" s="441" t="e">
        <f t="shared" si="67"/>
        <v>#DIV/0!</v>
      </c>
      <c r="CO152" s="247"/>
      <c r="CP152" s="42"/>
      <c r="CQ152" s="201"/>
      <c r="CR152" s="441" t="e">
        <f t="shared" si="68"/>
        <v>#DIV/0!</v>
      </c>
      <c r="CS152" s="280"/>
      <c r="CT152" s="83"/>
      <c r="CU152" s="83"/>
      <c r="CV152" s="441" t="e">
        <f t="shared" si="69"/>
        <v>#DIV/0!</v>
      </c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</row>
    <row r="153" spans="1:275" s="19" customFormat="1" ht="41.25" customHeight="1" x14ac:dyDescent="0.2">
      <c r="A153" s="360" t="s">
        <v>229</v>
      </c>
      <c r="B153" s="192" t="s">
        <v>118</v>
      </c>
      <c r="C153" s="12" t="s">
        <v>81</v>
      </c>
      <c r="D153" s="12" t="s">
        <v>14</v>
      </c>
      <c r="E153" s="12" t="s">
        <v>14</v>
      </c>
      <c r="F153" s="12" t="s">
        <v>124</v>
      </c>
      <c r="G153" s="12" t="s">
        <v>5</v>
      </c>
      <c r="H153" s="124" t="s">
        <v>4</v>
      </c>
      <c r="I153" s="163">
        <f t="shared" si="70"/>
        <v>0</v>
      </c>
      <c r="J153" s="163">
        <f t="shared" si="70"/>
        <v>0</v>
      </c>
      <c r="K153" s="300">
        <f t="shared" si="54"/>
        <v>0</v>
      </c>
      <c r="L153" s="412" t="e">
        <f t="shared" si="80"/>
        <v>#DIV/0!</v>
      </c>
      <c r="M153" s="222"/>
      <c r="N153" s="138"/>
      <c r="O153" s="138"/>
      <c r="P153" s="412" t="e">
        <f t="shared" si="55"/>
        <v>#DIV/0!</v>
      </c>
      <c r="Q153" s="247"/>
      <c r="R153" s="42"/>
      <c r="S153" s="42"/>
      <c r="T153" s="429" t="e">
        <f t="shared" si="56"/>
        <v>#DIV/0!</v>
      </c>
      <c r="U153" s="247"/>
      <c r="V153" s="138"/>
      <c r="W153" s="138"/>
      <c r="X153" s="412" t="e">
        <f t="shared" si="57"/>
        <v>#DIV/0!</v>
      </c>
      <c r="Y153" s="247"/>
      <c r="Z153" s="42"/>
      <c r="AA153" s="42"/>
      <c r="AB153" s="441" t="e">
        <f t="shared" si="58"/>
        <v>#DIV/0!</v>
      </c>
      <c r="AC153" s="247"/>
      <c r="AD153" s="42"/>
      <c r="AE153" s="42"/>
      <c r="AF153" s="441" t="e">
        <f t="shared" si="59"/>
        <v>#DIV/0!</v>
      </c>
      <c r="AG153" s="247"/>
      <c r="AH153" s="138"/>
      <c r="AI153" s="138"/>
      <c r="AJ153" s="412" t="e">
        <f t="shared" si="60"/>
        <v>#DIV/0!</v>
      </c>
      <c r="AK153" s="247"/>
      <c r="AL153" s="42"/>
      <c r="AM153" s="42"/>
      <c r="AN153" s="441" t="e">
        <f t="shared" si="61"/>
        <v>#DIV/0!</v>
      </c>
      <c r="AO153" s="247"/>
      <c r="AP153" s="42"/>
      <c r="AQ153" s="42"/>
      <c r="AR153" s="83" t="e">
        <f t="shared" si="77"/>
        <v>#DIV/0!</v>
      </c>
      <c r="AS153" s="247"/>
      <c r="AT153" s="42"/>
      <c r="AU153" s="42"/>
      <c r="AV153" s="441" t="e">
        <f t="shared" si="72"/>
        <v>#DIV/0!</v>
      </c>
      <c r="AW153" s="247"/>
      <c r="AX153" s="42"/>
      <c r="AY153" s="42"/>
      <c r="AZ153" s="441" t="e">
        <f t="shared" si="73"/>
        <v>#DIV/0!</v>
      </c>
      <c r="BA153" s="247"/>
      <c r="BB153" s="42"/>
      <c r="BC153" s="42"/>
      <c r="BD153" s="441" t="e">
        <f t="shared" si="71"/>
        <v>#DIV/0!</v>
      </c>
      <c r="BE153" s="247"/>
      <c r="BF153" s="42"/>
      <c r="BG153" s="42"/>
      <c r="BH153" s="441" t="e">
        <f t="shared" si="74"/>
        <v>#DIV/0!</v>
      </c>
      <c r="BI153" s="247"/>
      <c r="BJ153" s="42"/>
      <c r="BK153" s="42"/>
      <c r="BL153" s="441" t="e">
        <f t="shared" si="75"/>
        <v>#DIV/0!</v>
      </c>
      <c r="BM153" s="247"/>
      <c r="BN153" s="42"/>
      <c r="BO153" s="42"/>
      <c r="BP153" s="83" t="e">
        <f t="shared" si="76"/>
        <v>#DIV/0!</v>
      </c>
      <c r="BQ153" s="247"/>
      <c r="BR153" s="42"/>
      <c r="BS153" s="42"/>
      <c r="BT153" s="441" t="e">
        <f t="shared" si="62"/>
        <v>#DIV/0!</v>
      </c>
      <c r="BU153" s="247"/>
      <c r="BV153" s="42"/>
      <c r="BW153" s="42"/>
      <c r="BX153" s="441" t="e">
        <f t="shared" si="63"/>
        <v>#DIV/0!</v>
      </c>
      <c r="BY153" s="247"/>
      <c r="BZ153" s="42"/>
      <c r="CA153" s="42"/>
      <c r="CB153" s="441" t="e">
        <f t="shared" si="64"/>
        <v>#DIV/0!</v>
      </c>
      <c r="CC153" s="247"/>
      <c r="CD153" s="42"/>
      <c r="CE153" s="42"/>
      <c r="CF153" s="441" t="e">
        <f t="shared" si="65"/>
        <v>#DIV/0!</v>
      </c>
      <c r="CG153" s="247"/>
      <c r="CH153" s="42"/>
      <c r="CI153" s="42"/>
      <c r="CJ153" s="441" t="e">
        <f t="shared" si="66"/>
        <v>#DIV/0!</v>
      </c>
      <c r="CK153" s="247"/>
      <c r="CL153" s="42"/>
      <c r="CM153" s="42"/>
      <c r="CN153" s="441" t="e">
        <f t="shared" si="67"/>
        <v>#DIV/0!</v>
      </c>
      <c r="CO153" s="247"/>
      <c r="CP153" s="42"/>
      <c r="CQ153" s="201"/>
      <c r="CR153" s="441" t="e">
        <f t="shared" si="68"/>
        <v>#DIV/0!</v>
      </c>
      <c r="CS153" s="280"/>
      <c r="CT153" s="83"/>
      <c r="CU153" s="83"/>
      <c r="CV153" s="441" t="e">
        <f t="shared" si="69"/>
        <v>#DIV/0!</v>
      </c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</row>
    <row r="154" spans="1:275" s="11" customFormat="1" ht="33" customHeight="1" x14ac:dyDescent="0.2">
      <c r="A154" s="353" t="s">
        <v>299</v>
      </c>
      <c r="B154" s="190" t="s">
        <v>49</v>
      </c>
      <c r="C154" s="52" t="s">
        <v>93</v>
      </c>
      <c r="D154" s="52" t="s">
        <v>1</v>
      </c>
      <c r="E154" s="52" t="s">
        <v>94</v>
      </c>
      <c r="F154" s="52" t="s">
        <v>186</v>
      </c>
      <c r="G154" s="52" t="s">
        <v>5</v>
      </c>
      <c r="H154" s="130" t="s">
        <v>4</v>
      </c>
      <c r="I154" s="163">
        <f t="shared" si="70"/>
        <v>7213.4</v>
      </c>
      <c r="J154" s="163">
        <f t="shared" si="70"/>
        <v>7213.4</v>
      </c>
      <c r="K154" s="300">
        <f t="shared" si="54"/>
        <v>7213.4</v>
      </c>
      <c r="L154" s="159">
        <v>100</v>
      </c>
      <c r="M154" s="222">
        <v>369.5</v>
      </c>
      <c r="N154" s="138">
        <v>369.5</v>
      </c>
      <c r="O154" s="138">
        <v>369.5</v>
      </c>
      <c r="P154" s="159">
        <v>100</v>
      </c>
      <c r="Q154" s="247"/>
      <c r="R154" s="42">
        <v>0</v>
      </c>
      <c r="S154" s="42">
        <v>0</v>
      </c>
      <c r="T154" s="429" t="s">
        <v>381</v>
      </c>
      <c r="U154" s="247"/>
      <c r="V154" s="138">
        <v>0</v>
      </c>
      <c r="W154" s="138">
        <v>0</v>
      </c>
      <c r="X154" s="412" t="s">
        <v>381</v>
      </c>
      <c r="Y154" s="247"/>
      <c r="Z154" s="42">
        <v>0</v>
      </c>
      <c r="AA154" s="42">
        <v>0</v>
      </c>
      <c r="AB154" s="441" t="s">
        <v>381</v>
      </c>
      <c r="AC154" s="247">
        <v>594.9</v>
      </c>
      <c r="AD154" s="42">
        <v>594.9</v>
      </c>
      <c r="AE154" s="42">
        <v>594.9</v>
      </c>
      <c r="AF154" s="83">
        <v>100</v>
      </c>
      <c r="AG154" s="247"/>
      <c r="AH154" s="138">
        <v>0</v>
      </c>
      <c r="AI154" s="138">
        <v>0</v>
      </c>
      <c r="AJ154" s="412" t="s">
        <v>381</v>
      </c>
      <c r="AK154" s="247"/>
      <c r="AL154" s="42">
        <v>0</v>
      </c>
      <c r="AM154" s="42">
        <v>0</v>
      </c>
      <c r="AN154" s="83" t="s">
        <v>381</v>
      </c>
      <c r="AO154" s="247"/>
      <c r="AP154" s="42">
        <v>0</v>
      </c>
      <c r="AQ154" s="42">
        <v>0</v>
      </c>
      <c r="AR154" s="83" t="s">
        <v>381</v>
      </c>
      <c r="AS154" s="247">
        <v>707.4</v>
      </c>
      <c r="AT154" s="42">
        <v>707.4</v>
      </c>
      <c r="AU154" s="42">
        <v>707.4</v>
      </c>
      <c r="AV154" s="83">
        <v>100</v>
      </c>
      <c r="AW154" s="247"/>
      <c r="AX154" s="42">
        <v>0</v>
      </c>
      <c r="AY154" s="42">
        <v>0</v>
      </c>
      <c r="AZ154" s="83" t="s">
        <v>381</v>
      </c>
      <c r="BA154" s="247">
        <v>638.1</v>
      </c>
      <c r="BB154" s="42">
        <v>638.1</v>
      </c>
      <c r="BC154" s="42">
        <v>638.1</v>
      </c>
      <c r="BD154" s="83">
        <v>100</v>
      </c>
      <c r="BE154" s="247">
        <v>414.9</v>
      </c>
      <c r="BF154" s="42">
        <v>414.9</v>
      </c>
      <c r="BG154" s="42">
        <v>414.9</v>
      </c>
      <c r="BH154" s="441">
        <v>100</v>
      </c>
      <c r="BI154" s="247">
        <v>304.10000000000002</v>
      </c>
      <c r="BJ154" s="42">
        <v>304.10000000000002</v>
      </c>
      <c r="BK154" s="42">
        <v>304.10000000000002</v>
      </c>
      <c r="BL154" s="83">
        <v>100</v>
      </c>
      <c r="BM154" s="247"/>
      <c r="BN154" s="42">
        <v>0</v>
      </c>
      <c r="BO154" s="42">
        <v>0</v>
      </c>
      <c r="BP154" s="83" t="s">
        <v>381</v>
      </c>
      <c r="BQ154" s="247">
        <v>740.5</v>
      </c>
      <c r="BR154" s="42">
        <v>740.5</v>
      </c>
      <c r="BS154" s="42">
        <v>740.5</v>
      </c>
      <c r="BT154" s="83">
        <v>100</v>
      </c>
      <c r="BU154" s="247"/>
      <c r="BV154" s="42">
        <v>0</v>
      </c>
      <c r="BW154" s="42">
        <v>0</v>
      </c>
      <c r="BX154" s="83" t="s">
        <v>381</v>
      </c>
      <c r="BY154" s="247"/>
      <c r="BZ154" s="42">
        <v>0</v>
      </c>
      <c r="CA154" s="42">
        <v>0</v>
      </c>
      <c r="CB154" s="83" t="s">
        <v>381</v>
      </c>
      <c r="CC154" s="247">
        <v>1205.3</v>
      </c>
      <c r="CD154" s="42">
        <v>1205.3</v>
      </c>
      <c r="CE154" s="42">
        <v>1205.3</v>
      </c>
      <c r="CF154" s="83">
        <v>100</v>
      </c>
      <c r="CG154" s="247">
        <v>747.1</v>
      </c>
      <c r="CH154" s="42">
        <v>747.1</v>
      </c>
      <c r="CI154" s="42">
        <v>747.1</v>
      </c>
      <c r="CJ154" s="83">
        <v>100</v>
      </c>
      <c r="CK154" s="247">
        <v>687.9</v>
      </c>
      <c r="CL154" s="42">
        <v>687.9</v>
      </c>
      <c r="CM154" s="42">
        <v>687.9</v>
      </c>
      <c r="CN154" s="83">
        <v>100</v>
      </c>
      <c r="CO154" s="247">
        <v>803.7</v>
      </c>
      <c r="CP154" s="42">
        <v>803.7</v>
      </c>
      <c r="CQ154" s="201">
        <v>803.7</v>
      </c>
      <c r="CR154" s="83">
        <v>100</v>
      </c>
      <c r="CS154" s="280"/>
      <c r="CT154" s="83">
        <v>0</v>
      </c>
      <c r="CU154" s="83">
        <v>0</v>
      </c>
      <c r="CV154" s="441" t="e">
        <f t="shared" si="69"/>
        <v>#DIV/0!</v>
      </c>
    </row>
    <row r="155" spans="1:275" s="11" customFormat="1" ht="36" customHeight="1" x14ac:dyDescent="0.2">
      <c r="A155" s="360" t="s">
        <v>252</v>
      </c>
      <c r="B155" s="192" t="s">
        <v>196</v>
      </c>
      <c r="C155" s="12" t="s">
        <v>81</v>
      </c>
      <c r="D155" s="12" t="s">
        <v>20</v>
      </c>
      <c r="E155" s="12" t="s">
        <v>14</v>
      </c>
      <c r="F155" s="64" t="s">
        <v>198</v>
      </c>
      <c r="G155" s="12" t="s">
        <v>5</v>
      </c>
      <c r="H155" s="124" t="s">
        <v>4</v>
      </c>
      <c r="I155" s="163">
        <f t="shared" si="70"/>
        <v>17121</v>
      </c>
      <c r="J155" s="163">
        <f t="shared" si="70"/>
        <v>8039</v>
      </c>
      <c r="K155" s="300">
        <f t="shared" ref="K155:K205" si="81">O155+S155+W155+AA155+AE155+AI155+AM155+AQ155+AU155+AY155+BC155+BG155+BK155+BO155+BS155+BW155+CA155+CE155+CI155+CM155+CQ155+CU155</f>
        <v>0</v>
      </c>
      <c r="L155" s="159">
        <f t="shared" ref="L155:L205" si="82">K155/J155*100</f>
        <v>0</v>
      </c>
      <c r="M155" s="222">
        <v>1987</v>
      </c>
      <c r="N155" s="138">
        <v>0</v>
      </c>
      <c r="O155" s="138"/>
      <c r="P155" s="412" t="e">
        <f t="shared" ref="P155:P205" si="83">O155/N155*100</f>
        <v>#DIV/0!</v>
      </c>
      <c r="Q155" s="247">
        <v>971</v>
      </c>
      <c r="R155" s="42">
        <v>0</v>
      </c>
      <c r="S155" s="42"/>
      <c r="T155" s="429" t="e">
        <f t="shared" ref="T155:T205" si="84">S155/R155*100</f>
        <v>#DIV/0!</v>
      </c>
      <c r="U155" s="247">
        <v>1275</v>
      </c>
      <c r="V155" s="138">
        <v>0</v>
      </c>
      <c r="W155" s="138"/>
      <c r="X155" s="412" t="e">
        <f t="shared" ref="X155:X205" si="85">W155/V155*100</f>
        <v>#DIV/0!</v>
      </c>
      <c r="Y155" s="247">
        <v>1274</v>
      </c>
      <c r="Z155" s="42">
        <v>0</v>
      </c>
      <c r="AA155" s="42"/>
      <c r="AB155" s="441" t="e">
        <f t="shared" ref="AB155:AB205" si="86">AA155/Z155*100</f>
        <v>#DIV/0!</v>
      </c>
      <c r="AC155" s="247">
        <v>940</v>
      </c>
      <c r="AD155" s="42">
        <v>0</v>
      </c>
      <c r="AE155" s="42"/>
      <c r="AF155" s="441" t="e">
        <f t="shared" ref="AF155:AF205" si="87">AE155/AD155*100</f>
        <v>#DIV/0!</v>
      </c>
      <c r="AG155" s="247"/>
      <c r="AH155" s="138">
        <v>0</v>
      </c>
      <c r="AI155" s="138"/>
      <c r="AJ155" s="412" t="e">
        <f t="shared" ref="AJ155:AJ205" si="88">AI155/AH155*100</f>
        <v>#DIV/0!</v>
      </c>
      <c r="AK155" s="247">
        <v>1377</v>
      </c>
      <c r="AL155" s="42">
        <v>1377</v>
      </c>
      <c r="AM155" s="42"/>
      <c r="AN155" s="83">
        <f t="shared" ref="AN155:AN205" si="89">AM155/AL155*100</f>
        <v>0</v>
      </c>
      <c r="AO155" s="247"/>
      <c r="AP155" s="42">
        <v>0</v>
      </c>
      <c r="AQ155" s="42"/>
      <c r="AR155" s="83" t="e">
        <f t="shared" ref="AR155:AR205" si="90">AQ155/AP155*100</f>
        <v>#DIV/0!</v>
      </c>
      <c r="AS155" s="247"/>
      <c r="AT155" s="42">
        <v>0</v>
      </c>
      <c r="AU155" s="42"/>
      <c r="AV155" s="441" t="e">
        <f t="shared" ref="AV155:AV205" si="91">AU155/AT155*100</f>
        <v>#DIV/0!</v>
      </c>
      <c r="AW155" s="247">
        <v>909</v>
      </c>
      <c r="AX155" s="42">
        <v>0</v>
      </c>
      <c r="AY155" s="42"/>
      <c r="AZ155" s="441" t="e">
        <f t="shared" ref="AZ155:AZ205" si="92">AY155/AX155*100</f>
        <v>#DIV/0!</v>
      </c>
      <c r="BA155" s="247"/>
      <c r="BB155" s="42">
        <v>0</v>
      </c>
      <c r="BC155" s="42"/>
      <c r="BD155" s="441" t="e">
        <f t="shared" ref="BD155:BD205" si="93">BC155/BB155*100</f>
        <v>#DIV/0!</v>
      </c>
      <c r="BE155" s="247"/>
      <c r="BF155" s="42">
        <v>0</v>
      </c>
      <c r="BG155" s="42"/>
      <c r="BH155" s="441" t="e">
        <f t="shared" ref="BH155:BH205" si="94">BG155/BF155*100</f>
        <v>#DIV/0!</v>
      </c>
      <c r="BI155" s="247"/>
      <c r="BJ155" s="42">
        <v>0</v>
      </c>
      <c r="BK155" s="42"/>
      <c r="BL155" s="441" t="e">
        <f t="shared" ref="BL155:BL205" si="95">BK155/BJ155*100</f>
        <v>#DIV/0!</v>
      </c>
      <c r="BM155" s="247">
        <v>1849</v>
      </c>
      <c r="BN155" s="42">
        <v>1849</v>
      </c>
      <c r="BO155" s="42"/>
      <c r="BP155" s="83">
        <f t="shared" ref="BP155:BP205" si="96">BO155/BN155*100</f>
        <v>0</v>
      </c>
      <c r="BQ155" s="247">
        <v>3485</v>
      </c>
      <c r="BR155" s="42">
        <v>3485</v>
      </c>
      <c r="BS155" s="42"/>
      <c r="BT155" s="83">
        <f t="shared" ref="BT155:BT205" si="97">BS155/BR155*100</f>
        <v>0</v>
      </c>
      <c r="BU155" s="247"/>
      <c r="BV155" s="42">
        <v>0</v>
      </c>
      <c r="BW155" s="42"/>
      <c r="BX155" s="441" t="e">
        <f t="shared" ref="BX155:BX205" si="98">BW155/BV155*100</f>
        <v>#DIV/0!</v>
      </c>
      <c r="BY155" s="247">
        <v>788</v>
      </c>
      <c r="BZ155" s="42">
        <v>0</v>
      </c>
      <c r="CA155" s="42"/>
      <c r="CB155" s="441" t="e">
        <f t="shared" ref="CB155:CB205" si="99">CA155/BZ155*100</f>
        <v>#DIV/0!</v>
      </c>
      <c r="CC155" s="247">
        <v>1328</v>
      </c>
      <c r="CD155" s="42">
        <v>1328</v>
      </c>
      <c r="CE155" s="42"/>
      <c r="CF155" s="83">
        <f t="shared" ref="CF155:CF205" si="100">CE155/CD155*100</f>
        <v>0</v>
      </c>
      <c r="CG155" s="247"/>
      <c r="CH155" s="42">
        <v>0</v>
      </c>
      <c r="CI155" s="42"/>
      <c r="CJ155" s="441" t="e">
        <f t="shared" ref="CJ155:CJ205" si="101">CI155/CH155*100</f>
        <v>#DIV/0!</v>
      </c>
      <c r="CK155" s="247"/>
      <c r="CL155" s="42">
        <v>0</v>
      </c>
      <c r="CM155" s="42"/>
      <c r="CN155" s="441" t="e">
        <f t="shared" ref="CN155:CN205" si="102">CM155/CL155*100</f>
        <v>#DIV/0!</v>
      </c>
      <c r="CO155" s="247">
        <v>938</v>
      </c>
      <c r="CP155" s="42">
        <v>0</v>
      </c>
      <c r="CQ155" s="201"/>
      <c r="CR155" s="441" t="e">
        <f t="shared" ref="CR155:CR205" si="103">CQ155/CP155*100</f>
        <v>#DIV/0!</v>
      </c>
      <c r="CS155" s="280"/>
      <c r="CT155" s="83">
        <v>0</v>
      </c>
      <c r="CU155" s="83"/>
      <c r="CV155" s="441" t="e">
        <f t="shared" ref="CV155:CV204" si="104">CU155/CT155*100</f>
        <v>#DIV/0!</v>
      </c>
    </row>
    <row r="156" spans="1:275" s="11" customFormat="1" ht="36" customHeight="1" x14ac:dyDescent="0.2">
      <c r="A156" s="377" t="s">
        <v>333</v>
      </c>
      <c r="B156" s="192"/>
      <c r="C156" s="12"/>
      <c r="D156" s="12"/>
      <c r="E156" s="12"/>
      <c r="F156" s="64"/>
      <c r="G156" s="12"/>
      <c r="H156" s="124"/>
      <c r="I156" s="163">
        <f t="shared" ref="I156:J205" si="105">M156+Q156+U156+Y156+AC156+AG156+AK156+AO156+AS156+AW156+BA156+BE156+BI156+BM156+BQ156+BU156+BY156+CC156+CG156+CK156+CO156+CS156</f>
        <v>44441.8</v>
      </c>
      <c r="J156" s="163">
        <f t="shared" si="105"/>
        <v>35041.800000000003</v>
      </c>
      <c r="K156" s="300">
        <f t="shared" si="81"/>
        <v>35041.800000000003</v>
      </c>
      <c r="L156" s="159">
        <f t="shared" si="82"/>
        <v>100</v>
      </c>
      <c r="M156" s="222"/>
      <c r="N156" s="138">
        <f>N157+N160</f>
        <v>0</v>
      </c>
      <c r="O156" s="138">
        <v>0</v>
      </c>
      <c r="P156" s="412" t="e">
        <f t="shared" si="83"/>
        <v>#DIV/0!</v>
      </c>
      <c r="Q156" s="247"/>
      <c r="R156" s="138">
        <f>R157+R160</f>
        <v>0</v>
      </c>
      <c r="S156" s="138">
        <v>0</v>
      </c>
      <c r="T156" s="431" t="e">
        <f t="shared" si="84"/>
        <v>#DIV/0!</v>
      </c>
      <c r="U156" s="247"/>
      <c r="V156" s="138">
        <f>V157+V160</f>
        <v>0</v>
      </c>
      <c r="W156" s="138">
        <v>0</v>
      </c>
      <c r="X156" s="412" t="e">
        <f t="shared" si="85"/>
        <v>#DIV/0!</v>
      </c>
      <c r="Y156" s="247"/>
      <c r="Z156" s="138">
        <f>Z157+Z160</f>
        <v>0</v>
      </c>
      <c r="AA156" s="138">
        <v>0</v>
      </c>
      <c r="AB156" s="412" t="e">
        <f t="shared" si="86"/>
        <v>#DIV/0!</v>
      </c>
      <c r="AC156" s="247"/>
      <c r="AD156" s="138">
        <f>AD157+AD160</f>
        <v>0</v>
      </c>
      <c r="AE156" s="138">
        <v>0</v>
      </c>
      <c r="AF156" s="412" t="e">
        <f t="shared" si="87"/>
        <v>#DIV/0!</v>
      </c>
      <c r="AG156" s="247"/>
      <c r="AH156" s="138">
        <f>AH157+AH160</f>
        <v>0</v>
      </c>
      <c r="AI156" s="138">
        <v>0</v>
      </c>
      <c r="AJ156" s="412" t="e">
        <f t="shared" si="88"/>
        <v>#DIV/0!</v>
      </c>
      <c r="AK156" s="247"/>
      <c r="AL156" s="138">
        <f>AL157+AL160</f>
        <v>0</v>
      </c>
      <c r="AM156" s="138">
        <v>0</v>
      </c>
      <c r="AN156" s="412" t="e">
        <f t="shared" si="89"/>
        <v>#DIV/0!</v>
      </c>
      <c r="AO156" s="247"/>
      <c r="AP156" s="138">
        <f>AP157+AP160</f>
        <v>0</v>
      </c>
      <c r="AQ156" s="138">
        <v>0</v>
      </c>
      <c r="AR156" s="159" t="e">
        <f t="shared" si="90"/>
        <v>#DIV/0!</v>
      </c>
      <c r="AS156" s="247"/>
      <c r="AT156" s="138">
        <f>AT157+AT160</f>
        <v>0</v>
      </c>
      <c r="AU156" s="138">
        <v>0</v>
      </c>
      <c r="AV156" s="412" t="e">
        <f t="shared" si="91"/>
        <v>#DIV/0!</v>
      </c>
      <c r="AW156" s="247"/>
      <c r="AX156" s="138">
        <f>AX157+AX160</f>
        <v>0</v>
      </c>
      <c r="AY156" s="138">
        <v>0</v>
      </c>
      <c r="AZ156" s="412" t="e">
        <f t="shared" si="92"/>
        <v>#DIV/0!</v>
      </c>
      <c r="BA156" s="247"/>
      <c r="BB156" s="138">
        <f>BB157+BB160</f>
        <v>0</v>
      </c>
      <c r="BC156" s="138">
        <v>0</v>
      </c>
      <c r="BD156" s="412" t="e">
        <f t="shared" si="93"/>
        <v>#DIV/0!</v>
      </c>
      <c r="BE156" s="247"/>
      <c r="BF156" s="138">
        <f>BF157+BF160</f>
        <v>0</v>
      </c>
      <c r="BG156" s="138">
        <v>0</v>
      </c>
      <c r="BH156" s="412" t="e">
        <f t="shared" si="94"/>
        <v>#DIV/0!</v>
      </c>
      <c r="BI156" s="247"/>
      <c r="BJ156" s="138">
        <f>BJ157+BJ160</f>
        <v>0</v>
      </c>
      <c r="BK156" s="138">
        <v>0</v>
      </c>
      <c r="BL156" s="412" t="e">
        <f t="shared" si="95"/>
        <v>#DIV/0!</v>
      </c>
      <c r="BM156" s="247"/>
      <c r="BN156" s="138">
        <f>BN157+BN160</f>
        <v>0</v>
      </c>
      <c r="BO156" s="138">
        <v>0</v>
      </c>
      <c r="BP156" s="159" t="e">
        <f t="shared" si="96"/>
        <v>#DIV/0!</v>
      </c>
      <c r="BQ156" s="247">
        <v>11580</v>
      </c>
      <c r="BR156" s="138">
        <f>BR157+BR160</f>
        <v>9000.1</v>
      </c>
      <c r="BS156" s="138">
        <v>9000.1</v>
      </c>
      <c r="BT156" s="159">
        <f t="shared" si="97"/>
        <v>100</v>
      </c>
      <c r="BU156" s="247"/>
      <c r="BV156" s="138">
        <f>BV157+BV160</f>
        <v>0</v>
      </c>
      <c r="BW156" s="138">
        <v>0</v>
      </c>
      <c r="BX156" s="412" t="e">
        <f t="shared" si="98"/>
        <v>#DIV/0!</v>
      </c>
      <c r="BY156" s="247"/>
      <c r="BZ156" s="138">
        <f>BZ157+BZ160</f>
        <v>0</v>
      </c>
      <c r="CA156" s="138">
        <v>0</v>
      </c>
      <c r="CB156" s="412" t="e">
        <f t="shared" si="99"/>
        <v>#DIV/0!</v>
      </c>
      <c r="CC156" s="247">
        <v>26041.7</v>
      </c>
      <c r="CD156" s="138">
        <f>CD157+CD160</f>
        <v>26041.7</v>
      </c>
      <c r="CE156" s="138">
        <v>26041.7</v>
      </c>
      <c r="CF156" s="159">
        <f t="shared" si="100"/>
        <v>100</v>
      </c>
      <c r="CG156" s="247"/>
      <c r="CH156" s="138">
        <f>CH157+CH160</f>
        <v>0</v>
      </c>
      <c r="CI156" s="138">
        <v>0</v>
      </c>
      <c r="CJ156" s="412" t="e">
        <f t="shared" si="101"/>
        <v>#DIV/0!</v>
      </c>
      <c r="CK156" s="247">
        <v>6820.1</v>
      </c>
      <c r="CL156" s="138">
        <f>CL157+CL160</f>
        <v>0</v>
      </c>
      <c r="CM156" s="138">
        <v>0</v>
      </c>
      <c r="CN156" s="412" t="e">
        <f t="shared" si="102"/>
        <v>#DIV/0!</v>
      </c>
      <c r="CO156" s="247"/>
      <c r="CP156" s="138">
        <f>CP157+CP160</f>
        <v>0</v>
      </c>
      <c r="CQ156" s="42">
        <v>0</v>
      </c>
      <c r="CR156" s="412" t="e">
        <f t="shared" si="103"/>
        <v>#DIV/0!</v>
      </c>
      <c r="CS156" s="280"/>
      <c r="CT156" s="42">
        <f>CT157+CT160</f>
        <v>0</v>
      </c>
      <c r="CU156" s="159">
        <v>0</v>
      </c>
      <c r="CV156" s="412" t="e">
        <f t="shared" si="104"/>
        <v>#DIV/0!</v>
      </c>
    </row>
    <row r="157" spans="1:275" s="11" customFormat="1" ht="14.25" customHeight="1" x14ac:dyDescent="0.2">
      <c r="A157" s="378"/>
      <c r="B157" s="192" t="s">
        <v>49</v>
      </c>
      <c r="C157" s="12" t="s">
        <v>92</v>
      </c>
      <c r="D157" s="12" t="s">
        <v>64</v>
      </c>
      <c r="E157" s="12" t="s">
        <v>11</v>
      </c>
      <c r="F157" s="64" t="s">
        <v>260</v>
      </c>
      <c r="G157" s="12" t="s">
        <v>5</v>
      </c>
      <c r="H157" s="124" t="s">
        <v>4</v>
      </c>
      <c r="I157" s="163">
        <f t="shared" si="105"/>
        <v>0</v>
      </c>
      <c r="J157" s="163">
        <f t="shared" si="105"/>
        <v>9000.1</v>
      </c>
      <c r="K157" s="300">
        <f t="shared" si="81"/>
        <v>9000.1</v>
      </c>
      <c r="L157" s="159">
        <f t="shared" si="82"/>
        <v>100</v>
      </c>
      <c r="M157" s="222"/>
      <c r="N157" s="138">
        <f>N158+N159</f>
        <v>0</v>
      </c>
      <c r="O157" s="138">
        <v>0</v>
      </c>
      <c r="P157" s="412" t="e">
        <f t="shared" si="83"/>
        <v>#DIV/0!</v>
      </c>
      <c r="Q157" s="247"/>
      <c r="R157" s="42">
        <f>R158+R159</f>
        <v>0</v>
      </c>
      <c r="S157" s="42">
        <v>0</v>
      </c>
      <c r="T157" s="429" t="e">
        <f t="shared" si="84"/>
        <v>#DIV/0!</v>
      </c>
      <c r="U157" s="247"/>
      <c r="V157" s="138">
        <f>V158+V159</f>
        <v>0</v>
      </c>
      <c r="W157" s="138">
        <v>0</v>
      </c>
      <c r="X157" s="412" t="e">
        <f t="shared" si="85"/>
        <v>#DIV/0!</v>
      </c>
      <c r="Y157" s="247"/>
      <c r="Z157" s="42">
        <f>Z158+Z159</f>
        <v>0</v>
      </c>
      <c r="AA157" s="42">
        <v>0</v>
      </c>
      <c r="AB157" s="441" t="e">
        <f t="shared" si="86"/>
        <v>#DIV/0!</v>
      </c>
      <c r="AC157" s="247"/>
      <c r="AD157" s="42">
        <f>AD158+AD159</f>
        <v>0</v>
      </c>
      <c r="AE157" s="42">
        <v>0</v>
      </c>
      <c r="AF157" s="441" t="e">
        <f t="shared" si="87"/>
        <v>#DIV/0!</v>
      </c>
      <c r="AG157" s="247"/>
      <c r="AH157" s="138">
        <f>AH158+AH159</f>
        <v>0</v>
      </c>
      <c r="AI157" s="138">
        <v>0</v>
      </c>
      <c r="AJ157" s="412" t="e">
        <f t="shared" si="88"/>
        <v>#DIV/0!</v>
      </c>
      <c r="AK157" s="247"/>
      <c r="AL157" s="42">
        <f>AL158+AL159</f>
        <v>0</v>
      </c>
      <c r="AM157" s="42">
        <v>0</v>
      </c>
      <c r="AN157" s="441" t="e">
        <f t="shared" si="89"/>
        <v>#DIV/0!</v>
      </c>
      <c r="AO157" s="247"/>
      <c r="AP157" s="42">
        <f>AP158+AP159</f>
        <v>0</v>
      </c>
      <c r="AQ157" s="42">
        <v>0</v>
      </c>
      <c r="AR157" s="83" t="e">
        <f t="shared" si="90"/>
        <v>#DIV/0!</v>
      </c>
      <c r="AS157" s="247"/>
      <c r="AT157" s="42">
        <f>AT158+AT159</f>
        <v>0</v>
      </c>
      <c r="AU157" s="42">
        <v>0</v>
      </c>
      <c r="AV157" s="441" t="e">
        <f t="shared" si="91"/>
        <v>#DIV/0!</v>
      </c>
      <c r="AW157" s="247"/>
      <c r="AX157" s="42">
        <f>AX158+AX159</f>
        <v>0</v>
      </c>
      <c r="AY157" s="42">
        <v>0</v>
      </c>
      <c r="AZ157" s="441" t="e">
        <f t="shared" si="92"/>
        <v>#DIV/0!</v>
      </c>
      <c r="BA157" s="247"/>
      <c r="BB157" s="42">
        <f>BB158+BB159</f>
        <v>0</v>
      </c>
      <c r="BC157" s="42">
        <v>0</v>
      </c>
      <c r="BD157" s="441" t="e">
        <f t="shared" si="93"/>
        <v>#DIV/0!</v>
      </c>
      <c r="BE157" s="247"/>
      <c r="BF157" s="42">
        <f>BF158+BF159</f>
        <v>0</v>
      </c>
      <c r="BG157" s="42">
        <v>0</v>
      </c>
      <c r="BH157" s="441" t="e">
        <f t="shared" si="94"/>
        <v>#DIV/0!</v>
      </c>
      <c r="BI157" s="247"/>
      <c r="BJ157" s="42">
        <f>BJ158+BJ159</f>
        <v>0</v>
      </c>
      <c r="BK157" s="42">
        <v>0</v>
      </c>
      <c r="BL157" s="441" t="e">
        <f t="shared" si="95"/>
        <v>#DIV/0!</v>
      </c>
      <c r="BM157" s="247"/>
      <c r="BN157" s="42">
        <f>BN158+BN159</f>
        <v>0</v>
      </c>
      <c r="BO157" s="42">
        <v>0</v>
      </c>
      <c r="BP157" s="83" t="e">
        <f t="shared" si="96"/>
        <v>#DIV/0!</v>
      </c>
      <c r="BQ157" s="247"/>
      <c r="BR157" s="42">
        <f>BR158+BR159</f>
        <v>9000.1</v>
      </c>
      <c r="BS157" s="42">
        <v>9000.1</v>
      </c>
      <c r="BT157" s="83">
        <f t="shared" si="97"/>
        <v>100</v>
      </c>
      <c r="BU157" s="247"/>
      <c r="BV157" s="42">
        <f>BV158+BV159</f>
        <v>0</v>
      </c>
      <c r="BW157" s="42">
        <v>0</v>
      </c>
      <c r="BX157" s="441" t="e">
        <f t="shared" si="98"/>
        <v>#DIV/0!</v>
      </c>
      <c r="BY157" s="247"/>
      <c r="BZ157" s="42">
        <f>BZ158+BZ159</f>
        <v>0</v>
      </c>
      <c r="CA157" s="42">
        <v>0</v>
      </c>
      <c r="CB157" s="441" t="e">
        <f t="shared" si="99"/>
        <v>#DIV/0!</v>
      </c>
      <c r="CC157" s="247"/>
      <c r="CD157" s="42">
        <f>CD158+CD159</f>
        <v>0</v>
      </c>
      <c r="CE157" s="42">
        <v>0</v>
      </c>
      <c r="CF157" s="441" t="e">
        <f t="shared" si="100"/>
        <v>#DIV/0!</v>
      </c>
      <c r="CG157" s="247"/>
      <c r="CH157" s="42">
        <f>CH158+CH159</f>
        <v>0</v>
      </c>
      <c r="CI157" s="42">
        <v>0</v>
      </c>
      <c r="CJ157" s="441" t="e">
        <f t="shared" si="101"/>
        <v>#DIV/0!</v>
      </c>
      <c r="CK157" s="247"/>
      <c r="CL157" s="42">
        <f>CL158+CL159</f>
        <v>0</v>
      </c>
      <c r="CM157" s="42">
        <v>0</v>
      </c>
      <c r="CN157" s="441" t="e">
        <f t="shared" si="102"/>
        <v>#DIV/0!</v>
      </c>
      <c r="CO157" s="247"/>
      <c r="CP157" s="42">
        <f>CP158+CP159</f>
        <v>0</v>
      </c>
      <c r="CQ157" s="201">
        <v>0</v>
      </c>
      <c r="CR157" s="441" t="e">
        <f t="shared" si="103"/>
        <v>#DIV/0!</v>
      </c>
      <c r="CS157" s="280"/>
      <c r="CT157" s="83">
        <f>CT158+CT159</f>
        <v>0</v>
      </c>
      <c r="CU157" s="83">
        <v>0</v>
      </c>
      <c r="CV157" s="441" t="e">
        <f t="shared" si="104"/>
        <v>#DIV/0!</v>
      </c>
    </row>
    <row r="158" spans="1:275" s="11" customFormat="1" ht="14.25" customHeight="1" x14ac:dyDescent="0.2">
      <c r="A158" s="378"/>
      <c r="B158" s="192" t="s">
        <v>118</v>
      </c>
      <c r="C158" s="12" t="s">
        <v>92</v>
      </c>
      <c r="D158" s="12" t="s">
        <v>64</v>
      </c>
      <c r="E158" s="12" t="s">
        <v>11</v>
      </c>
      <c r="F158" s="64" t="s">
        <v>260</v>
      </c>
      <c r="G158" s="12" t="s">
        <v>5</v>
      </c>
      <c r="H158" s="124" t="s">
        <v>4</v>
      </c>
      <c r="I158" s="163">
        <f t="shared" si="105"/>
        <v>0</v>
      </c>
      <c r="J158" s="163">
        <f t="shared" si="105"/>
        <v>360.1</v>
      </c>
      <c r="K158" s="303">
        <f t="shared" si="81"/>
        <v>360.1</v>
      </c>
      <c r="L158" s="233">
        <f t="shared" si="82"/>
        <v>100</v>
      </c>
      <c r="M158" s="226"/>
      <c r="N158" s="142"/>
      <c r="O158" s="142"/>
      <c r="P158" s="418" t="e">
        <f t="shared" si="83"/>
        <v>#DIV/0!</v>
      </c>
      <c r="Q158" s="250"/>
      <c r="R158" s="45"/>
      <c r="S158" s="45"/>
      <c r="T158" s="417" t="e">
        <f t="shared" si="84"/>
        <v>#DIV/0!</v>
      </c>
      <c r="U158" s="250"/>
      <c r="V158" s="142"/>
      <c r="W158" s="142"/>
      <c r="X158" s="418" t="e">
        <f t="shared" si="85"/>
        <v>#DIV/0!</v>
      </c>
      <c r="Y158" s="250"/>
      <c r="Z158" s="45"/>
      <c r="AA158" s="45"/>
      <c r="AB158" s="421" t="e">
        <f t="shared" si="86"/>
        <v>#DIV/0!</v>
      </c>
      <c r="AC158" s="250"/>
      <c r="AD158" s="45"/>
      <c r="AE158" s="45"/>
      <c r="AF158" s="421" t="e">
        <f t="shared" si="87"/>
        <v>#DIV/0!</v>
      </c>
      <c r="AG158" s="250"/>
      <c r="AH158" s="142"/>
      <c r="AI158" s="142"/>
      <c r="AJ158" s="418" t="e">
        <f t="shared" si="88"/>
        <v>#DIV/0!</v>
      </c>
      <c r="AK158" s="250"/>
      <c r="AL158" s="45"/>
      <c r="AM158" s="45"/>
      <c r="AN158" s="421" t="e">
        <f t="shared" si="89"/>
        <v>#DIV/0!</v>
      </c>
      <c r="AO158" s="250"/>
      <c r="AP158" s="45"/>
      <c r="AQ158" s="45"/>
      <c r="AR158" s="118" t="e">
        <f t="shared" si="90"/>
        <v>#DIV/0!</v>
      </c>
      <c r="AS158" s="250"/>
      <c r="AT158" s="45"/>
      <c r="AU158" s="45"/>
      <c r="AV158" s="421" t="e">
        <f t="shared" si="91"/>
        <v>#DIV/0!</v>
      </c>
      <c r="AW158" s="250"/>
      <c r="AX158" s="45"/>
      <c r="AY158" s="45"/>
      <c r="AZ158" s="421" t="e">
        <f t="shared" si="92"/>
        <v>#DIV/0!</v>
      </c>
      <c r="BA158" s="250"/>
      <c r="BB158" s="45"/>
      <c r="BC158" s="45"/>
      <c r="BD158" s="421" t="e">
        <f t="shared" si="93"/>
        <v>#DIV/0!</v>
      </c>
      <c r="BE158" s="250"/>
      <c r="BF158" s="45"/>
      <c r="BG158" s="45"/>
      <c r="BH158" s="421" t="e">
        <f t="shared" si="94"/>
        <v>#DIV/0!</v>
      </c>
      <c r="BI158" s="250"/>
      <c r="BJ158" s="45"/>
      <c r="BK158" s="45"/>
      <c r="BL158" s="421" t="e">
        <f t="shared" si="95"/>
        <v>#DIV/0!</v>
      </c>
      <c r="BM158" s="250"/>
      <c r="BN158" s="45"/>
      <c r="BO158" s="45"/>
      <c r="BP158" s="118" t="e">
        <f t="shared" si="96"/>
        <v>#DIV/0!</v>
      </c>
      <c r="BQ158" s="250"/>
      <c r="BR158" s="45">
        <v>360.1</v>
      </c>
      <c r="BS158" s="45">
        <v>360.1</v>
      </c>
      <c r="BT158" s="118">
        <f t="shared" si="97"/>
        <v>100</v>
      </c>
      <c r="BU158" s="250"/>
      <c r="BV158" s="45"/>
      <c r="BW158" s="45"/>
      <c r="BX158" s="421" t="e">
        <f t="shared" si="98"/>
        <v>#DIV/0!</v>
      </c>
      <c r="BY158" s="250"/>
      <c r="BZ158" s="45"/>
      <c r="CA158" s="45"/>
      <c r="CB158" s="421" t="e">
        <f t="shared" si="99"/>
        <v>#DIV/0!</v>
      </c>
      <c r="CC158" s="250"/>
      <c r="CD158" s="45"/>
      <c r="CE158" s="45"/>
      <c r="CF158" s="421" t="e">
        <f t="shared" si="100"/>
        <v>#DIV/0!</v>
      </c>
      <c r="CG158" s="250"/>
      <c r="CH158" s="45"/>
      <c r="CI158" s="45"/>
      <c r="CJ158" s="421" t="e">
        <f t="shared" si="101"/>
        <v>#DIV/0!</v>
      </c>
      <c r="CK158" s="250"/>
      <c r="CL158" s="45">
        <v>0</v>
      </c>
      <c r="CM158" s="45">
        <v>0</v>
      </c>
      <c r="CN158" s="421" t="e">
        <f t="shared" si="102"/>
        <v>#DIV/0!</v>
      </c>
      <c r="CO158" s="250"/>
      <c r="CP158" s="45"/>
      <c r="CQ158" s="204"/>
      <c r="CR158" s="421" t="e">
        <f t="shared" si="103"/>
        <v>#DIV/0!</v>
      </c>
      <c r="CS158" s="283"/>
      <c r="CT158" s="118"/>
      <c r="CU158" s="118"/>
      <c r="CV158" s="421" t="e">
        <f t="shared" si="104"/>
        <v>#DIV/0!</v>
      </c>
    </row>
    <row r="159" spans="1:275" s="11" customFormat="1" ht="14.25" customHeight="1" x14ac:dyDescent="0.2">
      <c r="A159" s="378"/>
      <c r="B159" s="192" t="s">
        <v>126</v>
      </c>
      <c r="C159" s="12" t="s">
        <v>92</v>
      </c>
      <c r="D159" s="12" t="s">
        <v>64</v>
      </c>
      <c r="E159" s="12" t="s">
        <v>11</v>
      </c>
      <c r="F159" s="64" t="s">
        <v>260</v>
      </c>
      <c r="G159" s="12" t="s">
        <v>5</v>
      </c>
      <c r="H159" s="124" t="s">
        <v>4</v>
      </c>
      <c r="I159" s="163">
        <f t="shared" si="105"/>
        <v>0</v>
      </c>
      <c r="J159" s="163">
        <f t="shared" si="105"/>
        <v>8640</v>
      </c>
      <c r="K159" s="303">
        <f t="shared" si="81"/>
        <v>8640</v>
      </c>
      <c r="L159" s="233">
        <f t="shared" si="82"/>
        <v>100</v>
      </c>
      <c r="M159" s="226"/>
      <c r="N159" s="142"/>
      <c r="O159" s="142"/>
      <c r="P159" s="418" t="e">
        <f t="shared" si="83"/>
        <v>#DIV/0!</v>
      </c>
      <c r="Q159" s="250"/>
      <c r="R159" s="45"/>
      <c r="S159" s="45"/>
      <c r="T159" s="417" t="e">
        <f t="shared" si="84"/>
        <v>#DIV/0!</v>
      </c>
      <c r="U159" s="250"/>
      <c r="V159" s="142"/>
      <c r="W159" s="142"/>
      <c r="X159" s="418" t="e">
        <f t="shared" si="85"/>
        <v>#DIV/0!</v>
      </c>
      <c r="Y159" s="250"/>
      <c r="Z159" s="45"/>
      <c r="AA159" s="45"/>
      <c r="AB159" s="421" t="e">
        <f t="shared" si="86"/>
        <v>#DIV/0!</v>
      </c>
      <c r="AC159" s="250"/>
      <c r="AD159" s="45"/>
      <c r="AE159" s="45"/>
      <c r="AF159" s="421" t="e">
        <f t="shared" si="87"/>
        <v>#DIV/0!</v>
      </c>
      <c r="AG159" s="250"/>
      <c r="AH159" s="142"/>
      <c r="AI159" s="142"/>
      <c r="AJ159" s="418" t="e">
        <f t="shared" si="88"/>
        <v>#DIV/0!</v>
      </c>
      <c r="AK159" s="250"/>
      <c r="AL159" s="45"/>
      <c r="AM159" s="45"/>
      <c r="AN159" s="421" t="e">
        <f t="shared" si="89"/>
        <v>#DIV/0!</v>
      </c>
      <c r="AO159" s="250"/>
      <c r="AP159" s="45"/>
      <c r="AQ159" s="45"/>
      <c r="AR159" s="118" t="e">
        <f t="shared" si="90"/>
        <v>#DIV/0!</v>
      </c>
      <c r="AS159" s="250"/>
      <c r="AT159" s="45"/>
      <c r="AU159" s="45"/>
      <c r="AV159" s="421" t="e">
        <f t="shared" si="91"/>
        <v>#DIV/0!</v>
      </c>
      <c r="AW159" s="250"/>
      <c r="AX159" s="45"/>
      <c r="AY159" s="45"/>
      <c r="AZ159" s="421" t="e">
        <f t="shared" si="92"/>
        <v>#DIV/0!</v>
      </c>
      <c r="BA159" s="250"/>
      <c r="BB159" s="45"/>
      <c r="BC159" s="45"/>
      <c r="BD159" s="421" t="e">
        <f t="shared" si="93"/>
        <v>#DIV/0!</v>
      </c>
      <c r="BE159" s="250"/>
      <c r="BF159" s="45"/>
      <c r="BG159" s="45"/>
      <c r="BH159" s="421" t="e">
        <f t="shared" si="94"/>
        <v>#DIV/0!</v>
      </c>
      <c r="BI159" s="250"/>
      <c r="BJ159" s="45"/>
      <c r="BK159" s="45"/>
      <c r="BL159" s="421" t="e">
        <f t="shared" si="95"/>
        <v>#DIV/0!</v>
      </c>
      <c r="BM159" s="250"/>
      <c r="BN159" s="45"/>
      <c r="BO159" s="45"/>
      <c r="BP159" s="118" t="e">
        <f t="shared" si="96"/>
        <v>#DIV/0!</v>
      </c>
      <c r="BQ159" s="250"/>
      <c r="BR159" s="45">
        <v>8640</v>
      </c>
      <c r="BS159" s="45">
        <v>8640</v>
      </c>
      <c r="BT159" s="118">
        <f t="shared" si="97"/>
        <v>100</v>
      </c>
      <c r="BU159" s="250"/>
      <c r="BV159" s="45"/>
      <c r="BW159" s="45"/>
      <c r="BX159" s="421" t="e">
        <f t="shared" si="98"/>
        <v>#DIV/0!</v>
      </c>
      <c r="BY159" s="250"/>
      <c r="BZ159" s="45"/>
      <c r="CA159" s="45"/>
      <c r="CB159" s="421" t="e">
        <f t="shared" si="99"/>
        <v>#DIV/0!</v>
      </c>
      <c r="CC159" s="250"/>
      <c r="CD159" s="45"/>
      <c r="CE159" s="45"/>
      <c r="CF159" s="421" t="e">
        <f t="shared" si="100"/>
        <v>#DIV/0!</v>
      </c>
      <c r="CG159" s="250"/>
      <c r="CH159" s="45"/>
      <c r="CI159" s="45"/>
      <c r="CJ159" s="421" t="e">
        <f t="shared" si="101"/>
        <v>#DIV/0!</v>
      </c>
      <c r="CK159" s="250"/>
      <c r="CL159" s="45"/>
      <c r="CM159" s="45"/>
      <c r="CN159" s="421" t="e">
        <f t="shared" si="102"/>
        <v>#DIV/0!</v>
      </c>
      <c r="CO159" s="250"/>
      <c r="CP159" s="45"/>
      <c r="CQ159" s="204"/>
      <c r="CR159" s="421" t="e">
        <f t="shared" si="103"/>
        <v>#DIV/0!</v>
      </c>
      <c r="CS159" s="283"/>
      <c r="CT159" s="118"/>
      <c r="CU159" s="118"/>
      <c r="CV159" s="421" t="e">
        <f t="shared" si="104"/>
        <v>#DIV/0!</v>
      </c>
    </row>
    <row r="160" spans="1:275" s="11" customFormat="1" ht="14.25" customHeight="1" x14ac:dyDescent="0.2">
      <c r="A160" s="378"/>
      <c r="B160" s="192" t="s">
        <v>49</v>
      </c>
      <c r="C160" s="12" t="s">
        <v>92</v>
      </c>
      <c r="D160" s="12" t="s">
        <v>64</v>
      </c>
      <c r="E160" s="12" t="s">
        <v>10</v>
      </c>
      <c r="F160" s="64" t="s">
        <v>260</v>
      </c>
      <c r="G160" s="12" t="s">
        <v>5</v>
      </c>
      <c r="H160" s="124" t="s">
        <v>4</v>
      </c>
      <c r="I160" s="163">
        <f t="shared" si="105"/>
        <v>0</v>
      </c>
      <c r="J160" s="163">
        <f t="shared" si="105"/>
        <v>26041.7</v>
      </c>
      <c r="K160" s="300">
        <f t="shared" si="81"/>
        <v>26041.7</v>
      </c>
      <c r="L160" s="159">
        <f t="shared" si="82"/>
        <v>100</v>
      </c>
      <c r="M160" s="222"/>
      <c r="N160" s="138">
        <f>N161+N162</f>
        <v>0</v>
      </c>
      <c r="O160" s="138">
        <v>0</v>
      </c>
      <c r="P160" s="412" t="e">
        <f t="shared" si="83"/>
        <v>#DIV/0!</v>
      </c>
      <c r="Q160" s="247"/>
      <c r="R160" s="42">
        <f>R161+R162</f>
        <v>0</v>
      </c>
      <c r="S160" s="42">
        <v>0</v>
      </c>
      <c r="T160" s="429" t="e">
        <f t="shared" si="84"/>
        <v>#DIV/0!</v>
      </c>
      <c r="U160" s="247"/>
      <c r="V160" s="138">
        <f>V161+V162</f>
        <v>0</v>
      </c>
      <c r="W160" s="138">
        <v>0</v>
      </c>
      <c r="X160" s="412" t="e">
        <f t="shared" si="85"/>
        <v>#DIV/0!</v>
      </c>
      <c r="Y160" s="247"/>
      <c r="Z160" s="42">
        <f>Z161+Z162</f>
        <v>0</v>
      </c>
      <c r="AA160" s="42">
        <v>0</v>
      </c>
      <c r="AB160" s="441" t="e">
        <f t="shared" si="86"/>
        <v>#DIV/0!</v>
      </c>
      <c r="AC160" s="247"/>
      <c r="AD160" s="42">
        <f>AD161+AD162</f>
        <v>0</v>
      </c>
      <c r="AE160" s="42">
        <v>0</v>
      </c>
      <c r="AF160" s="441" t="e">
        <f t="shared" si="87"/>
        <v>#DIV/0!</v>
      </c>
      <c r="AG160" s="247"/>
      <c r="AH160" s="138">
        <f>AH161+AH162</f>
        <v>0</v>
      </c>
      <c r="AI160" s="138">
        <v>0</v>
      </c>
      <c r="AJ160" s="412" t="e">
        <f t="shared" si="88"/>
        <v>#DIV/0!</v>
      </c>
      <c r="AK160" s="247"/>
      <c r="AL160" s="42">
        <f>AL161+AL162</f>
        <v>0</v>
      </c>
      <c r="AM160" s="42">
        <v>0</v>
      </c>
      <c r="AN160" s="441" t="e">
        <f t="shared" si="89"/>
        <v>#DIV/0!</v>
      </c>
      <c r="AO160" s="247"/>
      <c r="AP160" s="42">
        <f>AP161+AP162</f>
        <v>0</v>
      </c>
      <c r="AQ160" s="42">
        <v>0</v>
      </c>
      <c r="AR160" s="83" t="e">
        <f t="shared" si="90"/>
        <v>#DIV/0!</v>
      </c>
      <c r="AS160" s="247"/>
      <c r="AT160" s="42">
        <f>AT161+AT162</f>
        <v>0</v>
      </c>
      <c r="AU160" s="42">
        <v>0</v>
      </c>
      <c r="AV160" s="441" t="e">
        <f t="shared" si="91"/>
        <v>#DIV/0!</v>
      </c>
      <c r="AW160" s="247"/>
      <c r="AX160" s="42">
        <f>AX161+AX162</f>
        <v>0</v>
      </c>
      <c r="AY160" s="42">
        <v>0</v>
      </c>
      <c r="AZ160" s="441" t="e">
        <f t="shared" si="92"/>
        <v>#DIV/0!</v>
      </c>
      <c r="BA160" s="247"/>
      <c r="BB160" s="42">
        <f>BB161+BB162</f>
        <v>0</v>
      </c>
      <c r="BC160" s="42">
        <v>0</v>
      </c>
      <c r="BD160" s="441" t="e">
        <f t="shared" si="93"/>
        <v>#DIV/0!</v>
      </c>
      <c r="BE160" s="247"/>
      <c r="BF160" s="42">
        <f>BF161+BF162</f>
        <v>0</v>
      </c>
      <c r="BG160" s="42">
        <v>0</v>
      </c>
      <c r="BH160" s="441" t="e">
        <f t="shared" si="94"/>
        <v>#DIV/0!</v>
      </c>
      <c r="BI160" s="247"/>
      <c r="BJ160" s="42">
        <f>BJ161+BJ162</f>
        <v>0</v>
      </c>
      <c r="BK160" s="42">
        <v>0</v>
      </c>
      <c r="BL160" s="441" t="e">
        <f t="shared" si="95"/>
        <v>#DIV/0!</v>
      </c>
      <c r="BM160" s="247"/>
      <c r="BN160" s="42">
        <f>BN161+BN162</f>
        <v>0</v>
      </c>
      <c r="BO160" s="42">
        <v>0</v>
      </c>
      <c r="BP160" s="83" t="e">
        <f t="shared" si="96"/>
        <v>#DIV/0!</v>
      </c>
      <c r="BQ160" s="247"/>
      <c r="BR160" s="42">
        <f>BR161+BR162</f>
        <v>0</v>
      </c>
      <c r="BS160" s="42">
        <v>0</v>
      </c>
      <c r="BT160" s="441" t="e">
        <f t="shared" si="97"/>
        <v>#DIV/0!</v>
      </c>
      <c r="BU160" s="247"/>
      <c r="BV160" s="42">
        <f>BV161+BV162</f>
        <v>0</v>
      </c>
      <c r="BW160" s="42">
        <v>0</v>
      </c>
      <c r="BX160" s="441" t="e">
        <f t="shared" si="98"/>
        <v>#DIV/0!</v>
      </c>
      <c r="BY160" s="247"/>
      <c r="BZ160" s="42">
        <f>BZ161+BZ162</f>
        <v>0</v>
      </c>
      <c r="CA160" s="42">
        <v>0</v>
      </c>
      <c r="CB160" s="441" t="e">
        <f t="shared" si="99"/>
        <v>#DIV/0!</v>
      </c>
      <c r="CC160" s="247"/>
      <c r="CD160" s="42">
        <f>CD161+CD162</f>
        <v>26041.7</v>
      </c>
      <c r="CE160" s="42">
        <v>26041.7</v>
      </c>
      <c r="CF160" s="83">
        <f t="shared" si="100"/>
        <v>100</v>
      </c>
      <c r="CG160" s="247"/>
      <c r="CH160" s="42">
        <f>CH161+CH162</f>
        <v>0</v>
      </c>
      <c r="CI160" s="42">
        <v>0</v>
      </c>
      <c r="CJ160" s="441" t="e">
        <f t="shared" si="101"/>
        <v>#DIV/0!</v>
      </c>
      <c r="CK160" s="247"/>
      <c r="CL160" s="42">
        <f>CL161+CL162</f>
        <v>0</v>
      </c>
      <c r="CM160" s="42">
        <v>0</v>
      </c>
      <c r="CN160" s="441" t="e">
        <f t="shared" si="102"/>
        <v>#DIV/0!</v>
      </c>
      <c r="CO160" s="247"/>
      <c r="CP160" s="42">
        <f>CP161+CP162</f>
        <v>0</v>
      </c>
      <c r="CQ160" s="201">
        <v>0</v>
      </c>
      <c r="CR160" s="441" t="e">
        <f t="shared" si="103"/>
        <v>#DIV/0!</v>
      </c>
      <c r="CS160" s="280"/>
      <c r="CT160" s="83">
        <f>CT161+CT162</f>
        <v>0</v>
      </c>
      <c r="CU160" s="83">
        <v>0</v>
      </c>
      <c r="CV160" s="441" t="e">
        <f t="shared" si="104"/>
        <v>#DIV/0!</v>
      </c>
    </row>
    <row r="161" spans="1:275" s="11" customFormat="1" ht="14.25" customHeight="1" x14ac:dyDescent="0.2">
      <c r="A161" s="378"/>
      <c r="B161" s="192" t="s">
        <v>118</v>
      </c>
      <c r="C161" s="12" t="s">
        <v>92</v>
      </c>
      <c r="D161" s="12" t="s">
        <v>64</v>
      </c>
      <c r="E161" s="12" t="s">
        <v>10</v>
      </c>
      <c r="F161" s="64" t="s">
        <v>260</v>
      </c>
      <c r="G161" s="12" t="s">
        <v>5</v>
      </c>
      <c r="H161" s="124" t="s">
        <v>4</v>
      </c>
      <c r="I161" s="163">
        <f t="shared" si="105"/>
        <v>0</v>
      </c>
      <c r="J161" s="163">
        <f t="shared" si="105"/>
        <v>1041.7</v>
      </c>
      <c r="K161" s="303">
        <f t="shared" si="81"/>
        <v>1041.7</v>
      </c>
      <c r="L161" s="233">
        <f t="shared" si="82"/>
        <v>100</v>
      </c>
      <c r="M161" s="226"/>
      <c r="N161" s="142"/>
      <c r="O161" s="142"/>
      <c r="P161" s="418" t="e">
        <f t="shared" si="83"/>
        <v>#DIV/0!</v>
      </c>
      <c r="Q161" s="250"/>
      <c r="R161" s="45"/>
      <c r="S161" s="45"/>
      <c r="T161" s="417" t="e">
        <f t="shared" si="84"/>
        <v>#DIV/0!</v>
      </c>
      <c r="U161" s="250"/>
      <c r="V161" s="142"/>
      <c r="W161" s="142"/>
      <c r="X161" s="418" t="e">
        <f t="shared" si="85"/>
        <v>#DIV/0!</v>
      </c>
      <c r="Y161" s="250"/>
      <c r="Z161" s="45"/>
      <c r="AA161" s="45"/>
      <c r="AB161" s="421" t="e">
        <f t="shared" si="86"/>
        <v>#DIV/0!</v>
      </c>
      <c r="AC161" s="250"/>
      <c r="AD161" s="45"/>
      <c r="AE161" s="45"/>
      <c r="AF161" s="421" t="e">
        <f t="shared" si="87"/>
        <v>#DIV/0!</v>
      </c>
      <c r="AG161" s="250"/>
      <c r="AH161" s="142"/>
      <c r="AI161" s="142"/>
      <c r="AJ161" s="418" t="e">
        <f t="shared" si="88"/>
        <v>#DIV/0!</v>
      </c>
      <c r="AK161" s="250"/>
      <c r="AL161" s="45"/>
      <c r="AM161" s="45"/>
      <c r="AN161" s="421" t="e">
        <f t="shared" si="89"/>
        <v>#DIV/0!</v>
      </c>
      <c r="AO161" s="250"/>
      <c r="AP161" s="45"/>
      <c r="AQ161" s="45"/>
      <c r="AR161" s="118" t="e">
        <f t="shared" si="90"/>
        <v>#DIV/0!</v>
      </c>
      <c r="AS161" s="250"/>
      <c r="AT161" s="45"/>
      <c r="AU161" s="45"/>
      <c r="AV161" s="421" t="e">
        <f t="shared" si="91"/>
        <v>#DIV/0!</v>
      </c>
      <c r="AW161" s="250"/>
      <c r="AX161" s="45"/>
      <c r="AY161" s="45"/>
      <c r="AZ161" s="421" t="e">
        <f t="shared" si="92"/>
        <v>#DIV/0!</v>
      </c>
      <c r="BA161" s="250"/>
      <c r="BB161" s="45"/>
      <c r="BC161" s="45"/>
      <c r="BD161" s="421" t="e">
        <f t="shared" si="93"/>
        <v>#DIV/0!</v>
      </c>
      <c r="BE161" s="250"/>
      <c r="BF161" s="45"/>
      <c r="BG161" s="45"/>
      <c r="BH161" s="421" t="e">
        <f t="shared" si="94"/>
        <v>#DIV/0!</v>
      </c>
      <c r="BI161" s="250"/>
      <c r="BJ161" s="45"/>
      <c r="BK161" s="45"/>
      <c r="BL161" s="421" t="e">
        <f t="shared" si="95"/>
        <v>#DIV/0!</v>
      </c>
      <c r="BM161" s="250"/>
      <c r="BN161" s="45"/>
      <c r="BO161" s="45"/>
      <c r="BP161" s="118" t="e">
        <f t="shared" si="96"/>
        <v>#DIV/0!</v>
      </c>
      <c r="BQ161" s="250"/>
      <c r="BR161" s="45"/>
      <c r="BS161" s="45"/>
      <c r="BT161" s="421" t="e">
        <f t="shared" si="97"/>
        <v>#DIV/0!</v>
      </c>
      <c r="BU161" s="250"/>
      <c r="BV161" s="45"/>
      <c r="BW161" s="45"/>
      <c r="BX161" s="421" t="e">
        <f t="shared" si="98"/>
        <v>#DIV/0!</v>
      </c>
      <c r="BY161" s="250"/>
      <c r="BZ161" s="45"/>
      <c r="CA161" s="45"/>
      <c r="CB161" s="421" t="e">
        <f t="shared" si="99"/>
        <v>#DIV/0!</v>
      </c>
      <c r="CC161" s="250"/>
      <c r="CD161" s="45">
        <v>1041.7</v>
      </c>
      <c r="CE161" s="45">
        <v>1041.7</v>
      </c>
      <c r="CF161" s="118">
        <f t="shared" si="100"/>
        <v>100</v>
      </c>
      <c r="CG161" s="250"/>
      <c r="CH161" s="45"/>
      <c r="CI161" s="45"/>
      <c r="CJ161" s="421" t="e">
        <f t="shared" si="101"/>
        <v>#DIV/0!</v>
      </c>
      <c r="CK161" s="250"/>
      <c r="CL161" s="45">
        <v>0</v>
      </c>
      <c r="CM161" s="45">
        <v>0</v>
      </c>
      <c r="CN161" s="421" t="e">
        <f t="shared" si="102"/>
        <v>#DIV/0!</v>
      </c>
      <c r="CO161" s="250"/>
      <c r="CP161" s="45"/>
      <c r="CQ161" s="204"/>
      <c r="CR161" s="421" t="e">
        <f t="shared" si="103"/>
        <v>#DIV/0!</v>
      </c>
      <c r="CS161" s="283"/>
      <c r="CT161" s="118"/>
      <c r="CU161" s="118"/>
      <c r="CV161" s="421" t="e">
        <f t="shared" si="104"/>
        <v>#DIV/0!</v>
      </c>
    </row>
    <row r="162" spans="1:275" s="11" customFormat="1" ht="14.25" customHeight="1" x14ac:dyDescent="0.2">
      <c r="A162" s="379"/>
      <c r="B162" s="192" t="s">
        <v>126</v>
      </c>
      <c r="C162" s="12" t="s">
        <v>92</v>
      </c>
      <c r="D162" s="12" t="s">
        <v>64</v>
      </c>
      <c r="E162" s="12" t="s">
        <v>10</v>
      </c>
      <c r="F162" s="64" t="s">
        <v>260</v>
      </c>
      <c r="G162" s="12" t="s">
        <v>5</v>
      </c>
      <c r="H162" s="124" t="s">
        <v>4</v>
      </c>
      <c r="I162" s="163">
        <f t="shared" si="105"/>
        <v>0</v>
      </c>
      <c r="J162" s="163">
        <f t="shared" si="105"/>
        <v>25000</v>
      </c>
      <c r="K162" s="303">
        <f t="shared" si="81"/>
        <v>25000</v>
      </c>
      <c r="L162" s="233">
        <f t="shared" si="82"/>
        <v>100</v>
      </c>
      <c r="M162" s="226"/>
      <c r="N162" s="142"/>
      <c r="O162" s="142"/>
      <c r="P162" s="418" t="e">
        <f t="shared" si="83"/>
        <v>#DIV/0!</v>
      </c>
      <c r="Q162" s="250"/>
      <c r="R162" s="45"/>
      <c r="S162" s="45"/>
      <c r="T162" s="417" t="e">
        <f t="shared" si="84"/>
        <v>#DIV/0!</v>
      </c>
      <c r="U162" s="250"/>
      <c r="V162" s="142"/>
      <c r="W162" s="142"/>
      <c r="X162" s="418" t="e">
        <f t="shared" si="85"/>
        <v>#DIV/0!</v>
      </c>
      <c r="Y162" s="250"/>
      <c r="Z162" s="45"/>
      <c r="AA162" s="45"/>
      <c r="AB162" s="421" t="e">
        <f t="shared" si="86"/>
        <v>#DIV/0!</v>
      </c>
      <c r="AC162" s="250"/>
      <c r="AD162" s="45"/>
      <c r="AE162" s="45"/>
      <c r="AF162" s="421" t="e">
        <f t="shared" si="87"/>
        <v>#DIV/0!</v>
      </c>
      <c r="AG162" s="250"/>
      <c r="AH162" s="142"/>
      <c r="AI162" s="142"/>
      <c r="AJ162" s="418" t="e">
        <f t="shared" si="88"/>
        <v>#DIV/0!</v>
      </c>
      <c r="AK162" s="250"/>
      <c r="AL162" s="45"/>
      <c r="AM162" s="45"/>
      <c r="AN162" s="421" t="e">
        <f t="shared" si="89"/>
        <v>#DIV/0!</v>
      </c>
      <c r="AO162" s="250"/>
      <c r="AP162" s="45"/>
      <c r="AQ162" s="45"/>
      <c r="AR162" s="118" t="e">
        <f t="shared" si="90"/>
        <v>#DIV/0!</v>
      </c>
      <c r="AS162" s="250"/>
      <c r="AT162" s="45"/>
      <c r="AU162" s="45"/>
      <c r="AV162" s="421" t="e">
        <f t="shared" si="91"/>
        <v>#DIV/0!</v>
      </c>
      <c r="AW162" s="250"/>
      <c r="AX162" s="45"/>
      <c r="AY162" s="45"/>
      <c r="AZ162" s="421" t="e">
        <f t="shared" si="92"/>
        <v>#DIV/0!</v>
      </c>
      <c r="BA162" s="250"/>
      <c r="BB162" s="45"/>
      <c r="BC162" s="45"/>
      <c r="BD162" s="421" t="e">
        <f t="shared" si="93"/>
        <v>#DIV/0!</v>
      </c>
      <c r="BE162" s="250"/>
      <c r="BF162" s="45"/>
      <c r="BG162" s="45"/>
      <c r="BH162" s="421" t="e">
        <f t="shared" si="94"/>
        <v>#DIV/0!</v>
      </c>
      <c r="BI162" s="250"/>
      <c r="BJ162" s="45"/>
      <c r="BK162" s="45"/>
      <c r="BL162" s="421" t="e">
        <f t="shared" si="95"/>
        <v>#DIV/0!</v>
      </c>
      <c r="BM162" s="250"/>
      <c r="BN162" s="45"/>
      <c r="BO162" s="45"/>
      <c r="BP162" s="118" t="e">
        <f t="shared" si="96"/>
        <v>#DIV/0!</v>
      </c>
      <c r="BQ162" s="250"/>
      <c r="BR162" s="45"/>
      <c r="BS162" s="45"/>
      <c r="BT162" s="421" t="e">
        <f t="shared" si="97"/>
        <v>#DIV/0!</v>
      </c>
      <c r="BU162" s="250"/>
      <c r="BV162" s="45"/>
      <c r="BW162" s="45"/>
      <c r="BX162" s="421" t="e">
        <f t="shared" si="98"/>
        <v>#DIV/0!</v>
      </c>
      <c r="BY162" s="250"/>
      <c r="BZ162" s="45"/>
      <c r="CA162" s="45"/>
      <c r="CB162" s="421" t="e">
        <f t="shared" si="99"/>
        <v>#DIV/0!</v>
      </c>
      <c r="CC162" s="250"/>
      <c r="CD162" s="45">
        <v>25000</v>
      </c>
      <c r="CE162" s="45">
        <v>25000</v>
      </c>
      <c r="CF162" s="118">
        <f t="shared" si="100"/>
        <v>100</v>
      </c>
      <c r="CG162" s="250"/>
      <c r="CH162" s="45"/>
      <c r="CI162" s="45"/>
      <c r="CJ162" s="421" t="e">
        <f t="shared" si="101"/>
        <v>#DIV/0!</v>
      </c>
      <c r="CK162" s="250"/>
      <c r="CL162" s="45"/>
      <c r="CM162" s="45"/>
      <c r="CN162" s="421" t="e">
        <f t="shared" si="102"/>
        <v>#DIV/0!</v>
      </c>
      <c r="CO162" s="250"/>
      <c r="CP162" s="45"/>
      <c r="CQ162" s="204"/>
      <c r="CR162" s="421" t="e">
        <f t="shared" si="103"/>
        <v>#DIV/0!</v>
      </c>
      <c r="CS162" s="283"/>
      <c r="CT162" s="118"/>
      <c r="CU162" s="118"/>
      <c r="CV162" s="421" t="e">
        <f t="shared" si="104"/>
        <v>#DIV/0!</v>
      </c>
    </row>
    <row r="163" spans="1:275" s="4" customFormat="1" ht="36.75" customHeight="1" x14ac:dyDescent="0.2">
      <c r="A163" s="354" t="s">
        <v>302</v>
      </c>
      <c r="B163" s="51" t="s">
        <v>118</v>
      </c>
      <c r="C163" s="35" t="s">
        <v>81</v>
      </c>
      <c r="D163" s="35" t="s">
        <v>14</v>
      </c>
      <c r="E163" s="35" t="s">
        <v>11</v>
      </c>
      <c r="F163" s="35" t="s">
        <v>301</v>
      </c>
      <c r="G163" s="35" t="s">
        <v>5</v>
      </c>
      <c r="H163" s="131" t="s">
        <v>4</v>
      </c>
      <c r="I163" s="295">
        <f t="shared" si="105"/>
        <v>0</v>
      </c>
      <c r="J163" s="295">
        <f t="shared" ref="J163:J205" si="106">N163+R163+V163+Z163+AD163+AH163+AL163+AP163+AT163+AX163+BB163+BF163+BJ163+BN163+BR163+BV163+BZ163+CD163+CH163+CL163+CP163+CT163</f>
        <v>28210</v>
      </c>
      <c r="K163" s="303">
        <f t="shared" si="81"/>
        <v>25376</v>
      </c>
      <c r="L163" s="239">
        <f t="shared" si="82"/>
        <v>89.95</v>
      </c>
      <c r="M163" s="226"/>
      <c r="N163" s="149">
        <v>2520</v>
      </c>
      <c r="O163" s="149">
        <v>110</v>
      </c>
      <c r="P163" s="239">
        <f t="shared" si="83"/>
        <v>4.37</v>
      </c>
      <c r="Q163" s="257"/>
      <c r="R163" s="45">
        <v>2310</v>
      </c>
      <c r="S163" s="45">
        <v>2310</v>
      </c>
      <c r="T163" s="204">
        <f t="shared" si="84"/>
        <v>100</v>
      </c>
      <c r="U163" s="250"/>
      <c r="V163" s="142">
        <v>490</v>
      </c>
      <c r="W163" s="142">
        <v>490</v>
      </c>
      <c r="X163" s="233">
        <f t="shared" si="85"/>
        <v>100</v>
      </c>
      <c r="Y163" s="250"/>
      <c r="Z163" s="53">
        <v>245</v>
      </c>
      <c r="AA163" s="53">
        <v>245</v>
      </c>
      <c r="AB163" s="272">
        <f t="shared" si="86"/>
        <v>100</v>
      </c>
      <c r="AC163" s="257"/>
      <c r="AD163" s="53">
        <v>665</v>
      </c>
      <c r="AE163" s="53">
        <v>665</v>
      </c>
      <c r="AF163" s="272">
        <f t="shared" si="87"/>
        <v>100</v>
      </c>
      <c r="AG163" s="257"/>
      <c r="AH163" s="149">
        <v>945</v>
      </c>
      <c r="AI163" s="149">
        <v>945</v>
      </c>
      <c r="AJ163" s="239">
        <f t="shared" si="88"/>
        <v>100</v>
      </c>
      <c r="AK163" s="257"/>
      <c r="AL163" s="53">
        <v>315</v>
      </c>
      <c r="AM163" s="53">
        <v>315</v>
      </c>
      <c r="AN163" s="272">
        <f t="shared" si="89"/>
        <v>100</v>
      </c>
      <c r="AO163" s="257"/>
      <c r="AP163" s="53"/>
      <c r="AQ163" s="53"/>
      <c r="AR163" s="272" t="e">
        <f t="shared" si="90"/>
        <v>#DIV/0!</v>
      </c>
      <c r="AS163" s="257"/>
      <c r="AT163" s="53">
        <v>420</v>
      </c>
      <c r="AU163" s="53">
        <v>420</v>
      </c>
      <c r="AV163" s="272">
        <f t="shared" si="91"/>
        <v>100</v>
      </c>
      <c r="AW163" s="257"/>
      <c r="AX163" s="53">
        <v>735</v>
      </c>
      <c r="AY163" s="53">
        <v>735</v>
      </c>
      <c r="AZ163" s="272">
        <f t="shared" si="92"/>
        <v>100</v>
      </c>
      <c r="BA163" s="257"/>
      <c r="BB163" s="53">
        <v>1820</v>
      </c>
      <c r="BC163" s="53">
        <v>1820</v>
      </c>
      <c r="BD163" s="272">
        <f t="shared" si="93"/>
        <v>100</v>
      </c>
      <c r="BE163" s="257"/>
      <c r="BF163" s="53">
        <v>70</v>
      </c>
      <c r="BG163" s="53">
        <v>70</v>
      </c>
      <c r="BH163" s="272">
        <f t="shared" si="94"/>
        <v>100</v>
      </c>
      <c r="BI163" s="257"/>
      <c r="BJ163" s="45"/>
      <c r="BK163" s="45"/>
      <c r="BL163" s="421" t="e">
        <f t="shared" si="95"/>
        <v>#DIV/0!</v>
      </c>
      <c r="BM163" s="250"/>
      <c r="BN163" s="45"/>
      <c r="BO163" s="45"/>
      <c r="BP163" s="118" t="e">
        <f t="shared" si="96"/>
        <v>#DIV/0!</v>
      </c>
      <c r="BQ163" s="250"/>
      <c r="BR163" s="53">
        <v>1225</v>
      </c>
      <c r="BS163" s="53">
        <v>1222</v>
      </c>
      <c r="BT163" s="272">
        <f t="shared" si="97"/>
        <v>99.76</v>
      </c>
      <c r="BU163" s="257"/>
      <c r="BV163" s="53">
        <v>1750</v>
      </c>
      <c r="BW163" s="53">
        <v>1750</v>
      </c>
      <c r="BX163" s="272">
        <f t="shared" si="98"/>
        <v>100</v>
      </c>
      <c r="BY163" s="257"/>
      <c r="BZ163" s="45">
        <v>2555</v>
      </c>
      <c r="CA163" s="45">
        <v>2555</v>
      </c>
      <c r="CB163" s="118">
        <f t="shared" si="99"/>
        <v>100</v>
      </c>
      <c r="CC163" s="250"/>
      <c r="CD163" s="53">
        <v>4130</v>
      </c>
      <c r="CE163" s="53">
        <v>4130</v>
      </c>
      <c r="CF163" s="272">
        <f t="shared" si="100"/>
        <v>100</v>
      </c>
      <c r="CG163" s="257"/>
      <c r="CH163" s="53">
        <v>1645</v>
      </c>
      <c r="CI163" s="53">
        <v>1619</v>
      </c>
      <c r="CJ163" s="272">
        <f t="shared" si="101"/>
        <v>98.42</v>
      </c>
      <c r="CK163" s="257"/>
      <c r="CL163" s="53">
        <v>2975</v>
      </c>
      <c r="CM163" s="53">
        <v>2580</v>
      </c>
      <c r="CN163" s="272">
        <f t="shared" si="102"/>
        <v>86.72</v>
      </c>
      <c r="CO163" s="257"/>
      <c r="CP163" s="53">
        <v>1750</v>
      </c>
      <c r="CQ163" s="212">
        <v>1750</v>
      </c>
      <c r="CR163" s="272">
        <f t="shared" si="103"/>
        <v>100</v>
      </c>
      <c r="CS163" s="290"/>
      <c r="CT163" s="118">
        <v>1645</v>
      </c>
      <c r="CU163" s="118">
        <v>1645</v>
      </c>
      <c r="CV163" s="118">
        <f t="shared" si="104"/>
        <v>100</v>
      </c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  <c r="IW163" s="11"/>
      <c r="IX163" s="11"/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</row>
    <row r="164" spans="1:275" s="4" customFormat="1" ht="36.75" customHeight="1" thickBot="1" x14ac:dyDescent="0.25">
      <c r="A164" s="92" t="s">
        <v>332</v>
      </c>
      <c r="B164" s="96" t="s">
        <v>118</v>
      </c>
      <c r="C164" s="97" t="s">
        <v>70</v>
      </c>
      <c r="D164" s="97" t="s">
        <v>1</v>
      </c>
      <c r="E164" s="97" t="s">
        <v>17</v>
      </c>
      <c r="F164" s="97" t="s">
        <v>322</v>
      </c>
      <c r="G164" s="97" t="s">
        <v>5</v>
      </c>
      <c r="H164" s="132" t="s">
        <v>4</v>
      </c>
      <c r="I164" s="179">
        <f t="shared" si="105"/>
        <v>0</v>
      </c>
      <c r="J164" s="179">
        <f t="shared" si="106"/>
        <v>0</v>
      </c>
      <c r="K164" s="307">
        <f t="shared" si="81"/>
        <v>0</v>
      </c>
      <c r="L164" s="413" t="e">
        <f t="shared" si="82"/>
        <v>#DIV/0!</v>
      </c>
      <c r="M164" s="230"/>
      <c r="N164" s="150"/>
      <c r="O164" s="150"/>
      <c r="P164" s="413" t="e">
        <f t="shared" si="83"/>
        <v>#DIV/0!</v>
      </c>
      <c r="Q164" s="258"/>
      <c r="R164" s="95">
        <v>0</v>
      </c>
      <c r="S164" s="95">
        <v>0</v>
      </c>
      <c r="T164" s="424" t="e">
        <f t="shared" si="84"/>
        <v>#DIV/0!</v>
      </c>
      <c r="U164" s="268"/>
      <c r="V164" s="244"/>
      <c r="W164" s="244"/>
      <c r="X164" s="423" t="e">
        <f t="shared" si="85"/>
        <v>#DIV/0!</v>
      </c>
      <c r="Y164" s="268"/>
      <c r="Z164" s="65"/>
      <c r="AA164" s="65"/>
      <c r="AB164" s="422" t="e">
        <f t="shared" si="86"/>
        <v>#DIV/0!</v>
      </c>
      <c r="AC164" s="258"/>
      <c r="AD164" s="65"/>
      <c r="AE164" s="65"/>
      <c r="AF164" s="422" t="e">
        <f t="shared" si="87"/>
        <v>#DIV/0!</v>
      </c>
      <c r="AG164" s="258"/>
      <c r="AH164" s="150"/>
      <c r="AI164" s="150"/>
      <c r="AJ164" s="413" t="e">
        <f t="shared" si="88"/>
        <v>#DIV/0!</v>
      </c>
      <c r="AK164" s="258"/>
      <c r="AL164" s="65"/>
      <c r="AM164" s="65"/>
      <c r="AN164" s="422" t="e">
        <f t="shared" si="89"/>
        <v>#DIV/0!</v>
      </c>
      <c r="AO164" s="258"/>
      <c r="AP164" s="65"/>
      <c r="AQ164" s="65"/>
      <c r="AR164" s="273" t="e">
        <f t="shared" si="90"/>
        <v>#DIV/0!</v>
      </c>
      <c r="AS164" s="258"/>
      <c r="AT164" s="65"/>
      <c r="AU164" s="65"/>
      <c r="AV164" s="422" t="e">
        <f t="shared" si="91"/>
        <v>#DIV/0!</v>
      </c>
      <c r="AW164" s="258"/>
      <c r="AX164" s="65"/>
      <c r="AY164" s="65"/>
      <c r="AZ164" s="422" t="e">
        <f t="shared" si="92"/>
        <v>#DIV/0!</v>
      </c>
      <c r="BA164" s="258"/>
      <c r="BB164" s="65"/>
      <c r="BC164" s="65"/>
      <c r="BD164" s="422" t="e">
        <f t="shared" si="93"/>
        <v>#DIV/0!</v>
      </c>
      <c r="BE164" s="258"/>
      <c r="BF164" s="65"/>
      <c r="BG164" s="65"/>
      <c r="BH164" s="422" t="e">
        <f t="shared" si="94"/>
        <v>#DIV/0!</v>
      </c>
      <c r="BI164" s="258"/>
      <c r="BJ164" s="95"/>
      <c r="BK164" s="95"/>
      <c r="BL164" s="456" t="e">
        <f t="shared" si="95"/>
        <v>#DIV/0!</v>
      </c>
      <c r="BM164" s="268"/>
      <c r="BN164" s="95"/>
      <c r="BO164" s="95"/>
      <c r="BP164" s="119" t="e">
        <f t="shared" si="96"/>
        <v>#DIV/0!</v>
      </c>
      <c r="BQ164" s="268"/>
      <c r="BR164" s="65"/>
      <c r="BS164" s="65"/>
      <c r="BT164" s="273" t="e">
        <f t="shared" si="97"/>
        <v>#DIV/0!</v>
      </c>
      <c r="BU164" s="258"/>
      <c r="BV164" s="65"/>
      <c r="BW164" s="65"/>
      <c r="BX164" s="273" t="e">
        <f t="shared" si="98"/>
        <v>#DIV/0!</v>
      </c>
      <c r="BY164" s="258"/>
      <c r="BZ164" s="95"/>
      <c r="CA164" s="95"/>
      <c r="CB164" s="119" t="e">
        <f t="shared" si="99"/>
        <v>#DIV/0!</v>
      </c>
      <c r="CC164" s="268"/>
      <c r="CD164" s="65"/>
      <c r="CE164" s="65"/>
      <c r="CF164" s="273" t="e">
        <f t="shared" si="100"/>
        <v>#DIV/0!</v>
      </c>
      <c r="CG164" s="258"/>
      <c r="CH164" s="65"/>
      <c r="CI164" s="65"/>
      <c r="CJ164" s="273" t="e">
        <f t="shared" si="101"/>
        <v>#DIV/0!</v>
      </c>
      <c r="CK164" s="258"/>
      <c r="CL164" s="65">
        <v>0</v>
      </c>
      <c r="CM164" s="65">
        <v>0</v>
      </c>
      <c r="CN164" s="422" t="e">
        <f t="shared" si="102"/>
        <v>#DIV/0!</v>
      </c>
      <c r="CO164" s="258"/>
      <c r="CP164" s="65"/>
      <c r="CQ164" s="213"/>
      <c r="CR164" s="422" t="e">
        <f t="shared" si="103"/>
        <v>#DIV/0!</v>
      </c>
      <c r="CS164" s="291"/>
      <c r="CT164" s="119"/>
      <c r="CU164" s="119"/>
      <c r="CV164" s="456" t="e">
        <f t="shared" si="104"/>
        <v>#DIV/0!</v>
      </c>
      <c r="CW164" s="21"/>
      <c r="CX164" s="2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</row>
    <row r="165" spans="1:275" s="4" customFormat="1" ht="36.75" customHeight="1" x14ac:dyDescent="0.2">
      <c r="A165" s="355" t="s">
        <v>339</v>
      </c>
      <c r="B165" s="51" t="s">
        <v>118</v>
      </c>
      <c r="C165" s="52" t="s">
        <v>73</v>
      </c>
      <c r="D165" s="52" t="s">
        <v>23</v>
      </c>
      <c r="E165" s="52" t="s">
        <v>11</v>
      </c>
      <c r="F165" s="52" t="s">
        <v>340</v>
      </c>
      <c r="G165" s="52" t="s">
        <v>5</v>
      </c>
      <c r="H165" s="130" t="s">
        <v>4</v>
      </c>
      <c r="I165" s="295">
        <f t="shared" si="105"/>
        <v>0</v>
      </c>
      <c r="J165" s="295">
        <f t="shared" si="106"/>
        <v>700</v>
      </c>
      <c r="K165" s="308">
        <f t="shared" si="81"/>
        <v>334</v>
      </c>
      <c r="L165" s="240">
        <f t="shared" si="82"/>
        <v>47.71</v>
      </c>
      <c r="M165" s="296"/>
      <c r="N165" s="153"/>
      <c r="O165" s="153"/>
      <c r="P165" s="416" t="e">
        <f t="shared" si="83"/>
        <v>#DIV/0!</v>
      </c>
      <c r="Q165" s="259"/>
      <c r="R165" s="44"/>
      <c r="S165" s="44"/>
      <c r="T165" s="425" t="e">
        <f t="shared" si="84"/>
        <v>#DIV/0!</v>
      </c>
      <c r="U165" s="269"/>
      <c r="V165" s="66"/>
      <c r="W165" s="66"/>
      <c r="X165" s="436" t="e">
        <f t="shared" si="85"/>
        <v>#DIV/0!</v>
      </c>
      <c r="Y165" s="269"/>
      <c r="Z165" s="154"/>
      <c r="AA165" s="154"/>
      <c r="AB165" s="437" t="e">
        <f t="shared" si="86"/>
        <v>#DIV/0!</v>
      </c>
      <c r="AC165" s="259"/>
      <c r="AD165" s="154"/>
      <c r="AE165" s="154"/>
      <c r="AF165" s="437" t="e">
        <f t="shared" si="87"/>
        <v>#DIV/0!</v>
      </c>
      <c r="AG165" s="259"/>
      <c r="AH165" s="153"/>
      <c r="AI165" s="153"/>
      <c r="AJ165" s="416" t="e">
        <f t="shared" si="88"/>
        <v>#DIV/0!</v>
      </c>
      <c r="AK165" s="259"/>
      <c r="AL165" s="154"/>
      <c r="AM165" s="154"/>
      <c r="AN165" s="437" t="e">
        <f t="shared" si="89"/>
        <v>#DIV/0!</v>
      </c>
      <c r="AO165" s="259"/>
      <c r="AP165" s="154"/>
      <c r="AQ165" s="154"/>
      <c r="AR165" s="274" t="e">
        <f t="shared" si="90"/>
        <v>#DIV/0!</v>
      </c>
      <c r="AS165" s="259"/>
      <c r="AT165" s="154"/>
      <c r="AU165" s="154"/>
      <c r="AV165" s="437" t="e">
        <f t="shared" si="91"/>
        <v>#DIV/0!</v>
      </c>
      <c r="AW165" s="259"/>
      <c r="AX165" s="154"/>
      <c r="AY165" s="154"/>
      <c r="AZ165" s="437" t="e">
        <f t="shared" si="92"/>
        <v>#DIV/0!</v>
      </c>
      <c r="BA165" s="259"/>
      <c r="BB165" s="154"/>
      <c r="BC165" s="154"/>
      <c r="BD165" s="437" t="e">
        <f t="shared" si="93"/>
        <v>#DIV/0!</v>
      </c>
      <c r="BE165" s="259"/>
      <c r="BF165" s="154"/>
      <c r="BG165" s="154"/>
      <c r="BH165" s="437" t="e">
        <f t="shared" si="94"/>
        <v>#DIV/0!</v>
      </c>
      <c r="BI165" s="259"/>
      <c r="BJ165" s="44"/>
      <c r="BK165" s="44"/>
      <c r="BL165" s="457" t="e">
        <f t="shared" si="95"/>
        <v>#DIV/0!</v>
      </c>
      <c r="BM165" s="269"/>
      <c r="BN165" s="44"/>
      <c r="BO165" s="44"/>
      <c r="BP165" s="155" t="e">
        <f t="shared" si="96"/>
        <v>#DIV/0!</v>
      </c>
      <c r="BQ165" s="269"/>
      <c r="BR165" s="154">
        <v>500</v>
      </c>
      <c r="BS165" s="154">
        <v>334</v>
      </c>
      <c r="BT165" s="274">
        <f t="shared" si="97"/>
        <v>66.8</v>
      </c>
      <c r="BU165" s="259"/>
      <c r="BV165" s="154"/>
      <c r="BW165" s="154"/>
      <c r="BX165" s="274" t="e">
        <f t="shared" si="98"/>
        <v>#DIV/0!</v>
      </c>
      <c r="BY165" s="259"/>
      <c r="BZ165" s="44"/>
      <c r="CA165" s="44"/>
      <c r="CB165" s="155" t="e">
        <f t="shared" si="99"/>
        <v>#DIV/0!</v>
      </c>
      <c r="CC165" s="269"/>
      <c r="CD165" s="154"/>
      <c r="CE165" s="154"/>
      <c r="CF165" s="274" t="e">
        <f t="shared" si="100"/>
        <v>#DIV/0!</v>
      </c>
      <c r="CG165" s="259"/>
      <c r="CH165" s="154"/>
      <c r="CI165" s="154"/>
      <c r="CJ165" s="274" t="e">
        <f t="shared" si="101"/>
        <v>#DIV/0!</v>
      </c>
      <c r="CK165" s="259"/>
      <c r="CL165" s="154">
        <v>200</v>
      </c>
      <c r="CM165" s="154">
        <v>0</v>
      </c>
      <c r="CN165" s="274">
        <f t="shared" si="102"/>
        <v>0</v>
      </c>
      <c r="CO165" s="259"/>
      <c r="CP165" s="154"/>
      <c r="CQ165" s="214"/>
      <c r="CR165" s="437" t="e">
        <f t="shared" si="103"/>
        <v>#DIV/0!</v>
      </c>
      <c r="CS165" s="292"/>
      <c r="CT165" s="155"/>
      <c r="CU165" s="155"/>
      <c r="CV165" s="457" t="e">
        <f t="shared" si="104"/>
        <v>#DIV/0!</v>
      </c>
      <c r="CW165" s="21"/>
      <c r="CX165" s="2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</row>
    <row r="166" spans="1:275" s="4" customFormat="1" ht="46.5" customHeight="1" x14ac:dyDescent="0.2">
      <c r="A166" s="185" t="s">
        <v>341</v>
      </c>
      <c r="B166" s="51" t="s">
        <v>118</v>
      </c>
      <c r="C166" s="52" t="s">
        <v>324</v>
      </c>
      <c r="D166" s="52"/>
      <c r="E166" s="52"/>
      <c r="F166" s="52"/>
      <c r="G166" s="52"/>
      <c r="H166" s="130"/>
      <c r="I166" s="295">
        <f t="shared" si="105"/>
        <v>0</v>
      </c>
      <c r="J166" s="295">
        <f t="shared" si="106"/>
        <v>7999.6</v>
      </c>
      <c r="K166" s="303">
        <f t="shared" si="81"/>
        <v>7641</v>
      </c>
      <c r="L166" s="239">
        <f t="shared" si="82"/>
        <v>95.52</v>
      </c>
      <c r="M166" s="226"/>
      <c r="N166" s="149">
        <f>N167+N168+N169+N170</f>
        <v>475</v>
      </c>
      <c r="O166" s="149">
        <v>475</v>
      </c>
      <c r="P166" s="239">
        <f t="shared" si="83"/>
        <v>100</v>
      </c>
      <c r="Q166" s="257"/>
      <c r="R166" s="45">
        <f>R167+R168+R169+R170</f>
        <v>315.89999999999998</v>
      </c>
      <c r="S166" s="45">
        <v>316</v>
      </c>
      <c r="T166" s="204">
        <f t="shared" si="84"/>
        <v>100.03</v>
      </c>
      <c r="U166" s="250"/>
      <c r="V166" s="142">
        <f>V167+V168+V169+V170</f>
        <v>435.4</v>
      </c>
      <c r="W166" s="142">
        <v>435</v>
      </c>
      <c r="X166" s="233">
        <f t="shared" si="85"/>
        <v>99.91</v>
      </c>
      <c r="Y166" s="250"/>
      <c r="Z166" s="53">
        <f>Z167+Z168+Z169+Z170</f>
        <v>365.2</v>
      </c>
      <c r="AA166" s="53">
        <v>365</v>
      </c>
      <c r="AB166" s="272">
        <f t="shared" si="86"/>
        <v>99.95</v>
      </c>
      <c r="AC166" s="257"/>
      <c r="AD166" s="53">
        <f>AD167+AD168+AD169+AD170</f>
        <v>84.4</v>
      </c>
      <c r="AE166" s="53">
        <v>84</v>
      </c>
      <c r="AF166" s="272">
        <f t="shared" si="87"/>
        <v>99.53</v>
      </c>
      <c r="AG166" s="257"/>
      <c r="AH166" s="149">
        <f>AH167+AH168+AH169+AH170</f>
        <v>594.5</v>
      </c>
      <c r="AI166" s="149">
        <v>595</v>
      </c>
      <c r="AJ166" s="239">
        <f t="shared" si="88"/>
        <v>100.08</v>
      </c>
      <c r="AK166" s="257"/>
      <c r="AL166" s="53">
        <f>AL167+AL168+AL169+AL170</f>
        <v>166.5</v>
      </c>
      <c r="AM166" s="53">
        <v>167</v>
      </c>
      <c r="AN166" s="272">
        <f t="shared" si="89"/>
        <v>100.3</v>
      </c>
      <c r="AO166" s="257"/>
      <c r="AP166" s="53">
        <f>AP167+AP168+AP169+AP170</f>
        <v>95.2</v>
      </c>
      <c r="AQ166" s="53">
        <v>95</v>
      </c>
      <c r="AR166" s="272">
        <f t="shared" si="90"/>
        <v>99.79</v>
      </c>
      <c r="AS166" s="257"/>
      <c r="AT166" s="53">
        <f>AT167+AT168+AT169+AT170</f>
        <v>81.2</v>
      </c>
      <c r="AU166" s="53">
        <v>81</v>
      </c>
      <c r="AV166" s="272">
        <f t="shared" si="91"/>
        <v>99.75</v>
      </c>
      <c r="AW166" s="257"/>
      <c r="AX166" s="53">
        <f>AX167+AX168+AX169+AX170</f>
        <v>317.2</v>
      </c>
      <c r="AY166" s="53">
        <v>317</v>
      </c>
      <c r="AZ166" s="272">
        <f t="shared" si="92"/>
        <v>99.94</v>
      </c>
      <c r="BA166" s="257"/>
      <c r="BB166" s="53">
        <f>BB167+BB168+BB169+BB170</f>
        <v>249.7</v>
      </c>
      <c r="BC166" s="53">
        <v>250</v>
      </c>
      <c r="BD166" s="272">
        <f t="shared" si="93"/>
        <v>100.12</v>
      </c>
      <c r="BE166" s="257"/>
      <c r="BF166" s="53">
        <f>BF167+BF168+BF169+BF170</f>
        <v>347.8</v>
      </c>
      <c r="BG166" s="53">
        <v>348</v>
      </c>
      <c r="BH166" s="272">
        <f t="shared" si="94"/>
        <v>100.06</v>
      </c>
      <c r="BI166" s="257"/>
      <c r="BJ166" s="45">
        <f>BJ167+BJ168+BJ169+BJ170</f>
        <v>161.19999999999999</v>
      </c>
      <c r="BK166" s="45">
        <v>161</v>
      </c>
      <c r="BL166" s="118">
        <f t="shared" si="95"/>
        <v>99.88</v>
      </c>
      <c r="BM166" s="250"/>
      <c r="BN166" s="45">
        <f>BN167+BN168+BN169+BN170</f>
        <v>900.3</v>
      </c>
      <c r="BO166" s="45">
        <v>900</v>
      </c>
      <c r="BP166" s="118">
        <f t="shared" si="96"/>
        <v>99.97</v>
      </c>
      <c r="BQ166" s="250"/>
      <c r="BR166" s="53">
        <f>BR167+BR168+BR169+BR170</f>
        <v>789.7</v>
      </c>
      <c r="BS166" s="53">
        <v>519</v>
      </c>
      <c r="BT166" s="272">
        <f t="shared" si="97"/>
        <v>65.72</v>
      </c>
      <c r="BU166" s="257"/>
      <c r="BV166" s="53">
        <f>BV167+BV168+BV169+BV170</f>
        <v>732.8</v>
      </c>
      <c r="BW166" s="53">
        <v>645</v>
      </c>
      <c r="BX166" s="272">
        <f t="shared" si="98"/>
        <v>88.02</v>
      </c>
      <c r="BY166" s="257"/>
      <c r="BZ166" s="45">
        <f>BZ167+BZ168+BZ169+BZ170</f>
        <v>90</v>
      </c>
      <c r="CA166" s="45">
        <v>90</v>
      </c>
      <c r="CB166" s="118">
        <f t="shared" si="99"/>
        <v>100</v>
      </c>
      <c r="CC166" s="250"/>
      <c r="CD166" s="53">
        <f>CD167+CD168+CD169+CD170</f>
        <v>194.9</v>
      </c>
      <c r="CE166" s="53">
        <v>195</v>
      </c>
      <c r="CF166" s="272">
        <f t="shared" si="100"/>
        <v>100.05</v>
      </c>
      <c r="CG166" s="257"/>
      <c r="CH166" s="53">
        <f>CH167+CH168+CH169+CH170</f>
        <v>286.5</v>
      </c>
      <c r="CI166" s="53">
        <v>286</v>
      </c>
      <c r="CJ166" s="272">
        <f t="shared" si="101"/>
        <v>99.83</v>
      </c>
      <c r="CK166" s="257"/>
      <c r="CL166" s="53">
        <f>CL167+CL168+CL169+CL170</f>
        <v>370.7</v>
      </c>
      <c r="CM166" s="53">
        <v>371</v>
      </c>
      <c r="CN166" s="272">
        <f t="shared" si="102"/>
        <v>100.08</v>
      </c>
      <c r="CO166" s="257"/>
      <c r="CP166" s="53">
        <f>CP167+CP168+CP169+CP170</f>
        <v>570.5</v>
      </c>
      <c r="CQ166" s="212">
        <v>571</v>
      </c>
      <c r="CR166" s="272">
        <f t="shared" si="103"/>
        <v>100.09</v>
      </c>
      <c r="CS166" s="290"/>
      <c r="CT166" s="118">
        <f>CT167+CT168+CT169+CT170</f>
        <v>375</v>
      </c>
      <c r="CU166" s="118">
        <v>375</v>
      </c>
      <c r="CV166" s="118">
        <f t="shared" si="104"/>
        <v>100</v>
      </c>
      <c r="CW166" s="21"/>
      <c r="CX166" s="2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</row>
    <row r="167" spans="1:275" s="4" customFormat="1" ht="16.5" customHeight="1" x14ac:dyDescent="0.2">
      <c r="A167" s="186"/>
      <c r="B167" s="51" t="s">
        <v>118</v>
      </c>
      <c r="C167" s="52" t="s">
        <v>324</v>
      </c>
      <c r="D167" s="52" t="s">
        <v>14</v>
      </c>
      <c r="E167" s="52" t="s">
        <v>11</v>
      </c>
      <c r="F167" s="52" t="s">
        <v>342</v>
      </c>
      <c r="G167" s="52" t="s">
        <v>5</v>
      </c>
      <c r="H167" s="130" t="s">
        <v>4</v>
      </c>
      <c r="I167" s="295">
        <f t="shared" si="105"/>
        <v>0</v>
      </c>
      <c r="J167" s="295">
        <f t="shared" si="106"/>
        <v>7754.1</v>
      </c>
      <c r="K167" s="303">
        <f t="shared" si="81"/>
        <v>0</v>
      </c>
      <c r="L167" s="239">
        <f t="shared" si="82"/>
        <v>0</v>
      </c>
      <c r="M167" s="226"/>
      <c r="N167" s="149">
        <v>475</v>
      </c>
      <c r="O167" s="149"/>
      <c r="P167" s="239">
        <f t="shared" si="83"/>
        <v>0</v>
      </c>
      <c r="Q167" s="257"/>
      <c r="R167" s="45">
        <v>240.9</v>
      </c>
      <c r="S167" s="45"/>
      <c r="T167" s="204">
        <f t="shared" si="84"/>
        <v>0</v>
      </c>
      <c r="U167" s="250"/>
      <c r="V167" s="142">
        <v>435.4</v>
      </c>
      <c r="W167" s="142"/>
      <c r="X167" s="233">
        <f t="shared" si="85"/>
        <v>0</v>
      </c>
      <c r="Y167" s="250"/>
      <c r="Z167" s="53">
        <v>307.2</v>
      </c>
      <c r="AA167" s="53"/>
      <c r="AB167" s="272">
        <f t="shared" si="86"/>
        <v>0</v>
      </c>
      <c r="AC167" s="257"/>
      <c r="AD167" s="53">
        <v>84.4</v>
      </c>
      <c r="AE167" s="53"/>
      <c r="AF167" s="272">
        <f t="shared" si="87"/>
        <v>0</v>
      </c>
      <c r="AG167" s="257"/>
      <c r="AH167" s="149">
        <v>594.5</v>
      </c>
      <c r="AI167" s="149"/>
      <c r="AJ167" s="239">
        <f t="shared" si="88"/>
        <v>0</v>
      </c>
      <c r="AK167" s="257"/>
      <c r="AL167" s="53">
        <v>54</v>
      </c>
      <c r="AM167" s="53"/>
      <c r="AN167" s="272">
        <f t="shared" si="89"/>
        <v>0</v>
      </c>
      <c r="AO167" s="257"/>
      <c r="AP167" s="53">
        <v>95.2</v>
      </c>
      <c r="AQ167" s="53"/>
      <c r="AR167" s="272">
        <f t="shared" si="90"/>
        <v>0</v>
      </c>
      <c r="AS167" s="257"/>
      <c r="AT167" s="53">
        <v>81.2</v>
      </c>
      <c r="AU167" s="53"/>
      <c r="AV167" s="272">
        <f t="shared" si="91"/>
        <v>0</v>
      </c>
      <c r="AW167" s="257"/>
      <c r="AX167" s="53">
        <v>317.2</v>
      </c>
      <c r="AY167" s="53"/>
      <c r="AZ167" s="272">
        <f t="shared" si="92"/>
        <v>0</v>
      </c>
      <c r="BA167" s="257"/>
      <c r="BB167" s="53">
        <v>249.7</v>
      </c>
      <c r="BC167" s="53"/>
      <c r="BD167" s="272">
        <f t="shared" si="93"/>
        <v>0</v>
      </c>
      <c r="BE167" s="257"/>
      <c r="BF167" s="53">
        <v>347.8</v>
      </c>
      <c r="BG167" s="53"/>
      <c r="BH167" s="272">
        <f t="shared" si="94"/>
        <v>0</v>
      </c>
      <c r="BI167" s="257"/>
      <c r="BJ167" s="45">
        <v>161.19999999999999</v>
      </c>
      <c r="BK167" s="45"/>
      <c r="BL167" s="118">
        <f t="shared" si="95"/>
        <v>0</v>
      </c>
      <c r="BM167" s="250"/>
      <c r="BN167" s="45">
        <v>900.3</v>
      </c>
      <c r="BO167" s="45"/>
      <c r="BP167" s="118">
        <f t="shared" si="96"/>
        <v>0</v>
      </c>
      <c r="BQ167" s="250"/>
      <c r="BR167" s="53">
        <v>789.7</v>
      </c>
      <c r="BS167" s="53"/>
      <c r="BT167" s="272">
        <f t="shared" si="97"/>
        <v>0</v>
      </c>
      <c r="BU167" s="257"/>
      <c r="BV167" s="53">
        <v>732.8</v>
      </c>
      <c r="BW167" s="53"/>
      <c r="BX167" s="272">
        <f t="shared" si="98"/>
        <v>0</v>
      </c>
      <c r="BY167" s="257"/>
      <c r="BZ167" s="45">
        <v>90</v>
      </c>
      <c r="CA167" s="45"/>
      <c r="CB167" s="118">
        <f t="shared" si="99"/>
        <v>0</v>
      </c>
      <c r="CC167" s="250"/>
      <c r="CD167" s="53">
        <v>194.9</v>
      </c>
      <c r="CE167" s="53"/>
      <c r="CF167" s="272">
        <f t="shared" si="100"/>
        <v>0</v>
      </c>
      <c r="CG167" s="257"/>
      <c r="CH167" s="53">
        <v>286.5</v>
      </c>
      <c r="CI167" s="53"/>
      <c r="CJ167" s="272">
        <f t="shared" si="101"/>
        <v>0</v>
      </c>
      <c r="CK167" s="257"/>
      <c r="CL167" s="53">
        <v>370.7</v>
      </c>
      <c r="CM167" s="53"/>
      <c r="CN167" s="272">
        <f t="shared" si="102"/>
        <v>0</v>
      </c>
      <c r="CO167" s="257"/>
      <c r="CP167" s="53">
        <v>570.5</v>
      </c>
      <c r="CQ167" s="212"/>
      <c r="CR167" s="272">
        <f t="shared" si="103"/>
        <v>0</v>
      </c>
      <c r="CS167" s="290"/>
      <c r="CT167" s="118">
        <v>375</v>
      </c>
      <c r="CU167" s="118"/>
      <c r="CV167" s="118">
        <f t="shared" si="104"/>
        <v>0</v>
      </c>
      <c r="CW167" s="21"/>
      <c r="CX167" s="2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</row>
    <row r="168" spans="1:275" s="4" customFormat="1" ht="18" customHeight="1" x14ac:dyDescent="0.2">
      <c r="A168" s="186"/>
      <c r="B168" s="51" t="s">
        <v>118</v>
      </c>
      <c r="C168" s="52" t="s">
        <v>324</v>
      </c>
      <c r="D168" s="52" t="s">
        <v>11</v>
      </c>
      <c r="E168" s="52" t="s">
        <v>33</v>
      </c>
      <c r="F168" s="52" t="s">
        <v>342</v>
      </c>
      <c r="G168" s="52" t="s">
        <v>5</v>
      </c>
      <c r="H168" s="130" t="s">
        <v>4</v>
      </c>
      <c r="I168" s="295">
        <f t="shared" si="105"/>
        <v>0</v>
      </c>
      <c r="J168" s="295">
        <f t="shared" si="106"/>
        <v>75</v>
      </c>
      <c r="K168" s="303">
        <f t="shared" si="81"/>
        <v>0</v>
      </c>
      <c r="L168" s="239">
        <f t="shared" si="82"/>
        <v>0</v>
      </c>
      <c r="M168" s="226"/>
      <c r="N168" s="149"/>
      <c r="O168" s="149"/>
      <c r="P168" s="414" t="e">
        <f t="shared" si="83"/>
        <v>#DIV/0!</v>
      </c>
      <c r="Q168" s="257"/>
      <c r="R168" s="45">
        <v>75</v>
      </c>
      <c r="S168" s="45"/>
      <c r="T168" s="204">
        <f t="shared" si="84"/>
        <v>0</v>
      </c>
      <c r="U168" s="250"/>
      <c r="V168" s="142"/>
      <c r="W168" s="142"/>
      <c r="X168" s="418" t="e">
        <f t="shared" si="85"/>
        <v>#DIV/0!</v>
      </c>
      <c r="Y168" s="250"/>
      <c r="Z168" s="53"/>
      <c r="AA168" s="53"/>
      <c r="AB168" s="420" t="e">
        <f t="shared" si="86"/>
        <v>#DIV/0!</v>
      </c>
      <c r="AC168" s="257"/>
      <c r="AD168" s="53"/>
      <c r="AE168" s="53"/>
      <c r="AF168" s="420" t="e">
        <f t="shared" si="87"/>
        <v>#DIV/0!</v>
      </c>
      <c r="AG168" s="257"/>
      <c r="AH168" s="149"/>
      <c r="AI168" s="149"/>
      <c r="AJ168" s="414" t="e">
        <f t="shared" si="88"/>
        <v>#DIV/0!</v>
      </c>
      <c r="AK168" s="257"/>
      <c r="AL168" s="53"/>
      <c r="AM168" s="53"/>
      <c r="AN168" s="420" t="e">
        <f t="shared" si="89"/>
        <v>#DIV/0!</v>
      </c>
      <c r="AO168" s="257"/>
      <c r="AP168" s="53"/>
      <c r="AQ168" s="53"/>
      <c r="AR168" s="272" t="e">
        <f t="shared" si="90"/>
        <v>#DIV/0!</v>
      </c>
      <c r="AS168" s="257"/>
      <c r="AT168" s="53"/>
      <c r="AU168" s="53"/>
      <c r="AV168" s="420" t="e">
        <f t="shared" si="91"/>
        <v>#DIV/0!</v>
      </c>
      <c r="AW168" s="257"/>
      <c r="AX168" s="53"/>
      <c r="AY168" s="53"/>
      <c r="AZ168" s="420" t="e">
        <f t="shared" si="92"/>
        <v>#DIV/0!</v>
      </c>
      <c r="BA168" s="257"/>
      <c r="BB168" s="53"/>
      <c r="BC168" s="53"/>
      <c r="BD168" s="420" t="e">
        <f t="shared" si="93"/>
        <v>#DIV/0!</v>
      </c>
      <c r="BE168" s="257"/>
      <c r="BF168" s="53"/>
      <c r="BG168" s="53"/>
      <c r="BH168" s="420" t="e">
        <f t="shared" si="94"/>
        <v>#DIV/0!</v>
      </c>
      <c r="BI168" s="257"/>
      <c r="BJ168" s="45"/>
      <c r="BK168" s="45"/>
      <c r="BL168" s="421" t="e">
        <f t="shared" si="95"/>
        <v>#DIV/0!</v>
      </c>
      <c r="BM168" s="250"/>
      <c r="BN168" s="45"/>
      <c r="BO168" s="45"/>
      <c r="BP168" s="118" t="e">
        <f t="shared" si="96"/>
        <v>#DIV/0!</v>
      </c>
      <c r="BQ168" s="250"/>
      <c r="BR168" s="53"/>
      <c r="BS168" s="53"/>
      <c r="BT168" s="420" t="e">
        <f t="shared" si="97"/>
        <v>#DIV/0!</v>
      </c>
      <c r="BU168" s="257"/>
      <c r="BV168" s="53"/>
      <c r="BW168" s="53"/>
      <c r="BX168" s="420" t="e">
        <f t="shared" si="98"/>
        <v>#DIV/0!</v>
      </c>
      <c r="BY168" s="257"/>
      <c r="BZ168" s="45"/>
      <c r="CA168" s="45"/>
      <c r="CB168" s="421" t="e">
        <f t="shared" si="99"/>
        <v>#DIV/0!</v>
      </c>
      <c r="CC168" s="250"/>
      <c r="CD168" s="53"/>
      <c r="CE168" s="53"/>
      <c r="CF168" s="420" t="e">
        <f t="shared" si="100"/>
        <v>#DIV/0!</v>
      </c>
      <c r="CG168" s="257"/>
      <c r="CH168" s="53"/>
      <c r="CI168" s="53"/>
      <c r="CJ168" s="420" t="e">
        <f t="shared" si="101"/>
        <v>#DIV/0!</v>
      </c>
      <c r="CK168" s="257"/>
      <c r="CL168" s="53"/>
      <c r="CM168" s="53"/>
      <c r="CN168" s="420" t="e">
        <f t="shared" si="102"/>
        <v>#DIV/0!</v>
      </c>
      <c r="CO168" s="257"/>
      <c r="CP168" s="53"/>
      <c r="CQ168" s="212"/>
      <c r="CR168" s="272" t="e">
        <f t="shared" si="103"/>
        <v>#DIV/0!</v>
      </c>
      <c r="CS168" s="290"/>
      <c r="CT168" s="118"/>
      <c r="CU168" s="118"/>
      <c r="CV168" s="421" t="e">
        <f t="shared" si="104"/>
        <v>#DIV/0!</v>
      </c>
      <c r="CW168" s="21"/>
      <c r="CX168" s="2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</row>
    <row r="169" spans="1:275" s="4" customFormat="1" ht="18" customHeight="1" x14ac:dyDescent="0.2">
      <c r="A169" s="186"/>
      <c r="B169" s="51" t="s">
        <v>118</v>
      </c>
      <c r="C169" s="52" t="s">
        <v>324</v>
      </c>
      <c r="D169" s="52" t="s">
        <v>15</v>
      </c>
      <c r="E169" s="52" t="s">
        <v>0</v>
      </c>
      <c r="F169" s="52" t="s">
        <v>342</v>
      </c>
      <c r="G169" s="52" t="s">
        <v>5</v>
      </c>
      <c r="H169" s="130" t="s">
        <v>4</v>
      </c>
      <c r="I169" s="295">
        <f t="shared" si="105"/>
        <v>0</v>
      </c>
      <c r="J169" s="295">
        <f t="shared" si="106"/>
        <v>112.5</v>
      </c>
      <c r="K169" s="303">
        <f t="shared" si="81"/>
        <v>0</v>
      </c>
      <c r="L169" s="239">
        <f t="shared" si="82"/>
        <v>0</v>
      </c>
      <c r="M169" s="226"/>
      <c r="N169" s="149"/>
      <c r="O169" s="149"/>
      <c r="P169" s="414" t="e">
        <f t="shared" si="83"/>
        <v>#DIV/0!</v>
      </c>
      <c r="Q169" s="257"/>
      <c r="R169" s="45"/>
      <c r="S169" s="45"/>
      <c r="T169" s="417" t="e">
        <f t="shared" si="84"/>
        <v>#DIV/0!</v>
      </c>
      <c r="U169" s="250"/>
      <c r="V169" s="142"/>
      <c r="W169" s="142"/>
      <c r="X169" s="418" t="e">
        <f t="shared" si="85"/>
        <v>#DIV/0!</v>
      </c>
      <c r="Y169" s="250"/>
      <c r="Z169" s="53"/>
      <c r="AA169" s="53"/>
      <c r="AB169" s="420" t="e">
        <f t="shared" si="86"/>
        <v>#DIV/0!</v>
      </c>
      <c r="AC169" s="257"/>
      <c r="AD169" s="53"/>
      <c r="AE169" s="53"/>
      <c r="AF169" s="420" t="e">
        <f t="shared" si="87"/>
        <v>#DIV/0!</v>
      </c>
      <c r="AG169" s="257"/>
      <c r="AH169" s="149"/>
      <c r="AI169" s="149"/>
      <c r="AJ169" s="414" t="e">
        <f t="shared" si="88"/>
        <v>#DIV/0!</v>
      </c>
      <c r="AK169" s="257"/>
      <c r="AL169" s="53">
        <v>112.5</v>
      </c>
      <c r="AM169" s="53"/>
      <c r="AN169" s="272">
        <f t="shared" si="89"/>
        <v>0</v>
      </c>
      <c r="AO169" s="257"/>
      <c r="AP169" s="53"/>
      <c r="AQ169" s="53"/>
      <c r="AR169" s="272" t="e">
        <f t="shared" si="90"/>
        <v>#DIV/0!</v>
      </c>
      <c r="AS169" s="257"/>
      <c r="AT169" s="53"/>
      <c r="AU169" s="53"/>
      <c r="AV169" s="420" t="e">
        <f t="shared" si="91"/>
        <v>#DIV/0!</v>
      </c>
      <c r="AW169" s="257"/>
      <c r="AX169" s="53"/>
      <c r="AY169" s="53"/>
      <c r="AZ169" s="420" t="e">
        <f t="shared" si="92"/>
        <v>#DIV/0!</v>
      </c>
      <c r="BA169" s="257"/>
      <c r="BB169" s="53"/>
      <c r="BC169" s="53"/>
      <c r="BD169" s="420" t="e">
        <f t="shared" si="93"/>
        <v>#DIV/0!</v>
      </c>
      <c r="BE169" s="257"/>
      <c r="BF169" s="53"/>
      <c r="BG169" s="53"/>
      <c r="BH169" s="420" t="e">
        <f t="shared" si="94"/>
        <v>#DIV/0!</v>
      </c>
      <c r="BI169" s="257"/>
      <c r="BJ169" s="45"/>
      <c r="BK169" s="45"/>
      <c r="BL169" s="421" t="e">
        <f t="shared" si="95"/>
        <v>#DIV/0!</v>
      </c>
      <c r="BM169" s="250"/>
      <c r="BN169" s="45"/>
      <c r="BO169" s="45"/>
      <c r="BP169" s="118" t="e">
        <f t="shared" si="96"/>
        <v>#DIV/0!</v>
      </c>
      <c r="BQ169" s="250"/>
      <c r="BR169" s="53"/>
      <c r="BS169" s="53"/>
      <c r="BT169" s="420" t="e">
        <f t="shared" si="97"/>
        <v>#DIV/0!</v>
      </c>
      <c r="BU169" s="257"/>
      <c r="BV169" s="53"/>
      <c r="BW169" s="53"/>
      <c r="BX169" s="420" t="e">
        <f t="shared" si="98"/>
        <v>#DIV/0!</v>
      </c>
      <c r="BY169" s="257"/>
      <c r="BZ169" s="45"/>
      <c r="CA169" s="45"/>
      <c r="CB169" s="421" t="e">
        <f t="shared" si="99"/>
        <v>#DIV/0!</v>
      </c>
      <c r="CC169" s="250"/>
      <c r="CD169" s="53"/>
      <c r="CE169" s="53"/>
      <c r="CF169" s="420" t="e">
        <f t="shared" si="100"/>
        <v>#DIV/0!</v>
      </c>
      <c r="CG169" s="257"/>
      <c r="CH169" s="53"/>
      <c r="CI169" s="53"/>
      <c r="CJ169" s="420" t="e">
        <f t="shared" si="101"/>
        <v>#DIV/0!</v>
      </c>
      <c r="CK169" s="257"/>
      <c r="CL169" s="53"/>
      <c r="CM169" s="53"/>
      <c r="CN169" s="420" t="e">
        <f t="shared" si="102"/>
        <v>#DIV/0!</v>
      </c>
      <c r="CO169" s="257"/>
      <c r="CP169" s="53"/>
      <c r="CQ169" s="212"/>
      <c r="CR169" s="272" t="e">
        <f t="shared" si="103"/>
        <v>#DIV/0!</v>
      </c>
      <c r="CS169" s="290"/>
      <c r="CT169" s="118"/>
      <c r="CU169" s="118"/>
      <c r="CV169" s="421" t="e">
        <f t="shared" si="104"/>
        <v>#DIV/0!</v>
      </c>
      <c r="CW169" s="21"/>
      <c r="CX169" s="2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</row>
    <row r="170" spans="1:275" s="4" customFormat="1" ht="18" customHeight="1" x14ac:dyDescent="0.2">
      <c r="A170" s="187"/>
      <c r="B170" s="51" t="s">
        <v>118</v>
      </c>
      <c r="C170" s="52" t="s">
        <v>324</v>
      </c>
      <c r="D170" s="52" t="s">
        <v>33</v>
      </c>
      <c r="E170" s="52" t="s">
        <v>20</v>
      </c>
      <c r="F170" s="52" t="s">
        <v>342</v>
      </c>
      <c r="G170" s="52" t="s">
        <v>5</v>
      </c>
      <c r="H170" s="130" t="s">
        <v>4</v>
      </c>
      <c r="I170" s="295">
        <f t="shared" si="105"/>
        <v>0</v>
      </c>
      <c r="J170" s="295">
        <f t="shared" si="106"/>
        <v>58</v>
      </c>
      <c r="K170" s="303">
        <f t="shared" si="81"/>
        <v>0</v>
      </c>
      <c r="L170" s="239">
        <f t="shared" si="82"/>
        <v>0</v>
      </c>
      <c r="M170" s="226"/>
      <c r="N170" s="149"/>
      <c r="O170" s="149"/>
      <c r="P170" s="414" t="e">
        <f t="shared" si="83"/>
        <v>#DIV/0!</v>
      </c>
      <c r="Q170" s="257"/>
      <c r="R170" s="45"/>
      <c r="S170" s="45"/>
      <c r="T170" s="417" t="e">
        <f t="shared" si="84"/>
        <v>#DIV/0!</v>
      </c>
      <c r="U170" s="250"/>
      <c r="V170" s="142"/>
      <c r="W170" s="142"/>
      <c r="X170" s="418" t="e">
        <f t="shared" si="85"/>
        <v>#DIV/0!</v>
      </c>
      <c r="Y170" s="250"/>
      <c r="Z170" s="53">
        <v>58</v>
      </c>
      <c r="AA170" s="53"/>
      <c r="AB170" s="272">
        <f t="shared" si="86"/>
        <v>0</v>
      </c>
      <c r="AC170" s="257"/>
      <c r="AD170" s="53"/>
      <c r="AE170" s="53"/>
      <c r="AF170" s="420" t="e">
        <f t="shared" si="87"/>
        <v>#DIV/0!</v>
      </c>
      <c r="AG170" s="257"/>
      <c r="AH170" s="149"/>
      <c r="AI170" s="149"/>
      <c r="AJ170" s="414" t="e">
        <f t="shared" si="88"/>
        <v>#DIV/0!</v>
      </c>
      <c r="AK170" s="257"/>
      <c r="AL170" s="53"/>
      <c r="AM170" s="53"/>
      <c r="AN170" s="420" t="e">
        <f t="shared" si="89"/>
        <v>#DIV/0!</v>
      </c>
      <c r="AO170" s="257"/>
      <c r="AP170" s="53"/>
      <c r="AQ170" s="53"/>
      <c r="AR170" s="272" t="e">
        <f t="shared" si="90"/>
        <v>#DIV/0!</v>
      </c>
      <c r="AS170" s="257"/>
      <c r="AT170" s="53"/>
      <c r="AU170" s="53"/>
      <c r="AV170" s="420" t="e">
        <f t="shared" si="91"/>
        <v>#DIV/0!</v>
      </c>
      <c r="AW170" s="257"/>
      <c r="AX170" s="53"/>
      <c r="AY170" s="53"/>
      <c r="AZ170" s="420" t="e">
        <f t="shared" si="92"/>
        <v>#DIV/0!</v>
      </c>
      <c r="BA170" s="257"/>
      <c r="BB170" s="53"/>
      <c r="BC170" s="53"/>
      <c r="BD170" s="420" t="e">
        <f t="shared" si="93"/>
        <v>#DIV/0!</v>
      </c>
      <c r="BE170" s="257"/>
      <c r="BF170" s="53"/>
      <c r="BG170" s="53"/>
      <c r="BH170" s="420" t="e">
        <f t="shared" si="94"/>
        <v>#DIV/0!</v>
      </c>
      <c r="BI170" s="257"/>
      <c r="BJ170" s="45"/>
      <c r="BK170" s="45"/>
      <c r="BL170" s="421" t="e">
        <f t="shared" si="95"/>
        <v>#DIV/0!</v>
      </c>
      <c r="BM170" s="250"/>
      <c r="BN170" s="45"/>
      <c r="BO170" s="45"/>
      <c r="BP170" s="118" t="e">
        <f t="shared" si="96"/>
        <v>#DIV/0!</v>
      </c>
      <c r="BQ170" s="250"/>
      <c r="BR170" s="53"/>
      <c r="BS170" s="53"/>
      <c r="BT170" s="420" t="e">
        <f t="shared" si="97"/>
        <v>#DIV/0!</v>
      </c>
      <c r="BU170" s="257"/>
      <c r="BV170" s="53"/>
      <c r="BW170" s="53"/>
      <c r="BX170" s="420" t="e">
        <f t="shared" si="98"/>
        <v>#DIV/0!</v>
      </c>
      <c r="BY170" s="257"/>
      <c r="BZ170" s="45"/>
      <c r="CA170" s="45"/>
      <c r="CB170" s="421" t="e">
        <f t="shared" si="99"/>
        <v>#DIV/0!</v>
      </c>
      <c r="CC170" s="250"/>
      <c r="CD170" s="53"/>
      <c r="CE170" s="53"/>
      <c r="CF170" s="420" t="e">
        <f t="shared" si="100"/>
        <v>#DIV/0!</v>
      </c>
      <c r="CG170" s="257"/>
      <c r="CH170" s="53"/>
      <c r="CI170" s="53"/>
      <c r="CJ170" s="420" t="e">
        <f t="shared" si="101"/>
        <v>#DIV/0!</v>
      </c>
      <c r="CK170" s="257"/>
      <c r="CL170" s="53"/>
      <c r="CM170" s="53"/>
      <c r="CN170" s="420" t="e">
        <f t="shared" si="102"/>
        <v>#DIV/0!</v>
      </c>
      <c r="CO170" s="257"/>
      <c r="CP170" s="53"/>
      <c r="CQ170" s="212"/>
      <c r="CR170" s="272" t="e">
        <f t="shared" si="103"/>
        <v>#DIV/0!</v>
      </c>
      <c r="CS170" s="290"/>
      <c r="CT170" s="118"/>
      <c r="CU170" s="118"/>
      <c r="CV170" s="421" t="e">
        <f t="shared" si="104"/>
        <v>#DIV/0!</v>
      </c>
      <c r="CW170" s="21"/>
      <c r="CX170" s="2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</row>
    <row r="171" spans="1:275" s="4" customFormat="1" ht="17.25" customHeight="1" x14ac:dyDescent="0.2">
      <c r="A171" s="380" t="s">
        <v>345</v>
      </c>
      <c r="B171" s="51"/>
      <c r="C171" s="12"/>
      <c r="D171" s="12"/>
      <c r="E171" s="12"/>
      <c r="F171" s="12"/>
      <c r="G171" s="12"/>
      <c r="H171" s="130" t="s">
        <v>4</v>
      </c>
      <c r="I171" s="295">
        <f t="shared" si="105"/>
        <v>0</v>
      </c>
      <c r="J171" s="295">
        <f t="shared" si="106"/>
        <v>113623.3</v>
      </c>
      <c r="K171" s="303">
        <f t="shared" si="81"/>
        <v>110426.8</v>
      </c>
      <c r="L171" s="241">
        <f t="shared" si="82"/>
        <v>97.19</v>
      </c>
      <c r="M171" s="226"/>
      <c r="N171" s="151">
        <f>N172+N173+N174</f>
        <v>0</v>
      </c>
      <c r="O171" s="151">
        <v>0</v>
      </c>
      <c r="P171" s="415" t="e">
        <f t="shared" si="83"/>
        <v>#DIV/0!</v>
      </c>
      <c r="Q171" s="260"/>
      <c r="R171" s="58">
        <f>R172+R173+R174</f>
        <v>15664</v>
      </c>
      <c r="S171" s="58">
        <v>15664</v>
      </c>
      <c r="T171" s="215">
        <f t="shared" si="84"/>
        <v>100</v>
      </c>
      <c r="U171" s="260"/>
      <c r="V171" s="151">
        <f>V172+V173+V174</f>
        <v>18791.2</v>
      </c>
      <c r="W171" s="151">
        <v>18791.2</v>
      </c>
      <c r="X171" s="241">
        <f t="shared" si="85"/>
        <v>100</v>
      </c>
      <c r="Y171" s="260"/>
      <c r="Z171" s="58">
        <f>Z172+Z173+Z174</f>
        <v>0</v>
      </c>
      <c r="AA171" s="58">
        <v>0</v>
      </c>
      <c r="AB171" s="419" t="e">
        <f t="shared" si="86"/>
        <v>#DIV/0!</v>
      </c>
      <c r="AC171" s="260"/>
      <c r="AD171" s="58">
        <f>AD172+AD173+AD174</f>
        <v>0</v>
      </c>
      <c r="AE171" s="58">
        <v>0</v>
      </c>
      <c r="AF171" s="419" t="e">
        <f t="shared" si="87"/>
        <v>#DIV/0!</v>
      </c>
      <c r="AG171" s="260"/>
      <c r="AH171" s="151">
        <f>AH172+AH173+AH174</f>
        <v>0</v>
      </c>
      <c r="AI171" s="151">
        <v>0</v>
      </c>
      <c r="AJ171" s="415" t="e">
        <f t="shared" si="88"/>
        <v>#DIV/0!</v>
      </c>
      <c r="AK171" s="260"/>
      <c r="AL171" s="58">
        <f>AL172+AL173+AL174</f>
        <v>0</v>
      </c>
      <c r="AM171" s="58">
        <v>0</v>
      </c>
      <c r="AN171" s="419" t="e">
        <f t="shared" si="89"/>
        <v>#DIV/0!</v>
      </c>
      <c r="AO171" s="260"/>
      <c r="AP171" s="58">
        <f>AP172+AP173+AP174</f>
        <v>0</v>
      </c>
      <c r="AQ171" s="58">
        <v>0</v>
      </c>
      <c r="AR171" s="89" t="e">
        <f t="shared" si="90"/>
        <v>#DIV/0!</v>
      </c>
      <c r="AS171" s="260"/>
      <c r="AT171" s="58">
        <f>AT172+AT173+AT174</f>
        <v>0</v>
      </c>
      <c r="AU171" s="58">
        <v>0</v>
      </c>
      <c r="AV171" s="419" t="e">
        <f t="shared" si="91"/>
        <v>#DIV/0!</v>
      </c>
      <c r="AW171" s="260"/>
      <c r="AX171" s="58">
        <f>AX172+AX173+AX174</f>
        <v>0</v>
      </c>
      <c r="AY171" s="58">
        <v>0</v>
      </c>
      <c r="AZ171" s="419" t="e">
        <f t="shared" si="92"/>
        <v>#DIV/0!</v>
      </c>
      <c r="BA171" s="260"/>
      <c r="BB171" s="58">
        <f>BB172+BB173+BB174</f>
        <v>4603.5</v>
      </c>
      <c r="BC171" s="58">
        <v>4603.5</v>
      </c>
      <c r="BD171" s="89">
        <f t="shared" si="93"/>
        <v>100</v>
      </c>
      <c r="BE171" s="260"/>
      <c r="BF171" s="58">
        <f>BF172+BF173+BF174</f>
        <v>0</v>
      </c>
      <c r="BG171" s="58">
        <v>0</v>
      </c>
      <c r="BH171" s="419" t="e">
        <f t="shared" si="94"/>
        <v>#DIV/0!</v>
      </c>
      <c r="BI171" s="260"/>
      <c r="BJ171" s="58">
        <f>BJ172+BJ173+BJ174</f>
        <v>0</v>
      </c>
      <c r="BK171" s="58">
        <v>0</v>
      </c>
      <c r="BL171" s="419" t="e">
        <f t="shared" si="95"/>
        <v>#DIV/0!</v>
      </c>
      <c r="BM171" s="260"/>
      <c r="BN171" s="58">
        <f>BN172+BN173+BN174</f>
        <v>0</v>
      </c>
      <c r="BO171" s="58">
        <v>0</v>
      </c>
      <c r="BP171" s="89" t="e">
        <f t="shared" si="96"/>
        <v>#DIV/0!</v>
      </c>
      <c r="BQ171" s="260"/>
      <c r="BR171" s="58">
        <f>BR172+BR173+BR174</f>
        <v>0</v>
      </c>
      <c r="BS171" s="58">
        <v>0</v>
      </c>
      <c r="BT171" s="419" t="e">
        <f t="shared" si="97"/>
        <v>#DIV/0!</v>
      </c>
      <c r="BU171" s="260"/>
      <c r="BV171" s="58">
        <f>BV172+BV173+BV174</f>
        <v>0</v>
      </c>
      <c r="BW171" s="58">
        <v>0</v>
      </c>
      <c r="BX171" s="419" t="e">
        <f t="shared" si="98"/>
        <v>#DIV/0!</v>
      </c>
      <c r="BY171" s="260"/>
      <c r="BZ171" s="58">
        <f>BZ172+BZ173+BZ174</f>
        <v>60786.1</v>
      </c>
      <c r="CA171" s="58">
        <v>60786.1</v>
      </c>
      <c r="CB171" s="89">
        <f t="shared" si="99"/>
        <v>100</v>
      </c>
      <c r="CC171" s="260"/>
      <c r="CD171" s="58">
        <f>CD172+CD173+CD174</f>
        <v>0</v>
      </c>
      <c r="CE171" s="58">
        <v>0</v>
      </c>
      <c r="CF171" s="419" t="e">
        <f t="shared" si="100"/>
        <v>#DIV/0!</v>
      </c>
      <c r="CG171" s="260"/>
      <c r="CH171" s="58">
        <f>CH172+CH173+CH174</f>
        <v>0</v>
      </c>
      <c r="CI171" s="58">
        <v>0</v>
      </c>
      <c r="CJ171" s="419" t="e">
        <f t="shared" si="101"/>
        <v>#DIV/0!</v>
      </c>
      <c r="CK171" s="260"/>
      <c r="CL171" s="58">
        <f>CL172+CL173+CL174</f>
        <v>0</v>
      </c>
      <c r="CM171" s="58">
        <v>0</v>
      </c>
      <c r="CN171" s="419" t="e">
        <f t="shared" si="102"/>
        <v>#DIV/0!</v>
      </c>
      <c r="CO171" s="260"/>
      <c r="CP171" s="58">
        <f>CP172+CP173+CP174</f>
        <v>13778.5</v>
      </c>
      <c r="CQ171" s="215">
        <v>10582</v>
      </c>
      <c r="CR171" s="89">
        <f t="shared" si="103"/>
        <v>76.8</v>
      </c>
      <c r="CS171" s="293"/>
      <c r="CT171" s="89">
        <f>CT172+CT173+CT174</f>
        <v>0</v>
      </c>
      <c r="CU171" s="89">
        <v>0</v>
      </c>
      <c r="CV171" s="419" t="e">
        <f t="shared" si="104"/>
        <v>#DIV/0!</v>
      </c>
      <c r="CW171" s="21"/>
      <c r="CX171" s="2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  <c r="IW171" s="11"/>
      <c r="IX171" s="11"/>
      <c r="IY171" s="11"/>
      <c r="IZ171" s="11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</row>
    <row r="172" spans="1:275" s="4" customFormat="1" ht="19.5" customHeight="1" x14ac:dyDescent="0.2">
      <c r="A172" s="381"/>
      <c r="B172" s="51" t="s">
        <v>352</v>
      </c>
      <c r="C172" s="12" t="s">
        <v>81</v>
      </c>
      <c r="D172" s="12" t="s">
        <v>14</v>
      </c>
      <c r="E172" s="12" t="s">
        <v>0</v>
      </c>
      <c r="F172" s="12" t="s">
        <v>346</v>
      </c>
      <c r="G172" s="12" t="s">
        <v>127</v>
      </c>
      <c r="H172" s="130" t="s">
        <v>4</v>
      </c>
      <c r="I172" s="295">
        <f t="shared" si="105"/>
        <v>0</v>
      </c>
      <c r="J172" s="295">
        <f t="shared" si="106"/>
        <v>67612.5</v>
      </c>
      <c r="K172" s="303">
        <f t="shared" si="81"/>
        <v>64577</v>
      </c>
      <c r="L172" s="241">
        <f t="shared" si="82"/>
        <v>95.51</v>
      </c>
      <c r="M172" s="226"/>
      <c r="N172" s="151">
        <v>0</v>
      </c>
      <c r="O172" s="151">
        <v>0</v>
      </c>
      <c r="P172" s="415" t="e">
        <f t="shared" si="83"/>
        <v>#DIV/0!</v>
      </c>
      <c r="Q172" s="260"/>
      <c r="R172" s="42">
        <v>14874</v>
      </c>
      <c r="S172" s="42">
        <v>14874</v>
      </c>
      <c r="T172" s="201">
        <f t="shared" si="84"/>
        <v>100</v>
      </c>
      <c r="U172" s="247"/>
      <c r="V172" s="138"/>
      <c r="W172" s="138"/>
      <c r="X172" s="412" t="e">
        <f t="shared" si="85"/>
        <v>#DIV/0!</v>
      </c>
      <c r="Y172" s="247"/>
      <c r="Z172" s="58"/>
      <c r="AA172" s="58"/>
      <c r="AB172" s="419" t="e">
        <f t="shared" si="86"/>
        <v>#DIV/0!</v>
      </c>
      <c r="AC172" s="260"/>
      <c r="AD172" s="58"/>
      <c r="AE172" s="58"/>
      <c r="AF172" s="419" t="e">
        <f t="shared" si="87"/>
        <v>#DIV/0!</v>
      </c>
      <c r="AG172" s="260"/>
      <c r="AH172" s="151"/>
      <c r="AI172" s="151"/>
      <c r="AJ172" s="415" t="e">
        <f t="shared" si="88"/>
        <v>#DIV/0!</v>
      </c>
      <c r="AK172" s="260"/>
      <c r="AL172" s="58"/>
      <c r="AM172" s="58"/>
      <c r="AN172" s="419" t="e">
        <f t="shared" si="89"/>
        <v>#DIV/0!</v>
      </c>
      <c r="AO172" s="260"/>
      <c r="AP172" s="58"/>
      <c r="AQ172" s="58"/>
      <c r="AR172" s="89" t="e">
        <f t="shared" si="90"/>
        <v>#DIV/0!</v>
      </c>
      <c r="AS172" s="260"/>
      <c r="AT172" s="58"/>
      <c r="AU172" s="58"/>
      <c r="AV172" s="419" t="e">
        <f t="shared" si="91"/>
        <v>#DIV/0!</v>
      </c>
      <c r="AW172" s="260"/>
      <c r="AX172" s="58"/>
      <c r="AY172" s="58"/>
      <c r="AZ172" s="419" t="e">
        <f t="shared" si="92"/>
        <v>#DIV/0!</v>
      </c>
      <c r="BA172" s="260"/>
      <c r="BB172" s="58"/>
      <c r="BC172" s="58"/>
      <c r="BD172" s="419" t="e">
        <f t="shared" si="93"/>
        <v>#DIV/0!</v>
      </c>
      <c r="BE172" s="260"/>
      <c r="BF172" s="58"/>
      <c r="BG172" s="58"/>
      <c r="BH172" s="419" t="e">
        <f t="shared" si="94"/>
        <v>#DIV/0!</v>
      </c>
      <c r="BI172" s="260"/>
      <c r="BJ172" s="42"/>
      <c r="BK172" s="42"/>
      <c r="BL172" s="441" t="e">
        <f t="shared" si="95"/>
        <v>#DIV/0!</v>
      </c>
      <c r="BM172" s="247"/>
      <c r="BN172" s="42"/>
      <c r="BO172" s="42"/>
      <c r="BP172" s="83" t="e">
        <f t="shared" si="96"/>
        <v>#DIV/0!</v>
      </c>
      <c r="BQ172" s="247"/>
      <c r="BR172" s="58"/>
      <c r="BS172" s="58"/>
      <c r="BT172" s="419" t="e">
        <f t="shared" si="97"/>
        <v>#DIV/0!</v>
      </c>
      <c r="BU172" s="260"/>
      <c r="BV172" s="58"/>
      <c r="BW172" s="58"/>
      <c r="BX172" s="419" t="e">
        <f t="shared" si="98"/>
        <v>#DIV/0!</v>
      </c>
      <c r="BY172" s="260"/>
      <c r="BZ172" s="42">
        <v>39655</v>
      </c>
      <c r="CA172" s="42">
        <v>39655</v>
      </c>
      <c r="CB172" s="83">
        <f t="shared" si="99"/>
        <v>100</v>
      </c>
      <c r="CC172" s="247"/>
      <c r="CD172" s="58"/>
      <c r="CE172" s="58"/>
      <c r="CF172" s="419" t="e">
        <f t="shared" si="100"/>
        <v>#DIV/0!</v>
      </c>
      <c r="CG172" s="260"/>
      <c r="CH172" s="58"/>
      <c r="CI172" s="58"/>
      <c r="CJ172" s="419" t="e">
        <f t="shared" si="101"/>
        <v>#DIV/0!</v>
      </c>
      <c r="CK172" s="260"/>
      <c r="CL172" s="58"/>
      <c r="CM172" s="58"/>
      <c r="CN172" s="419" t="e">
        <f t="shared" si="102"/>
        <v>#DIV/0!</v>
      </c>
      <c r="CO172" s="260"/>
      <c r="CP172" s="58">
        <f>8914.5+4169</f>
        <v>13083.5</v>
      </c>
      <c r="CQ172" s="215">
        <v>10048</v>
      </c>
      <c r="CR172" s="89">
        <f t="shared" si="103"/>
        <v>76.8</v>
      </c>
      <c r="CS172" s="293"/>
      <c r="CT172" s="83"/>
      <c r="CU172" s="83"/>
      <c r="CV172" s="441" t="e">
        <f t="shared" si="104"/>
        <v>#DIV/0!</v>
      </c>
      <c r="CW172" s="21"/>
      <c r="CX172" s="2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  <c r="IW172" s="11"/>
      <c r="IX172" s="11"/>
      <c r="IY172" s="11"/>
      <c r="IZ172" s="11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</row>
    <row r="173" spans="1:275" s="4" customFormat="1" ht="19.5" customHeight="1" x14ac:dyDescent="0.2">
      <c r="A173" s="381"/>
      <c r="B173" s="51" t="s">
        <v>125</v>
      </c>
      <c r="C173" s="12" t="s">
        <v>81</v>
      </c>
      <c r="D173" s="12" t="s">
        <v>14</v>
      </c>
      <c r="E173" s="12" t="s">
        <v>0</v>
      </c>
      <c r="F173" s="12" t="s">
        <v>347</v>
      </c>
      <c r="G173" s="12" t="s">
        <v>127</v>
      </c>
      <c r="H173" s="130" t="s">
        <v>4</v>
      </c>
      <c r="I173" s="295">
        <f t="shared" si="105"/>
        <v>0</v>
      </c>
      <c r="J173" s="295">
        <f t="shared" si="106"/>
        <v>3591.1</v>
      </c>
      <c r="K173" s="303">
        <f t="shared" si="81"/>
        <v>3430.1</v>
      </c>
      <c r="L173" s="241">
        <f t="shared" si="82"/>
        <v>95.52</v>
      </c>
      <c r="M173" s="226"/>
      <c r="N173" s="151"/>
      <c r="O173" s="151"/>
      <c r="P173" s="415" t="e">
        <f t="shared" si="83"/>
        <v>#DIV/0!</v>
      </c>
      <c r="Q173" s="260"/>
      <c r="R173" s="42">
        <f>789.9+0.1</f>
        <v>790</v>
      </c>
      <c r="S173" s="42">
        <v>790</v>
      </c>
      <c r="T173" s="201">
        <f t="shared" si="84"/>
        <v>100</v>
      </c>
      <c r="U173" s="247"/>
      <c r="V173" s="138"/>
      <c r="W173" s="138"/>
      <c r="X173" s="412" t="e">
        <f t="shared" si="85"/>
        <v>#DIV/0!</v>
      </c>
      <c r="Y173" s="247"/>
      <c r="Z173" s="58"/>
      <c r="AA173" s="58"/>
      <c r="AB173" s="419" t="e">
        <f t="shared" si="86"/>
        <v>#DIV/0!</v>
      </c>
      <c r="AC173" s="260"/>
      <c r="AD173" s="58"/>
      <c r="AE173" s="58"/>
      <c r="AF173" s="419" t="e">
        <f t="shared" si="87"/>
        <v>#DIV/0!</v>
      </c>
      <c r="AG173" s="260"/>
      <c r="AH173" s="151"/>
      <c r="AI173" s="151"/>
      <c r="AJ173" s="415" t="e">
        <f t="shared" si="88"/>
        <v>#DIV/0!</v>
      </c>
      <c r="AK173" s="260"/>
      <c r="AL173" s="58"/>
      <c r="AM173" s="58"/>
      <c r="AN173" s="419" t="e">
        <f t="shared" si="89"/>
        <v>#DIV/0!</v>
      </c>
      <c r="AO173" s="260"/>
      <c r="AP173" s="58"/>
      <c r="AQ173" s="58"/>
      <c r="AR173" s="89" t="e">
        <f t="shared" si="90"/>
        <v>#DIV/0!</v>
      </c>
      <c r="AS173" s="260"/>
      <c r="AT173" s="58"/>
      <c r="AU173" s="58"/>
      <c r="AV173" s="419" t="e">
        <f t="shared" si="91"/>
        <v>#DIV/0!</v>
      </c>
      <c r="AW173" s="260"/>
      <c r="AX173" s="58"/>
      <c r="AY173" s="58"/>
      <c r="AZ173" s="419" t="e">
        <f t="shared" si="92"/>
        <v>#DIV/0!</v>
      </c>
      <c r="BA173" s="260"/>
      <c r="BB173" s="58"/>
      <c r="BC173" s="58"/>
      <c r="BD173" s="419" t="e">
        <f t="shared" si="93"/>
        <v>#DIV/0!</v>
      </c>
      <c r="BE173" s="260"/>
      <c r="BF173" s="58"/>
      <c r="BG173" s="58"/>
      <c r="BH173" s="419" t="e">
        <f t="shared" si="94"/>
        <v>#DIV/0!</v>
      </c>
      <c r="BI173" s="260"/>
      <c r="BJ173" s="42"/>
      <c r="BK173" s="42"/>
      <c r="BL173" s="441" t="e">
        <f t="shared" si="95"/>
        <v>#DIV/0!</v>
      </c>
      <c r="BM173" s="247"/>
      <c r="BN173" s="42"/>
      <c r="BO173" s="42"/>
      <c r="BP173" s="83" t="e">
        <f t="shared" si="96"/>
        <v>#DIV/0!</v>
      </c>
      <c r="BQ173" s="247"/>
      <c r="BR173" s="58"/>
      <c r="BS173" s="58"/>
      <c r="BT173" s="419" t="e">
        <f t="shared" si="97"/>
        <v>#DIV/0!</v>
      </c>
      <c r="BU173" s="260"/>
      <c r="BV173" s="58"/>
      <c r="BW173" s="58"/>
      <c r="BX173" s="419" t="e">
        <f t="shared" si="98"/>
        <v>#DIV/0!</v>
      </c>
      <c r="BY173" s="260"/>
      <c r="BZ173" s="42">
        <v>2106.1</v>
      </c>
      <c r="CA173" s="42">
        <v>2106.1</v>
      </c>
      <c r="CB173" s="83">
        <f t="shared" si="99"/>
        <v>100</v>
      </c>
      <c r="CC173" s="247"/>
      <c r="CD173" s="58"/>
      <c r="CE173" s="58"/>
      <c r="CF173" s="419" t="e">
        <f t="shared" si="100"/>
        <v>#DIV/0!</v>
      </c>
      <c r="CG173" s="260"/>
      <c r="CH173" s="58"/>
      <c r="CI173" s="58"/>
      <c r="CJ173" s="419" t="e">
        <f t="shared" si="101"/>
        <v>#DIV/0!</v>
      </c>
      <c r="CK173" s="260"/>
      <c r="CL173" s="58"/>
      <c r="CM173" s="58"/>
      <c r="CN173" s="419" t="e">
        <f t="shared" si="102"/>
        <v>#DIV/0!</v>
      </c>
      <c r="CO173" s="260"/>
      <c r="CP173" s="58">
        <f>473.5+221.5</f>
        <v>695</v>
      </c>
      <c r="CQ173" s="215">
        <v>534</v>
      </c>
      <c r="CR173" s="89">
        <f t="shared" si="103"/>
        <v>76.83</v>
      </c>
      <c r="CS173" s="293"/>
      <c r="CT173" s="83"/>
      <c r="CU173" s="83"/>
      <c r="CV173" s="441" t="e">
        <f t="shared" si="104"/>
        <v>#DIV/0!</v>
      </c>
      <c r="CW173" s="21"/>
      <c r="CX173" s="2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  <c r="IW173" s="11"/>
      <c r="IX173" s="11"/>
      <c r="IY173" s="11"/>
      <c r="IZ173" s="11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</row>
    <row r="174" spans="1:275" s="4" customFormat="1" ht="19.5" customHeight="1" x14ac:dyDescent="0.2">
      <c r="A174" s="381"/>
      <c r="B174" s="51" t="s">
        <v>125</v>
      </c>
      <c r="C174" s="52" t="s">
        <v>81</v>
      </c>
      <c r="D174" s="52" t="s">
        <v>14</v>
      </c>
      <c r="E174" s="52" t="s">
        <v>0</v>
      </c>
      <c r="F174" s="52" t="s">
        <v>197</v>
      </c>
      <c r="G174" s="12" t="s">
        <v>127</v>
      </c>
      <c r="H174" s="130" t="s">
        <v>4</v>
      </c>
      <c r="I174" s="295">
        <f t="shared" si="105"/>
        <v>0</v>
      </c>
      <c r="J174" s="295">
        <f t="shared" si="106"/>
        <v>42419.7</v>
      </c>
      <c r="K174" s="303">
        <f t="shared" si="81"/>
        <v>42419.7</v>
      </c>
      <c r="L174" s="239">
        <f t="shared" si="82"/>
        <v>100</v>
      </c>
      <c r="M174" s="226"/>
      <c r="N174" s="149"/>
      <c r="O174" s="149"/>
      <c r="P174" s="414" t="e">
        <f t="shared" si="83"/>
        <v>#DIV/0!</v>
      </c>
      <c r="Q174" s="257"/>
      <c r="R174" s="45"/>
      <c r="S174" s="45"/>
      <c r="T174" s="417" t="e">
        <f t="shared" si="84"/>
        <v>#DIV/0!</v>
      </c>
      <c r="U174" s="250"/>
      <c r="V174" s="142">
        <f>18932.5-141.3</f>
        <v>18791.2</v>
      </c>
      <c r="W174" s="142">
        <v>18791.2</v>
      </c>
      <c r="X174" s="233">
        <f t="shared" si="85"/>
        <v>100</v>
      </c>
      <c r="Y174" s="250"/>
      <c r="Z174" s="53"/>
      <c r="AA174" s="53"/>
      <c r="AB174" s="420" t="e">
        <f t="shared" si="86"/>
        <v>#DIV/0!</v>
      </c>
      <c r="AC174" s="257"/>
      <c r="AD174" s="53"/>
      <c r="AE174" s="53"/>
      <c r="AF174" s="420" t="e">
        <f t="shared" si="87"/>
        <v>#DIV/0!</v>
      </c>
      <c r="AG174" s="257"/>
      <c r="AH174" s="149"/>
      <c r="AI174" s="149"/>
      <c r="AJ174" s="414" t="e">
        <f t="shared" si="88"/>
        <v>#DIV/0!</v>
      </c>
      <c r="AK174" s="257"/>
      <c r="AL174" s="53"/>
      <c r="AM174" s="53"/>
      <c r="AN174" s="420" t="e">
        <f t="shared" si="89"/>
        <v>#DIV/0!</v>
      </c>
      <c r="AO174" s="257"/>
      <c r="AP174" s="53"/>
      <c r="AQ174" s="53"/>
      <c r="AR174" s="272" t="e">
        <f t="shared" si="90"/>
        <v>#DIV/0!</v>
      </c>
      <c r="AS174" s="257"/>
      <c r="AT174" s="53"/>
      <c r="AU174" s="53"/>
      <c r="AV174" s="420" t="e">
        <f t="shared" si="91"/>
        <v>#DIV/0!</v>
      </c>
      <c r="AW174" s="257"/>
      <c r="AX174" s="53"/>
      <c r="AY174" s="53"/>
      <c r="AZ174" s="420" t="e">
        <f t="shared" si="92"/>
        <v>#DIV/0!</v>
      </c>
      <c r="BA174" s="257"/>
      <c r="BB174" s="53">
        <f>6686.1-2082.6</f>
        <v>4603.5</v>
      </c>
      <c r="BC174" s="53">
        <v>4603.5</v>
      </c>
      <c r="BD174" s="272">
        <f t="shared" si="93"/>
        <v>100</v>
      </c>
      <c r="BE174" s="257"/>
      <c r="BF174" s="53"/>
      <c r="BG174" s="53"/>
      <c r="BH174" s="420" t="e">
        <f t="shared" si="94"/>
        <v>#DIV/0!</v>
      </c>
      <c r="BI174" s="257"/>
      <c r="BJ174" s="45"/>
      <c r="BK174" s="45"/>
      <c r="BL174" s="421" t="e">
        <f t="shared" si="95"/>
        <v>#DIV/0!</v>
      </c>
      <c r="BM174" s="250"/>
      <c r="BN174" s="45"/>
      <c r="BO174" s="45"/>
      <c r="BP174" s="118" t="e">
        <f t="shared" si="96"/>
        <v>#DIV/0!</v>
      </c>
      <c r="BQ174" s="250"/>
      <c r="BR174" s="53"/>
      <c r="BS174" s="53"/>
      <c r="BT174" s="420" t="e">
        <f t="shared" si="97"/>
        <v>#DIV/0!</v>
      </c>
      <c r="BU174" s="257"/>
      <c r="BV174" s="53"/>
      <c r="BW174" s="53"/>
      <c r="BX174" s="420" t="e">
        <f t="shared" si="98"/>
        <v>#DIV/0!</v>
      </c>
      <c r="BY174" s="257"/>
      <c r="BZ174" s="45">
        <v>19025</v>
      </c>
      <c r="CA174" s="45">
        <v>19025</v>
      </c>
      <c r="CB174" s="118">
        <f t="shared" si="99"/>
        <v>100</v>
      </c>
      <c r="CC174" s="250"/>
      <c r="CD174" s="53"/>
      <c r="CE174" s="53"/>
      <c r="CF174" s="420" t="e">
        <f t="shared" si="100"/>
        <v>#DIV/0!</v>
      </c>
      <c r="CG174" s="257"/>
      <c r="CH174" s="53"/>
      <c r="CI174" s="53"/>
      <c r="CJ174" s="420" t="e">
        <f t="shared" si="101"/>
        <v>#DIV/0!</v>
      </c>
      <c r="CK174" s="257"/>
      <c r="CL174" s="53"/>
      <c r="CM174" s="53"/>
      <c r="CN174" s="420" t="e">
        <f t="shared" si="102"/>
        <v>#DIV/0!</v>
      </c>
      <c r="CO174" s="257"/>
      <c r="CP174" s="53"/>
      <c r="CQ174" s="212"/>
      <c r="CR174" s="420" t="e">
        <f t="shared" si="103"/>
        <v>#DIV/0!</v>
      </c>
      <c r="CS174" s="290"/>
      <c r="CT174" s="118"/>
      <c r="CU174" s="118"/>
      <c r="CV174" s="421" t="e">
        <f t="shared" si="104"/>
        <v>#DIV/0!</v>
      </c>
      <c r="CW174" s="21"/>
      <c r="CX174" s="2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  <c r="IW174" s="11"/>
      <c r="IX174" s="11"/>
      <c r="IY174" s="11"/>
      <c r="IZ174" s="11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</row>
    <row r="175" spans="1:275" s="4" customFormat="1" ht="49.5" customHeight="1" x14ac:dyDescent="0.2">
      <c r="A175" s="354" t="s">
        <v>348</v>
      </c>
      <c r="B175" s="51" t="s">
        <v>118</v>
      </c>
      <c r="C175" s="52" t="s">
        <v>81</v>
      </c>
      <c r="D175" s="52" t="s">
        <v>14</v>
      </c>
      <c r="E175" s="52" t="s">
        <v>11</v>
      </c>
      <c r="F175" s="52" t="s">
        <v>349</v>
      </c>
      <c r="G175" s="52" t="s">
        <v>5</v>
      </c>
      <c r="H175" s="130" t="s">
        <v>4</v>
      </c>
      <c r="I175" s="295">
        <f t="shared" si="105"/>
        <v>0</v>
      </c>
      <c r="J175" s="295">
        <f t="shared" si="106"/>
        <v>217650</v>
      </c>
      <c r="K175" s="303">
        <f t="shared" si="81"/>
        <v>216664</v>
      </c>
      <c r="L175" s="239">
        <f t="shared" si="82"/>
        <v>99.55</v>
      </c>
      <c r="M175" s="226"/>
      <c r="N175" s="149">
        <v>0</v>
      </c>
      <c r="O175" s="149">
        <v>0</v>
      </c>
      <c r="P175" s="414" t="e">
        <f t="shared" si="83"/>
        <v>#DIV/0!</v>
      </c>
      <c r="Q175" s="257"/>
      <c r="R175" s="45">
        <v>5400</v>
      </c>
      <c r="S175" s="45">
        <v>4779</v>
      </c>
      <c r="T175" s="204">
        <f t="shared" si="84"/>
        <v>88.5</v>
      </c>
      <c r="U175" s="250"/>
      <c r="V175" s="142">
        <v>0</v>
      </c>
      <c r="W175" s="142">
        <v>0</v>
      </c>
      <c r="X175" s="418" t="e">
        <f t="shared" si="85"/>
        <v>#DIV/0!</v>
      </c>
      <c r="Y175" s="250"/>
      <c r="Z175" s="53">
        <v>0</v>
      </c>
      <c r="AA175" s="53">
        <v>0</v>
      </c>
      <c r="AB175" s="420" t="e">
        <f t="shared" si="86"/>
        <v>#DIV/0!</v>
      </c>
      <c r="AC175" s="257"/>
      <c r="AD175" s="53">
        <v>0</v>
      </c>
      <c r="AE175" s="53">
        <v>0</v>
      </c>
      <c r="AF175" s="420" t="e">
        <f t="shared" si="87"/>
        <v>#DIV/0!</v>
      </c>
      <c r="AG175" s="257"/>
      <c r="AH175" s="149">
        <v>0</v>
      </c>
      <c r="AI175" s="149">
        <v>0</v>
      </c>
      <c r="AJ175" s="414" t="e">
        <f t="shared" si="88"/>
        <v>#DIV/0!</v>
      </c>
      <c r="AK175" s="257"/>
      <c r="AL175" s="53">
        <v>0</v>
      </c>
      <c r="AM175" s="53">
        <v>0</v>
      </c>
      <c r="AN175" s="420" t="e">
        <f t="shared" si="89"/>
        <v>#DIV/0!</v>
      </c>
      <c r="AO175" s="257"/>
      <c r="AP175" s="53">
        <v>0</v>
      </c>
      <c r="AQ175" s="53">
        <v>0</v>
      </c>
      <c r="AR175" s="272" t="e">
        <f t="shared" si="90"/>
        <v>#DIV/0!</v>
      </c>
      <c r="AS175" s="257"/>
      <c r="AT175" s="53">
        <v>0</v>
      </c>
      <c r="AU175" s="53">
        <v>0</v>
      </c>
      <c r="AV175" s="420" t="e">
        <f t="shared" si="91"/>
        <v>#DIV/0!</v>
      </c>
      <c r="AW175" s="257"/>
      <c r="AX175" s="53">
        <v>0</v>
      </c>
      <c r="AY175" s="53">
        <v>0</v>
      </c>
      <c r="AZ175" s="420" t="e">
        <f t="shared" si="92"/>
        <v>#DIV/0!</v>
      </c>
      <c r="BA175" s="257"/>
      <c r="BB175" s="53">
        <v>0</v>
      </c>
      <c r="BC175" s="53">
        <v>0</v>
      </c>
      <c r="BD175" s="420" t="e">
        <f t="shared" si="93"/>
        <v>#DIV/0!</v>
      </c>
      <c r="BE175" s="257"/>
      <c r="BF175" s="53">
        <v>0</v>
      </c>
      <c r="BG175" s="53">
        <v>0</v>
      </c>
      <c r="BH175" s="420" t="e">
        <f t="shared" si="94"/>
        <v>#DIV/0!</v>
      </c>
      <c r="BI175" s="257"/>
      <c r="BJ175" s="45">
        <v>0</v>
      </c>
      <c r="BK175" s="45">
        <v>0</v>
      </c>
      <c r="BL175" s="421" t="e">
        <f t="shared" si="95"/>
        <v>#DIV/0!</v>
      </c>
      <c r="BM175" s="250"/>
      <c r="BN175" s="45">
        <v>0</v>
      </c>
      <c r="BO175" s="45">
        <v>0</v>
      </c>
      <c r="BP175" s="118" t="e">
        <f t="shared" si="96"/>
        <v>#DIV/0!</v>
      </c>
      <c r="BQ175" s="250"/>
      <c r="BR175" s="53">
        <v>0</v>
      </c>
      <c r="BS175" s="53">
        <v>0</v>
      </c>
      <c r="BT175" s="420" t="e">
        <f t="shared" si="97"/>
        <v>#DIV/0!</v>
      </c>
      <c r="BU175" s="257"/>
      <c r="BV175" s="53">
        <v>21850</v>
      </c>
      <c r="BW175" s="53">
        <v>21830</v>
      </c>
      <c r="BX175" s="272">
        <f t="shared" si="98"/>
        <v>99.91</v>
      </c>
      <c r="BY175" s="257"/>
      <c r="BZ175" s="45">
        <v>0</v>
      </c>
      <c r="CA175" s="45">
        <v>0</v>
      </c>
      <c r="CB175" s="421" t="e">
        <f t="shared" si="99"/>
        <v>#DIV/0!</v>
      </c>
      <c r="CC175" s="250"/>
      <c r="CD175" s="53">
        <v>0</v>
      </c>
      <c r="CE175" s="53">
        <v>0</v>
      </c>
      <c r="CF175" s="420" t="e">
        <f t="shared" si="100"/>
        <v>#DIV/0!</v>
      </c>
      <c r="CG175" s="257"/>
      <c r="CH175" s="53">
        <v>8100</v>
      </c>
      <c r="CI175" s="53">
        <v>7979</v>
      </c>
      <c r="CJ175" s="272">
        <f t="shared" si="101"/>
        <v>98.51</v>
      </c>
      <c r="CK175" s="257"/>
      <c r="CL175" s="53">
        <v>163850</v>
      </c>
      <c r="CM175" s="53">
        <v>163626</v>
      </c>
      <c r="CN175" s="272">
        <f t="shared" si="102"/>
        <v>99.86</v>
      </c>
      <c r="CO175" s="257"/>
      <c r="CP175" s="53">
        <v>18450</v>
      </c>
      <c r="CQ175" s="212">
        <v>18450</v>
      </c>
      <c r="CR175" s="272">
        <f t="shared" si="103"/>
        <v>100</v>
      </c>
      <c r="CS175" s="290"/>
      <c r="CT175" s="118">
        <v>0</v>
      </c>
      <c r="CU175" s="118">
        <v>0</v>
      </c>
      <c r="CV175" s="421" t="e">
        <f t="shared" si="104"/>
        <v>#DIV/0!</v>
      </c>
      <c r="CW175" s="21"/>
      <c r="CX175" s="2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  <c r="IW175" s="11"/>
      <c r="IX175" s="11"/>
      <c r="IY175" s="11"/>
      <c r="IZ175" s="11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</row>
    <row r="176" spans="1:275" s="4" customFormat="1" ht="52.5" customHeight="1" thickBot="1" x14ac:dyDescent="0.25">
      <c r="A176" s="354" t="s">
        <v>350</v>
      </c>
      <c r="B176" s="51" t="s">
        <v>118</v>
      </c>
      <c r="C176" s="52" t="s">
        <v>82</v>
      </c>
      <c r="D176" s="52" t="s">
        <v>1</v>
      </c>
      <c r="E176" s="52" t="s">
        <v>94</v>
      </c>
      <c r="F176" s="52" t="s">
        <v>351</v>
      </c>
      <c r="G176" s="52" t="s">
        <v>5</v>
      </c>
      <c r="H176" s="130" t="s">
        <v>4</v>
      </c>
      <c r="I176" s="295">
        <f t="shared" si="105"/>
        <v>0</v>
      </c>
      <c r="J176" s="295">
        <f t="shared" si="106"/>
        <v>8390.2999999999993</v>
      </c>
      <c r="K176" s="303">
        <f t="shared" si="81"/>
        <v>6175.6</v>
      </c>
      <c r="L176" s="184">
        <f t="shared" si="82"/>
        <v>73.599999999999994</v>
      </c>
      <c r="M176" s="226"/>
      <c r="N176" s="219">
        <v>3208.1</v>
      </c>
      <c r="O176" s="183">
        <v>1071</v>
      </c>
      <c r="P176" s="184">
        <f t="shared" si="83"/>
        <v>33.4</v>
      </c>
      <c r="Q176" s="261"/>
      <c r="R176" s="188"/>
      <c r="S176" s="188"/>
      <c r="T176" s="426" t="e">
        <f t="shared" si="84"/>
        <v>#DIV/0!</v>
      </c>
      <c r="U176" s="270"/>
      <c r="V176" s="219"/>
      <c r="W176" s="219"/>
      <c r="X176" s="427" t="e">
        <f t="shared" si="85"/>
        <v>#DIV/0!</v>
      </c>
      <c r="Y176" s="261"/>
      <c r="Z176" s="183">
        <v>1033.5999999999999</v>
      </c>
      <c r="AA176" s="183">
        <v>956</v>
      </c>
      <c r="AB176" s="184">
        <f t="shared" si="86"/>
        <v>92.5</v>
      </c>
      <c r="AC176" s="261"/>
      <c r="AD176" s="183">
        <v>986.1</v>
      </c>
      <c r="AE176" s="183">
        <v>986.1</v>
      </c>
      <c r="AF176" s="184">
        <f t="shared" si="87"/>
        <v>100</v>
      </c>
      <c r="AG176" s="261"/>
      <c r="AH176" s="219">
        <v>1087.7</v>
      </c>
      <c r="AI176" s="219">
        <v>1087.7</v>
      </c>
      <c r="AJ176" s="266">
        <f t="shared" si="88"/>
        <v>100</v>
      </c>
      <c r="AK176" s="261"/>
      <c r="AL176" s="183"/>
      <c r="AM176" s="183"/>
      <c r="AN176" s="454" t="e">
        <f t="shared" si="89"/>
        <v>#DIV/0!</v>
      </c>
      <c r="AO176" s="261"/>
      <c r="AP176" s="183"/>
      <c r="AQ176" s="183"/>
      <c r="AR176" s="184" t="e">
        <f t="shared" si="90"/>
        <v>#DIV/0!</v>
      </c>
      <c r="AS176" s="261"/>
      <c r="AT176" s="183"/>
      <c r="AU176" s="183"/>
      <c r="AV176" s="454" t="e">
        <f t="shared" si="91"/>
        <v>#DIV/0!</v>
      </c>
      <c r="AW176" s="261"/>
      <c r="AX176" s="183">
        <v>1037.4000000000001</v>
      </c>
      <c r="AY176" s="183">
        <v>1037.4000000000001</v>
      </c>
      <c r="AZ176" s="184">
        <f t="shared" si="92"/>
        <v>100</v>
      </c>
      <c r="BA176" s="261"/>
      <c r="BB176" s="183"/>
      <c r="BC176" s="183"/>
      <c r="BD176" s="454" t="e">
        <f t="shared" si="93"/>
        <v>#DIV/0!</v>
      </c>
      <c r="BE176" s="261"/>
      <c r="BF176" s="183">
        <v>1037.4000000000001</v>
      </c>
      <c r="BG176" s="183">
        <v>1037.4000000000001</v>
      </c>
      <c r="BH176" s="184">
        <f t="shared" si="94"/>
        <v>100</v>
      </c>
      <c r="BI176" s="261"/>
      <c r="BJ176" s="183"/>
      <c r="BK176" s="183"/>
      <c r="BL176" s="454" t="e">
        <f t="shared" si="95"/>
        <v>#DIV/0!</v>
      </c>
      <c r="BM176" s="261"/>
      <c r="BN176" s="183"/>
      <c r="BO176" s="183"/>
      <c r="BP176" s="184" t="e">
        <f t="shared" si="96"/>
        <v>#DIV/0!</v>
      </c>
      <c r="BQ176" s="261"/>
      <c r="BR176" s="183"/>
      <c r="BS176" s="183"/>
      <c r="BT176" s="454" t="e">
        <f t="shared" si="97"/>
        <v>#DIV/0!</v>
      </c>
      <c r="BU176" s="261"/>
      <c r="BV176" s="183"/>
      <c r="BW176" s="183"/>
      <c r="BX176" s="454" t="e">
        <f t="shared" si="98"/>
        <v>#DIV/0!</v>
      </c>
      <c r="BY176" s="261"/>
      <c r="BZ176" s="183"/>
      <c r="CA176" s="183"/>
      <c r="CB176" s="454" t="e">
        <f t="shared" si="99"/>
        <v>#DIV/0!</v>
      </c>
      <c r="CC176" s="261"/>
      <c r="CD176" s="183"/>
      <c r="CE176" s="183"/>
      <c r="CF176" s="454" t="e">
        <f t="shared" si="100"/>
        <v>#DIV/0!</v>
      </c>
      <c r="CG176" s="261"/>
      <c r="CH176" s="183"/>
      <c r="CI176" s="183"/>
      <c r="CJ176" s="454" t="e">
        <f t="shared" si="101"/>
        <v>#DIV/0!</v>
      </c>
      <c r="CK176" s="261"/>
      <c r="CL176" s="183"/>
      <c r="CM176" s="183"/>
      <c r="CN176" s="454" t="e">
        <f t="shared" si="102"/>
        <v>#DIV/0!</v>
      </c>
      <c r="CO176" s="261"/>
      <c r="CP176" s="183"/>
      <c r="CQ176" s="216"/>
      <c r="CR176" s="454" t="e">
        <f t="shared" si="103"/>
        <v>#DIV/0!</v>
      </c>
      <c r="CS176" s="294"/>
      <c r="CT176" s="184"/>
      <c r="CU176" s="184"/>
      <c r="CV176" s="454" t="e">
        <f t="shared" si="104"/>
        <v>#DIV/0!</v>
      </c>
      <c r="CW176" s="21"/>
      <c r="CX176" s="2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</row>
    <row r="177" spans="1:275" s="31" customFormat="1" ht="32.25" customHeight="1" thickBot="1" x14ac:dyDescent="0.25">
      <c r="A177" s="54" t="s">
        <v>86</v>
      </c>
      <c r="B177" s="49"/>
      <c r="C177" s="50"/>
      <c r="D177" s="50"/>
      <c r="E177" s="50"/>
      <c r="F177" s="156"/>
      <c r="G177" s="50"/>
      <c r="H177" s="157"/>
      <c r="I177" s="166">
        <f>M177+Q177+U177+Y177+AC177+AG177+AK177+AO177+AS177+AW177+BA177+BE177+BI177+BM177+BQ177+BU177+BY177+CC177+CG177+CK177+CO177+CS177</f>
        <v>6045436.4000000004</v>
      </c>
      <c r="J177" s="166">
        <f t="shared" si="106"/>
        <v>8056412.0999999996</v>
      </c>
      <c r="K177" s="309">
        <f t="shared" si="81"/>
        <v>7782594.5999999996</v>
      </c>
      <c r="L177" s="318">
        <f t="shared" si="82"/>
        <v>96.6</v>
      </c>
      <c r="M177" s="316">
        <f>M63+M66+M79+M73+M67+M77+M147+M80+M71+M69+M128+M70+M72+M148+M68+M151+M75+M74+M152+M76+M153+M122+M123+M124+M125+M126+M127+M78+M154+M155+M156+M163+M164+M165+M166+M171+M175+M176</f>
        <v>477072.7</v>
      </c>
      <c r="N177" s="316">
        <f>N63+N66+N79+N73+N67+N77+N147+N80+N71+N69+N128+N70+N72+N148+N68+N151+N75+N74+N152+N76+N153+N122+N123+N124+N125+N126+N127+N78+N154+N155+N156+N163+N164+N165+N166+N171+N175+N176</f>
        <v>573128.9</v>
      </c>
      <c r="O177" s="316">
        <f>O63+O66+O79+O73+O67+O77+O147+O80+O71+O69+O128+O70+O72+O148+O68+O151+O75+O74+O152+O76+O153+O122+O123+O124+O125+O126+O127+O78+O154+O155+O156+O163+O164+O165+O166+O171+O175+O176</f>
        <v>444138.5</v>
      </c>
      <c r="P177" s="318">
        <f t="shared" si="83"/>
        <v>77.489999999999995</v>
      </c>
      <c r="Q177" s="319">
        <f>Q63+Q66+Q79+Q73+Q67+Q77+Q147+Q80+Q71+Q69+Q128+Q70+Q72+Q148+Q68+Q151+Q75+Q74+Q152+Q76+Q153+Q122+Q123+Q124+Q125+Q126+Q127+Q78+Q154+Q155+Q156+Q163+Q164+Q165+Q166+Q171+Q175+Q176</f>
        <v>221879.5</v>
      </c>
      <c r="R177" s="319">
        <f>R63+R66+R79+R73+R67+R77+R147+R80+R71+R69+R128+R70+R72+R148+R68+R151+R75+R74+R152+R76+R153+R122+R123+R124+R125+R126+R127+R78+R154+R155+R156+R163+R164+R165+R166+R171+R175+R176</f>
        <v>295913.5</v>
      </c>
      <c r="S177" s="319">
        <f>S63+S66+S79+S73+S67+S77+S147+S80+S71+S69+S128+S70+S72+S148+S68+S151+S75+S74+S152+S76+S153+S122+S123+S124+S125+S126+S127+S78+S154+S155+S156+S163+S164+S165+S166+S171+S175+S176</f>
        <v>299288</v>
      </c>
      <c r="T177" s="320">
        <f t="shared" si="84"/>
        <v>101.14</v>
      </c>
      <c r="U177" s="319">
        <f>U63+U66+U79+U73+U67+U77+U147+U80+U71+U69+U128+U70+U72+U148+U68+U151+U75+U74+U152+U76+U153+U122+U123+U124+U125+U126+U127+U78+U154+U155+U156+U163+U164+U165+U166+U171+U175+U176</f>
        <v>103460.9</v>
      </c>
      <c r="V177" s="317">
        <f>V63+V66+V79+V73+V67+V77+V147+V80+V71+V69+V128+V70+V72+V148+V68+V151+V75+V74+V152+V76+V153+V122+V123+V124+V125+V126+V127+V78+V154+V155+V156+V163+V164+V165+V166+V171+V175+V176</f>
        <v>163876.29999999999</v>
      </c>
      <c r="W177" s="317">
        <f>W63+W66+W79+W73+W67+W77+W147+W80+W71+W69+W128+W70+W72+W148+W68+W151+W75+W74+W152+W76+W153+W122+W123+W124+W125+W126+W127+W78+W154+W155+W156+W163+W164+W165+W166+W171+W175+W176</f>
        <v>135862.6</v>
      </c>
      <c r="X177" s="318">
        <f t="shared" si="85"/>
        <v>82.91</v>
      </c>
      <c r="Y177" s="319">
        <f>Y63+Y66+Y79+Y73+Y67+Y77+Y147+Y80+Y71+Y69+Y128+Y70+Y72+Y148+Y68+Y151+Y75+Y74+Y152+Y76+Y153+Y122+Y123+Y124+Y125+Y126+Y127+Y78+Y154+Y155+Y156+Y163+Y164+Y165+Y166+Y171+Y175+Y176</f>
        <v>93603</v>
      </c>
      <c r="Z177" s="317">
        <f>Z63+Z66+Z79+Z73+Z67+Z77+Z147+Z80+Z71+Z69+Z128+Z70+Z72+Z148+Z68+Z151+Z75+Z74+Z152+Z76+Z153+Z122+Z123+Z124+Z125+Z126+Z127+Z78+Z154+Z155+Z156+Z163+Z164+Z165+Z166+Z171+Z175+Z176</f>
        <v>54975.8</v>
      </c>
      <c r="AA177" s="321">
        <f>AA63+AA66+AA79+AA73+AA67+AA77+AA147+AA80+AA71+AA69+AA128+AA70+AA72+AA148+AA68+AA151+AA75+AA74+AA152+AA76+AA153+AA122+AA123+AA124+AA125+AA126+AA127+AA78+AA154+AA155+AA156+AA163+AA164+AA165+AA166+AA171+AA175+AA176</f>
        <v>53239.8</v>
      </c>
      <c r="AB177" s="322">
        <f t="shared" si="86"/>
        <v>96.84</v>
      </c>
      <c r="AC177" s="323">
        <f>AC63+AC66+AC79+AC73+AC67+AC77+AC147+AC80+AC71+AC69+AC128+AC70+AC72+AC148+AC68+AC151+AC75+AC74+AC152+AC76+AC153+AC122+AC123+AC124+AC125+AC126+AC127+AC78+AC154+AC155+AC156+AC163+AC164+AC165+AC166+AC171+AC175+AC176</f>
        <v>170036.4</v>
      </c>
      <c r="AD177" s="321">
        <f>AD63+AD66+AD79+AD73+AD67+AD77+AD147+AD80+AD71+AD69+AD128+AD70+AD72+AD148+AD68+AD151+AD75+AD74+AD152+AD76+AD153+AD122+AD123+AD124+AD125+AD126+AD127+AD78+AD154+AD155+AD156+AD163+AD164+AD165+AD166+AD171+AD175+AD176</f>
        <v>146245.6</v>
      </c>
      <c r="AE177" s="321">
        <f>AE63+AE66+AE79+AE73+AE67+AE77+AE147+AE80+AE71+AE69+AE128+AE70+AE72+AE148+AE68+AE151+AE75+AE74+AE152+AE76+AE153+AE122+AE123+AE124+AE125+AE126+AE127+AE78+AE154+AE155+AE156+AE163+AE164+AE165+AE166+AE171+AE175+AE176</f>
        <v>111560.6</v>
      </c>
      <c r="AF177" s="322">
        <f t="shared" si="87"/>
        <v>76.28</v>
      </c>
      <c r="AG177" s="323">
        <f>AG63+AG66+AG79+AG73+AG67+AG77+AG147+AG80+AG71+AG69+AG128+AG70+AG72+AG148+AG68+AG151+AG75+AG74+AG152+AG76+AG153+AG122+AG123+AG124+AG125+AG126+AG127+AG78+AG154+AG155+AG156+AG163+AG164+AG165+AG166+AG171+AG175+AG176</f>
        <v>152370.29999999999</v>
      </c>
      <c r="AH177" s="321">
        <f>AH63+AH66+AH79+AH73+AH67+AH77+AH147+AH80+AH71+AH69+AH128+AH70+AH72+AH148+AH68+AH151+AH75+AH74+AH152+AH76+AH153+AH122+AH123+AH124+AH125+AH126+AH127+AH78+AH154+AH155+AH156+AH163+AH164+AH165+AH166+AH171+AH175+AH176</f>
        <v>156936.4</v>
      </c>
      <c r="AI177" s="321">
        <f>AI63+AI66+AI79+AI73+AI67+AI77+AI147+AI80+AI71+AI69+AI128+AI70+AI72+AI148+AI68+AI151+AI75+AI74+AI152+AI76+AI153+AI122+AI123+AI124+AI125+AI126+AI127+AI78+AI154+AI155+AI156+AI163+AI164+AI165+AI166+AI171+AI175+AI176</f>
        <v>139139.5</v>
      </c>
      <c r="AJ177" s="322">
        <f t="shared" si="88"/>
        <v>88.66</v>
      </c>
      <c r="AK177" s="323">
        <f>AK63+AK66+AK79+AK73+AK67+AK77+AK147+AK80+AK71+AK69+AK128+AK70+AK72+AK148+AK68+AK151+AK75+AK74+AK152+AK76+AK153+AK122+AK123+AK124+AK125+AK126+AK127+AK78+AK154+AK155+AK156+AK163+AK164+AK165+AK166+AK171+AK175+AK176</f>
        <v>72776.5</v>
      </c>
      <c r="AL177" s="321">
        <f>AL63+AL66+AL79+AL73+AL67+AL77+AL147+AL80+AL71+AL69+AL128+AL70+AL72+AL148+AL68+AL151+AL75+AL74+AL152+AL76+AL153+AL122+AL123+AL124+AL125+AL126+AL127+AL78+AL154+AL155+AL156+AL163+AL164+AL165+AL166+AL171+AL175+AL176</f>
        <v>70269</v>
      </c>
      <c r="AM177" s="321">
        <f>AM63+AM66+AM79+AM73+AM67+AM77+AM147+AM80+AM71+AM69+AM128+AM70+AM72+AM148+AM68+AM151+AM75+AM74+AM152+AM76+AM153+AM122+AM123+AM124+AM125+AM126+AM127+AM78+AM154+AM155+AM156+AM163+AM164+AM165+AM166+AM171+AM175+AM176</f>
        <v>71582.100000000006</v>
      </c>
      <c r="AN177" s="322">
        <f t="shared" si="89"/>
        <v>101.87</v>
      </c>
      <c r="AO177" s="323">
        <f>AO63+AO66+AO79+AO73+AO67+AO77+AO147+AO80+AO71+AO69+AO128+AO70+AO72+AO148+AO68+AO151+AO75+AO74+AO152+AO76+AO153+AO122+AO123+AO124+AO125+AO126+AO127+AO78+AO154+AO155+AO156+AO163+AO164+AO165+AO166+AO171+AO175+AO176</f>
        <v>73108.3</v>
      </c>
      <c r="AP177" s="321">
        <f>AP63+AP66+AP79+AP73+AP67+AP77+AP147+AP80+AP71+AP69+AP128+AP70+AP72+AP148+AP68+AP151+AP75+AP74+AP152+AP76+AP153+AP122+AP123+AP124+AP125+AP126+AP127+AP78+AP154+AP155+AP156+AP163+AP164+AP165+AP166+AP171+AP175+AP176</f>
        <v>169824.7</v>
      </c>
      <c r="AQ177" s="321">
        <f>AQ63+AQ66+AQ79+AQ73+AQ67+AQ77+AQ147+AQ80+AQ71+AQ69+AQ128+AQ70+AQ72+AQ148+AQ68+AQ151+AQ75+AQ74+AQ152+AQ76+AQ153+AQ122+AQ123+AQ124+AQ125+AQ126+AQ127+AQ78+AQ154+AQ155+AQ156+AQ163+AQ164+AQ165+AQ166+AQ171+AQ175+AQ176</f>
        <v>179174.7</v>
      </c>
      <c r="AR177" s="322">
        <f t="shared" si="90"/>
        <v>105.51</v>
      </c>
      <c r="AS177" s="323">
        <f>AS63+AS66+AS79+AS73+AS67+AS77+AS147+AS80+AS71+AS69+AS128+AS70+AS72+AS148+AS68+AS151+AS75+AS74+AS152+AS76+AS153+AS122+AS123+AS124+AS125+AS126+AS127+AS78+AS154+AS155+AS156+AS163+AS164+AS165+AS166+AS171+AS175+AS176</f>
        <v>35645.699999999997</v>
      </c>
      <c r="AT177" s="321">
        <f>AT63+AT66+AT79+AT73+AT67+AT77+AT147+AT80+AT71+AT69+AT128+AT70+AT72+AT148+AT68+AT151+AT75+AT74+AT152+AT76+AT153+AT122+AT123+AT124+AT125+AT126+AT127+AT78+AT154+AT155+AT156+AT163+AT164+AT165+AT166+AT171+AT175+AT176</f>
        <v>84709.5</v>
      </c>
      <c r="AU177" s="321">
        <f>AU63+AU66+AU79+AU73+AU67+AU77+AU147+AU80+AU71+AU69+AU128+AU70+AU72+AU148+AU68+AU151+AU75+AU74+AU152+AU76+AU153+AU122+AU123+AU124+AU125+AU126+AU127+AU78+AU154+AU155+AU156+AU163+AU164+AU165+AU166+AU171+AU175+AU176</f>
        <v>87061.8</v>
      </c>
      <c r="AV177" s="322">
        <f t="shared" si="91"/>
        <v>102.78</v>
      </c>
      <c r="AW177" s="323">
        <f>AW63+AW66+AW79+AW73+AW67+AW77+AW147+AW80+AW71+AW69+AW128+AW70+AW72+AW148+AW68+AW151+AW75+AW74+AW152+AW76+AW153+AW122+AW123+AW124+AW125+AW126+AW127+AW78+AW154+AW155+AW156+AW163+AW164+AW165+AW166+AW171+AW175+AW176</f>
        <v>52768.4</v>
      </c>
      <c r="AX177" s="321">
        <f>AX63+AX66+AX79+AX73+AX67+AX77+AX147+AX80+AX71+AX69+AX128+AX70+AX72+AX148+AX68+AX151+AX75+AX74+AX152+AX76+AX153+AX122+AX123+AX124+AX125+AX126+AX127+AX78+AX154+AX155+AX156+AX163+AX164+AX165+AX166+AX171+AX175+AX176</f>
        <v>91658.5</v>
      </c>
      <c r="AY177" s="321">
        <f>AY63+AY66+AY79+AY73+AY67+AY77+AY147+AY80+AY71+AY69+AY128+AY70+AY72+AY148+AY68+AY151+AY75+AY74+AY152+AY76+AY153+AY122+AY123+AY124+AY125+AY126+AY127+AY78+AY154+AY155+AY156+AY163+AY164+AY165+AY166+AY171+AY175+AY176</f>
        <v>154404.20000000001</v>
      </c>
      <c r="AZ177" s="322">
        <f t="shared" si="92"/>
        <v>168.46</v>
      </c>
      <c r="BA177" s="323">
        <f>BA63+BA66+BA79+BA73+BA67+BA77+BA147+BA80+BA71+BA69+BA128+BA70+BA72+BA148+BA68+BA151+BA75+BA74+BA152+BA76+BA153+BA122+BA123+BA124+BA125+BA126+BA127+BA78+BA154+BA155+BA156+BA163+BA164+BA165+BA166+BA171+BA175+BA176</f>
        <v>291651.8</v>
      </c>
      <c r="BB177" s="321">
        <f>BB63+BB66+BB79+BB73+BB67+BB77+BB147+BB80+BB71+BB69+BB128+BB70+BB72+BB148+BB68+BB151+BB75+BB74+BB152+BB76+BB153+BB122+BB123+BB124+BB125+BB126+BB127+BB78+BB154+BB155+BB156+BB163+BB164+BB165+BB166+BB171+BB175+BB176</f>
        <v>374224.7</v>
      </c>
      <c r="BC177" s="321">
        <f>BC63+BC66+BC79+BC73+BC67+BC77+BC147+BC80+BC71+BC69+BC128+BC70+BC72+BC148+BC68+BC151+BC75+BC74+BC152+BC76+BC153+BC122+BC123+BC124+BC125+BC126+BC127+BC78+BC154+BC155+BC156+BC163+BC164+BC165+BC166+BC171+BC175+BC176</f>
        <v>295984.59999999998</v>
      </c>
      <c r="BD177" s="322">
        <f t="shared" si="93"/>
        <v>79.09</v>
      </c>
      <c r="BE177" s="323">
        <f>BE63+BE66+BE79+BE73+BE67+BE77+BE147+BE80+BE71+BE69+BE128+BE70+BE72+BE148+BE68+BE151+BE75+BE74+BE152+BE76+BE153+BE122+BE123+BE124+BE125+BE126+BE127+BE78+BE154+BE155+BE156+BE163+BE164+BE165+BE166+BE171+BE175+BE176</f>
        <v>143901.6</v>
      </c>
      <c r="BF177" s="321">
        <f>BF63+BF66+BF79+BF73+BF67+BF77+BF147+BF80+BF71+BF69+BF128+BF70+BF72+BF148+BF68+BF151+BF75+BF74+BF152+BF76+BF153+BF122+BF123+BF124+BF125+BF126+BF127+BF78+BF154+BF155+BF156+BF163+BF164+BF165+BF166+BF171+BF175+BF176</f>
        <v>127680.6</v>
      </c>
      <c r="BG177" s="321">
        <f>BG63+BG66+BG79+BG73+BG67+BG77+BG147+BG80+BG71+BG69+BG128+BG70+BG72+BG148+BG68+BG151+BG75+BG74+BG152+BG76+BG153+BG122+BG123+BG124+BG125+BG126+BG127+BG78+BG154+BG155+BG156+BG163+BG164+BG165+BG166+BG171+BG175+BG176</f>
        <v>166545.20000000001</v>
      </c>
      <c r="BH177" s="322">
        <f t="shared" si="94"/>
        <v>130.44</v>
      </c>
      <c r="BI177" s="323">
        <f>BI63+BI66+BI79+BI73+BI67+BI77+BI147+BI80+BI71+BI69+BI128+BI70+BI72+BI148+BI68+BI151+BI75+BI74+BI152+BI76+BI153+BI122+BI123+BI124+BI125+BI126+BI127+BI78+BI154+BI155+BI156+BI163+BI164+BI165+BI166+BI171+BI175+BI176</f>
        <v>235454</v>
      </c>
      <c r="BJ177" s="321">
        <f>BJ63+BJ66+BJ79+BJ73+BJ67+BJ77+BJ147+BJ80+BJ71+BJ69+BJ128+BJ70+BJ72+BJ148+BJ68+BJ151+BJ75+BJ74+BJ152+BJ76+BJ153+BJ122+BJ123+BJ124+BJ125+BJ126+BJ127+BJ78+BJ154+BJ155+BJ156+BJ163+BJ164+BJ165+BJ166+BJ171+BJ175+BJ176</f>
        <v>366199.3</v>
      </c>
      <c r="BK177" s="321">
        <f>BK63+BK66+BK79+BK73+BK67+BK77+BK147+BK80+BK71+BK69+BK128+BK70+BK72+BK148+BK68+BK151+BK75+BK74+BK152+BK76+BK153+BK122+BK123+BK124+BK125+BK126+BK127+BK78+BK154+BK155+BK156+BK163+BK164+BK165+BK166+BK171+BK175+BK176</f>
        <v>364857.7</v>
      </c>
      <c r="BL177" s="322">
        <f t="shared" si="95"/>
        <v>99.63</v>
      </c>
      <c r="BM177" s="323">
        <f>BM63+BM66+BM79+BM73+BM67+BM77+BM147+BM80+BM71+BM69+BM128+BM70+BM72+BM148+BM68+BM151+BM75+BM74+BM152+BM76+BM153+BM122+BM123+BM124+BM125+BM126+BM127+BM78+BM154+BM155+BM156+BM163+BM164+BM165+BM166+BM171+BM175+BM176</f>
        <v>297074.5</v>
      </c>
      <c r="BN177" s="321">
        <f>BN63+BN66+BN79+BN73+BN67+BN77+BN147+BN80+BN71+BN69+BN128+BN70+BN72+BN148+BN68+BN151+BN75+BN74+BN152+BN76+BN153+BN122+BN123+BN124+BN125+BN126+BN127+BN78+BN154+BN155+BN156+BN163+BN164+BN165+BN166+BN171+BN175+BN176</f>
        <v>331159.59999999998</v>
      </c>
      <c r="BO177" s="321">
        <f>BO63+BO66+BO79+BO73+BO67+BO77+BO147+BO80+BO71+BO69+BO128+BO70+BO72+BO148+BO68+BO151+BO75+BO74+BO152+BO76+BO153+BO122+BO123+BO124+BO125+BO126+BO127+BO78+BO154+BO155+BO156+BO163+BO164+BO165+BO166+BO171+BO175+BO176</f>
        <v>323929.2</v>
      </c>
      <c r="BP177" s="322">
        <f t="shared" si="96"/>
        <v>97.82</v>
      </c>
      <c r="BQ177" s="323">
        <f>BQ63+BQ66+BQ79+BQ73+BQ67+BQ77+BQ147+BQ80+BQ71+BQ69+BQ128+BQ70+BQ72+BQ148+BQ68+BQ151+BQ75+BQ74+BQ152+BQ76+BQ153+BQ122+BQ123+BQ124+BQ125+BQ126+BQ127+BQ78+BQ154+BQ155+BQ156+BQ163+BQ164+BQ165+BQ166+BQ171+BQ175+BQ176</f>
        <v>328278.7</v>
      </c>
      <c r="BR177" s="321">
        <f>BR63+BR66+BR79+BR73+BR67+BR77+BR147+BR80+BR71+BR69+BR128+BR70+BR72+BR148+BR68+BR151+BR75+BR74+BR152+BR76+BR153+BR122+BR123+BR124+BR125+BR126+BR127+BR78+BR154+BR155+BR156+BR163+BR164+BR165+BR166+BR171+BR175+BR176</f>
        <v>1091050.5</v>
      </c>
      <c r="BS177" s="321">
        <f>BS63+BS66+BS79+BS73+BS67+BS77+BS147+BS80+BS71+BS69+BS128+BS70+BS72+BS148+BS68+BS151+BS75+BS74+BS152+BS76+BS153+BS122+BS123+BS124+BS125+BS126+BS127+BS78+BS154+BS155+BS156+BS163+BS164+BS165+BS166+BS171+BS175+BS176</f>
        <v>1086960.3</v>
      </c>
      <c r="BT177" s="322">
        <f t="shared" si="97"/>
        <v>99.63</v>
      </c>
      <c r="BU177" s="323">
        <f>BU63+BU66+BU79+BU73+BU67+BU77+BU147+BU80+BU71+BU69+BU128+BU70+BU72+BU148+BU68+BU151+BU75+BU74+BU152+BU76+BU153+BU122+BU123+BU124+BU125+BU126+BU127+BU78+BU154+BU155+BU156+BU163+BU164+BU165+BU166+BU171+BU175+BU176</f>
        <v>103653.9</v>
      </c>
      <c r="BV177" s="321">
        <f>BV63+BV66+BV79+BV73+BV67+BV77+BV147+BV80+BV71+BV69+BV128+BV70+BV72+BV148+BV68+BV151+BV75+BV74+BV152+BV76+BV153+BV122+BV123+BV124+BV125+BV126+BV127+BV78+BV154+BV155+BV156+BV163+BV164+BV165+BV166+BV171+BV175+BV176</f>
        <v>259550.7</v>
      </c>
      <c r="BW177" s="321">
        <f>BW63+BW66+BW79+BW73+BW67+BW77+BW147+BW80+BW71+BW69+BW128+BW70+BW72+BW148+BW68+BW151+BW75+BW74+BW152+BW76+BW153+BW122+BW123+BW124+BW125+BW126+BW127+BW78+BW154+BW155+BW156+BW163+BW164+BW165+BW166+BW171+BW175+BW176</f>
        <v>260531.1</v>
      </c>
      <c r="BX177" s="322">
        <f t="shared" si="98"/>
        <v>100.38</v>
      </c>
      <c r="BY177" s="323">
        <f>BY63+BY66+BY79+BY73+BY67+BY77+BY147+BY80+BY71+BY69+BY128+BY70+BY72+BY148+BY68+BY151+BY75+BY74+BY152+BY76+BY153+BY122+BY123+BY124+BY125+BY126+BY127+BY78+BY154+BY155+BY156+BY163+BY164+BY165+BY166+BY171+BY175+BY176</f>
        <v>151323.5</v>
      </c>
      <c r="BZ177" s="321">
        <f>BZ63+BZ66+BZ79+BZ73+BZ67+BZ77+BZ147+BZ80+BZ71+BZ69+BZ128+BZ70+BZ72+BZ148+BZ68+BZ151+BZ75+BZ74+BZ152+BZ76+BZ153+BZ122+BZ123+BZ124+BZ125+BZ126+BZ127+BZ78+BZ154+BZ155+BZ156+BZ163+BZ164+BZ165+BZ166+BZ171+BZ175+BZ176</f>
        <v>246978.7</v>
      </c>
      <c r="CA177" s="321">
        <f>CA63+CA66+CA79+CA73+CA67+CA77+CA147+CA80+CA71+CA69+CA128+CA70+CA72+CA148+CA68+CA151+CA75+CA74+CA152+CA76+CA153+CA122+CA123+CA124+CA125+CA126+CA127+CA78+CA154+CA155+CA156+CA163+CA164+CA165+CA166+CA171+CA175+CA176</f>
        <v>246644.7</v>
      </c>
      <c r="CB177" s="322">
        <f t="shared" si="99"/>
        <v>99.86</v>
      </c>
      <c r="CC177" s="323">
        <f>CC63+CC66+CC79+CC73+CC67+CC77+CC147+CC80+CC71+CC69+CC128+CC70+CC72+CC148+CC68+CC151+CC75+CC74+CC152+CC76+CC153+CC122+CC123+CC124+CC125+CC126+CC127+CC78+CC154+CC155+CC156+CC163+CC164+CC165+CC166+CC171+CC175+CC176</f>
        <v>358991.2</v>
      </c>
      <c r="CD177" s="321">
        <f>CD63+CD66+CD79+CD73+CD67+CD77+CD147+CD80+CD71+CD69+CD128+CD70+CD72+CD148+CD68+CD151+CD75+CD74+CD152+CD76+CD153+CD122+CD123+CD124+CD125+CD126+CD127+CD78+CD154+CD155+CD156+CD163+CD164+CD165+CD166+CD171+CD175+CD176</f>
        <v>502940.2</v>
      </c>
      <c r="CE177" s="321">
        <f>CE63+CE66+CE79+CE73+CE67+CE77+CE147+CE80+CE71+CE69+CE128+CE70+CE72+CE148+CE68+CE151+CE75+CE74+CE152+CE76+CE153+CE122+CE123+CE124+CE125+CE126+CE127+CE78+CE154+CE155+CE156+CE163+CE164+CE165+CE166+CE171+CE175+CE176</f>
        <v>500980.4</v>
      </c>
      <c r="CF177" s="322">
        <f t="shared" si="100"/>
        <v>99.61</v>
      </c>
      <c r="CG177" s="323">
        <f>CG63+CG66+CG79+CG73+CG67+CG77+CG147+CG80+CG71+CG69+CG128+CG70+CG72+CG148+CG68+CG151+CG75+CG74+CG152+CG76+CG153+CG122+CG123+CG124+CG125+CG126+CG127+CG78+CG154+CG155+CG156+CG163+CG164+CG165+CG166+CG171+CG175+CG176</f>
        <v>182739.20000000001</v>
      </c>
      <c r="CH177" s="321">
        <f>CH63+CH66+CH79+CH73+CH67+CH77+CH147+CH80+CH71+CH69+CH128+CH70+CH72+CH148+CH68+CH151+CH75+CH74+CH152+CH76+CH153+CH122+CH123+CH124+CH125+CH126+CH127+CH78+CH154+CH155+CH156+CH163+CH164+CH165+CH166+CH171+CH175+CH176</f>
        <v>206100.7</v>
      </c>
      <c r="CI177" s="321">
        <f>CI63+CI66+CI79+CI73+CI67+CI77+CI147+CI80+CI71+CI69+CI128+CI70+CI72+CI148+CI68+CI151+CI75+CI74+CI152+CI76+CI153+CI122+CI123+CI124+CI125+CI126+CI127+CI78+CI154+CI155+CI156+CI163+CI164+CI165+CI166+CI171+CI175+CI176</f>
        <v>202470.2</v>
      </c>
      <c r="CJ177" s="322">
        <f t="shared" si="101"/>
        <v>98.24</v>
      </c>
      <c r="CK177" s="323">
        <f>CK63+CK66+CK79+CK73+CK67+CK77+CK147+CK80+CK71+CK69+CK128+CK70+CK72+CK148+CK68+CK151+CK75+CK74+CK152+CK76+CK153+CK122+CK123+CK124+CK125+CK126+CK127+CK78+CK154+CK155+CK156+CK163+CK164+CK165+CK166+CK171+CK175+CK176</f>
        <v>1944429.2</v>
      </c>
      <c r="CL177" s="321">
        <f>CL63+CL66+CL79+CL73+CL67+CL77+CL147+CL80+CL71+CL69+CL128+CL70+CL72+CL148+CL68+CL151+CL75+CL74+CL152+CL76+CL153+CL122+CL123+CL124+CL125+CL126+CL127+CL78+CL154+CL155+CL156+CL163+CL164+CL165+CL166+CL171+CL175+CL176</f>
        <v>2032990.4</v>
      </c>
      <c r="CM177" s="321">
        <f>CM63+CM66+CM79+CM73+CM67+CM77+CM147+CM80+CM71+CM69+CM128+CM70+CM72+CM148+CM68+CM151+CM75+CM74+CM152+CM76+CM153+CM122+CM123+CM124+CM125+CM126+CM127+CM78+CM154+CM155+CM156+CM163+CM164+CM165+CM166+CM171+CM175+CM176</f>
        <v>2022307</v>
      </c>
      <c r="CN177" s="322">
        <f t="shared" si="102"/>
        <v>99.47</v>
      </c>
      <c r="CO177" s="323">
        <f>CO63+CO66+CO79+CO73+CO67+CO77+CO147+CO80+CO71+CO69+CO128+CO70+CO72+CO148+CO68+CO151+CO75+CO74+CO152+CO76+CO153+CO122+CO123+CO124+CO125+CO126+CO127+CO78+CO154+CO155+CO156+CO163+CO164+CO165+CO166+CO171+CO175+CO176</f>
        <v>453455.7</v>
      </c>
      <c r="CP177" s="321">
        <f>CP63+CP66+CP79+CP73+CP67+CP77+CP147+CP80+CP71+CP69+CP128+CP70+CP72+CP148+CP68+CP151+CP75+CP74+CP152+CP76+CP153+CP122+CP123+CP124+CP125+CP126+CP127+CP78+CP154+CP155+CP156+CP163+CP164+CP165+CP166+CP171+CP175+CP176</f>
        <v>578997.5</v>
      </c>
      <c r="CQ177" s="324">
        <f>CQ63+CQ66+CQ79+CQ73+CQ67+CQ77+CQ147+CQ80+CQ71+CQ69+CQ128+CQ70+CQ72+CQ148+CQ68+CQ151+CQ75+CQ74+CQ152+CQ76+CQ153+CQ122+CQ123+CQ124+CQ125+CQ126+CQ127+CQ78+CQ154+CQ155+CQ156+CQ163+CQ164+CQ165+CQ166+CQ171+CQ175+CQ176</f>
        <v>542469.9</v>
      </c>
      <c r="CR177" s="322">
        <f t="shared" si="103"/>
        <v>93.69</v>
      </c>
      <c r="CS177" s="322">
        <f>CS63+CS66+CS79+CS73+CS67+CS77+CS147+CS80+CS71+CS69+CS128+CS70+CS72+CS148+CS68+CS151+CS75+CS74+CS152+CS76+CS153+CS122+CS123+CS124+CS125+CS126+CS127+CS78+CS154+CS155+CS156+CS163+CS164+CS165+CS166+CS171+CS175+CS176</f>
        <v>101761.4</v>
      </c>
      <c r="CT177" s="322">
        <f>CT63+CT66+CT79+CT73+CT67+CT77+CT147+CT80+CT71+CT69+CT128+CT70+CT72+CT148+CT68+CT151+CT75+CT74+CT152+CT76+CT153+CT122+CT123+CT124+CT125+CT126+CT127+CT78+CT154+CT155+CT156+CT163+CT164+CT165+CT166+CT171+CT175+CT176</f>
        <v>131001</v>
      </c>
      <c r="CU177" s="322">
        <f>CU63+CU66+CU79+CU73+CU67+CU77+CU147+CU80+CU71+CU69+CU128+CU70+CU72+CU148+CU68+CU151+CU75+CU74+CU152+CU76+CU153+CU122+CU123+CU124+CU125+CU126+CU127+CU78+CU154+CU155+CU156+CU163+CU164+CU165+CU166+CU171+CU175+CU176</f>
        <v>93462.5</v>
      </c>
      <c r="CV177" s="322">
        <f t="shared" si="104"/>
        <v>71.34</v>
      </c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  <c r="IW177" s="30"/>
      <c r="IX177" s="30"/>
      <c r="IY177" s="30"/>
      <c r="IZ177" s="30"/>
      <c r="JA177" s="30"/>
      <c r="JB177" s="30"/>
      <c r="JC177" s="30"/>
      <c r="JD177" s="30"/>
      <c r="JE177" s="30"/>
      <c r="JF177" s="30"/>
      <c r="JG177" s="30"/>
      <c r="JH177" s="30"/>
      <c r="JI177" s="30"/>
      <c r="JJ177" s="30"/>
      <c r="JK177" s="30"/>
      <c r="JL177" s="30"/>
      <c r="JM177" s="30"/>
      <c r="JN177" s="30"/>
      <c r="JO177" s="30"/>
    </row>
    <row r="178" spans="1:275" s="4" customFormat="1" ht="45" customHeight="1" x14ac:dyDescent="0.2">
      <c r="A178" s="76" t="s">
        <v>189</v>
      </c>
      <c r="B178" s="77" t="s">
        <v>118</v>
      </c>
      <c r="C178" s="78" t="s">
        <v>73</v>
      </c>
      <c r="D178" s="78" t="s">
        <v>23</v>
      </c>
      <c r="E178" s="78" t="s">
        <v>17</v>
      </c>
      <c r="F178" s="78" t="s">
        <v>29</v>
      </c>
      <c r="G178" s="78" t="s">
        <v>7</v>
      </c>
      <c r="H178" s="133" t="s">
        <v>4</v>
      </c>
      <c r="I178" s="297">
        <f t="shared" si="105"/>
        <v>7154</v>
      </c>
      <c r="J178" s="297">
        <f t="shared" si="106"/>
        <v>7154</v>
      </c>
      <c r="K178" s="310">
        <f t="shared" si="81"/>
        <v>7128</v>
      </c>
      <c r="L178" s="218">
        <f t="shared" si="82"/>
        <v>99.64</v>
      </c>
      <c r="M178" s="298">
        <v>787</v>
      </c>
      <c r="N178" s="177">
        <v>427</v>
      </c>
      <c r="O178" s="177">
        <v>412</v>
      </c>
      <c r="P178" s="218">
        <f t="shared" si="83"/>
        <v>96.49</v>
      </c>
      <c r="Q178" s="262">
        <v>93</v>
      </c>
      <c r="R178" s="176">
        <v>106.3</v>
      </c>
      <c r="S178" s="176">
        <v>106</v>
      </c>
      <c r="T178" s="265">
        <f t="shared" si="84"/>
        <v>99.72</v>
      </c>
      <c r="U178" s="271">
        <v>120</v>
      </c>
      <c r="V178" s="176">
        <v>106.3</v>
      </c>
      <c r="W178" s="176">
        <v>106</v>
      </c>
      <c r="X178" s="265">
        <f t="shared" si="85"/>
        <v>99.72</v>
      </c>
      <c r="Y178" s="271">
        <v>133</v>
      </c>
      <c r="Z178" s="177">
        <v>132.30000000000001</v>
      </c>
      <c r="AA178" s="177">
        <v>132</v>
      </c>
      <c r="AB178" s="218">
        <f t="shared" si="86"/>
        <v>99.77</v>
      </c>
      <c r="AC178" s="262">
        <v>120</v>
      </c>
      <c r="AD178" s="177">
        <v>143.6</v>
      </c>
      <c r="AE178" s="177">
        <v>144</v>
      </c>
      <c r="AF178" s="218">
        <f t="shared" si="87"/>
        <v>100.28</v>
      </c>
      <c r="AG178" s="262">
        <v>174</v>
      </c>
      <c r="AH178" s="177">
        <v>184.4</v>
      </c>
      <c r="AI178" s="177">
        <v>184</v>
      </c>
      <c r="AJ178" s="218">
        <f t="shared" si="88"/>
        <v>99.78</v>
      </c>
      <c r="AK178" s="262">
        <v>67</v>
      </c>
      <c r="AL178" s="177">
        <v>80.2</v>
      </c>
      <c r="AM178" s="177">
        <v>80</v>
      </c>
      <c r="AN178" s="218">
        <f t="shared" si="89"/>
        <v>99.75</v>
      </c>
      <c r="AO178" s="262">
        <v>187</v>
      </c>
      <c r="AP178" s="177">
        <v>263.3</v>
      </c>
      <c r="AQ178" s="177">
        <v>263</v>
      </c>
      <c r="AR178" s="218">
        <f t="shared" si="90"/>
        <v>99.89</v>
      </c>
      <c r="AS178" s="262">
        <v>93</v>
      </c>
      <c r="AT178" s="177">
        <v>143.6</v>
      </c>
      <c r="AU178" s="177">
        <v>144</v>
      </c>
      <c r="AV178" s="218">
        <f t="shared" si="91"/>
        <v>100.28</v>
      </c>
      <c r="AW178" s="262">
        <v>120</v>
      </c>
      <c r="AX178" s="177">
        <v>161.69999999999999</v>
      </c>
      <c r="AY178" s="177">
        <v>162</v>
      </c>
      <c r="AZ178" s="218">
        <f t="shared" si="92"/>
        <v>100.19</v>
      </c>
      <c r="BA178" s="262">
        <v>160</v>
      </c>
      <c r="BB178" s="177">
        <v>223.4</v>
      </c>
      <c r="BC178" s="177">
        <v>223</v>
      </c>
      <c r="BD178" s="218">
        <f t="shared" si="93"/>
        <v>99.82</v>
      </c>
      <c r="BE178" s="262">
        <v>120</v>
      </c>
      <c r="BF178" s="177">
        <v>95.1</v>
      </c>
      <c r="BG178" s="177">
        <v>95</v>
      </c>
      <c r="BH178" s="218">
        <f t="shared" si="94"/>
        <v>99.89</v>
      </c>
      <c r="BI178" s="262">
        <v>160</v>
      </c>
      <c r="BJ178" s="176">
        <v>201.6</v>
      </c>
      <c r="BK178" s="176">
        <v>202</v>
      </c>
      <c r="BL178" s="265">
        <f t="shared" si="95"/>
        <v>100.2</v>
      </c>
      <c r="BM178" s="271">
        <v>254</v>
      </c>
      <c r="BN178" s="176">
        <v>266.10000000000002</v>
      </c>
      <c r="BO178" s="176">
        <v>266</v>
      </c>
      <c r="BP178" s="265">
        <f t="shared" si="96"/>
        <v>99.96</v>
      </c>
      <c r="BQ178" s="271">
        <v>1802</v>
      </c>
      <c r="BR178" s="177">
        <v>1818.7</v>
      </c>
      <c r="BS178" s="177">
        <v>1810</v>
      </c>
      <c r="BT178" s="218">
        <f t="shared" si="97"/>
        <v>99.52</v>
      </c>
      <c r="BU178" s="262">
        <v>254</v>
      </c>
      <c r="BV178" s="177">
        <v>266.10000000000002</v>
      </c>
      <c r="BW178" s="177">
        <v>266</v>
      </c>
      <c r="BX178" s="218">
        <f t="shared" si="98"/>
        <v>99.96</v>
      </c>
      <c r="BY178" s="262">
        <v>147</v>
      </c>
      <c r="BZ178" s="176">
        <v>223.4</v>
      </c>
      <c r="CA178" s="176">
        <v>223</v>
      </c>
      <c r="CB178" s="265">
        <f t="shared" si="99"/>
        <v>99.82</v>
      </c>
      <c r="CC178" s="271">
        <v>427</v>
      </c>
      <c r="CD178" s="177">
        <v>420.8</v>
      </c>
      <c r="CE178" s="177">
        <v>421</v>
      </c>
      <c r="CF178" s="218">
        <f t="shared" si="100"/>
        <v>100.05</v>
      </c>
      <c r="CG178" s="262">
        <v>147</v>
      </c>
      <c r="CH178" s="177">
        <v>132.30000000000001</v>
      </c>
      <c r="CI178" s="177">
        <v>132</v>
      </c>
      <c r="CJ178" s="218">
        <f t="shared" si="101"/>
        <v>99.77</v>
      </c>
      <c r="CK178" s="262">
        <v>1122</v>
      </c>
      <c r="CL178" s="177">
        <v>1092.9000000000001</v>
      </c>
      <c r="CM178" s="177">
        <v>1093</v>
      </c>
      <c r="CN178" s="218">
        <f t="shared" si="102"/>
        <v>100.01</v>
      </c>
      <c r="CO178" s="262">
        <v>387</v>
      </c>
      <c r="CP178" s="177">
        <v>454.5</v>
      </c>
      <c r="CQ178" s="177">
        <v>454</v>
      </c>
      <c r="CR178" s="218">
        <f t="shared" si="103"/>
        <v>99.89</v>
      </c>
      <c r="CS178" s="262">
        <v>280</v>
      </c>
      <c r="CT178" s="176">
        <v>210.4</v>
      </c>
      <c r="CU178" s="176">
        <v>210</v>
      </c>
      <c r="CV178" s="178">
        <f t="shared" si="104"/>
        <v>99.81</v>
      </c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</row>
    <row r="179" spans="1:275" s="4" customFormat="1" ht="49.5" customHeight="1" x14ac:dyDescent="0.2">
      <c r="A179" s="357" t="s">
        <v>190</v>
      </c>
      <c r="B179" s="25" t="s">
        <v>118</v>
      </c>
      <c r="C179" s="12" t="s">
        <v>72</v>
      </c>
      <c r="D179" s="12" t="s">
        <v>33</v>
      </c>
      <c r="E179" s="12" t="s">
        <v>1</v>
      </c>
      <c r="F179" s="12" t="s">
        <v>56</v>
      </c>
      <c r="G179" s="12" t="s">
        <v>7</v>
      </c>
      <c r="H179" s="124" t="s">
        <v>4</v>
      </c>
      <c r="I179" s="163">
        <f t="shared" si="105"/>
        <v>3500</v>
      </c>
      <c r="J179" s="163">
        <f t="shared" si="106"/>
        <v>3500</v>
      </c>
      <c r="K179" s="300">
        <f t="shared" si="81"/>
        <v>2083</v>
      </c>
      <c r="L179" s="215">
        <f t="shared" si="82"/>
        <v>59.51</v>
      </c>
      <c r="M179" s="222">
        <v>203</v>
      </c>
      <c r="N179" s="58">
        <v>203</v>
      </c>
      <c r="O179" s="58">
        <v>170</v>
      </c>
      <c r="P179" s="215">
        <f t="shared" si="83"/>
        <v>83.74</v>
      </c>
      <c r="Q179" s="260">
        <v>81</v>
      </c>
      <c r="R179" s="42">
        <v>81</v>
      </c>
      <c r="S179" s="42">
        <v>50</v>
      </c>
      <c r="T179" s="201">
        <f t="shared" si="84"/>
        <v>61.73</v>
      </c>
      <c r="U179" s="247">
        <v>30</v>
      </c>
      <c r="V179" s="42">
        <v>30</v>
      </c>
      <c r="W179" s="42">
        <v>20</v>
      </c>
      <c r="X179" s="201">
        <f t="shared" si="85"/>
        <v>66.67</v>
      </c>
      <c r="Y179" s="247">
        <v>51</v>
      </c>
      <c r="Z179" s="58">
        <v>51</v>
      </c>
      <c r="AA179" s="58">
        <v>10</v>
      </c>
      <c r="AB179" s="215">
        <f t="shared" si="86"/>
        <v>19.61</v>
      </c>
      <c r="AC179" s="260">
        <v>142</v>
      </c>
      <c r="AD179" s="58">
        <v>142</v>
      </c>
      <c r="AE179" s="58">
        <v>91</v>
      </c>
      <c r="AF179" s="215">
        <f t="shared" si="87"/>
        <v>64.08</v>
      </c>
      <c r="AG179" s="260">
        <v>81</v>
      </c>
      <c r="AH179" s="58">
        <v>81</v>
      </c>
      <c r="AI179" s="58">
        <v>60</v>
      </c>
      <c r="AJ179" s="215">
        <f t="shared" si="88"/>
        <v>74.069999999999993</v>
      </c>
      <c r="AK179" s="260">
        <v>173</v>
      </c>
      <c r="AL179" s="58">
        <v>173</v>
      </c>
      <c r="AM179" s="58">
        <v>60</v>
      </c>
      <c r="AN179" s="215">
        <f t="shared" si="89"/>
        <v>34.68</v>
      </c>
      <c r="AO179" s="260">
        <v>91</v>
      </c>
      <c r="AP179" s="58">
        <v>91</v>
      </c>
      <c r="AQ179" s="58">
        <v>60</v>
      </c>
      <c r="AR179" s="215">
        <f t="shared" si="90"/>
        <v>65.930000000000007</v>
      </c>
      <c r="AS179" s="260">
        <v>91</v>
      </c>
      <c r="AT179" s="58">
        <v>91</v>
      </c>
      <c r="AU179" s="58">
        <v>90</v>
      </c>
      <c r="AV179" s="215">
        <f t="shared" si="91"/>
        <v>98.9</v>
      </c>
      <c r="AW179" s="260">
        <v>203</v>
      </c>
      <c r="AX179" s="58">
        <v>203</v>
      </c>
      <c r="AY179" s="58">
        <v>131</v>
      </c>
      <c r="AZ179" s="215">
        <f t="shared" si="92"/>
        <v>64.53</v>
      </c>
      <c r="BA179" s="260">
        <v>51</v>
      </c>
      <c r="BB179" s="58">
        <v>51</v>
      </c>
      <c r="BC179" s="58">
        <v>50</v>
      </c>
      <c r="BD179" s="215">
        <f t="shared" si="93"/>
        <v>98.04</v>
      </c>
      <c r="BE179" s="260">
        <v>51</v>
      </c>
      <c r="BF179" s="58">
        <v>51</v>
      </c>
      <c r="BG179" s="58">
        <v>40</v>
      </c>
      <c r="BH179" s="215">
        <f t="shared" si="94"/>
        <v>78.430000000000007</v>
      </c>
      <c r="BI179" s="260">
        <v>162</v>
      </c>
      <c r="BJ179" s="42">
        <v>162</v>
      </c>
      <c r="BK179" s="42">
        <v>80</v>
      </c>
      <c r="BL179" s="201">
        <f t="shared" si="95"/>
        <v>49.38</v>
      </c>
      <c r="BM179" s="247">
        <v>61</v>
      </c>
      <c r="BN179" s="42">
        <v>61</v>
      </c>
      <c r="BO179" s="42">
        <v>40</v>
      </c>
      <c r="BP179" s="201">
        <f t="shared" si="96"/>
        <v>65.569999999999993</v>
      </c>
      <c r="BQ179" s="247">
        <v>193</v>
      </c>
      <c r="BR179" s="58">
        <v>193</v>
      </c>
      <c r="BS179" s="58">
        <v>110</v>
      </c>
      <c r="BT179" s="215">
        <f t="shared" si="97"/>
        <v>56.99</v>
      </c>
      <c r="BU179" s="260">
        <v>142</v>
      </c>
      <c r="BV179" s="58">
        <v>142</v>
      </c>
      <c r="BW179" s="58">
        <v>110</v>
      </c>
      <c r="BX179" s="215">
        <f t="shared" si="98"/>
        <v>77.459999999999994</v>
      </c>
      <c r="BY179" s="260">
        <v>193</v>
      </c>
      <c r="BZ179" s="42">
        <v>193</v>
      </c>
      <c r="CA179" s="42">
        <v>120</v>
      </c>
      <c r="CB179" s="201">
        <f t="shared" si="99"/>
        <v>62.18</v>
      </c>
      <c r="CC179" s="247">
        <v>457</v>
      </c>
      <c r="CD179" s="58">
        <f>457-30</f>
        <v>427</v>
      </c>
      <c r="CE179" s="58">
        <v>150</v>
      </c>
      <c r="CF179" s="215">
        <f t="shared" si="100"/>
        <v>35.130000000000003</v>
      </c>
      <c r="CG179" s="260">
        <v>416</v>
      </c>
      <c r="CH179" s="58">
        <v>416</v>
      </c>
      <c r="CI179" s="58">
        <v>290</v>
      </c>
      <c r="CJ179" s="215">
        <f t="shared" si="101"/>
        <v>69.709999999999994</v>
      </c>
      <c r="CK179" s="260">
        <v>486</v>
      </c>
      <c r="CL179" s="58">
        <v>486</v>
      </c>
      <c r="CM179" s="58">
        <v>230</v>
      </c>
      <c r="CN179" s="215">
        <f t="shared" si="102"/>
        <v>47.33</v>
      </c>
      <c r="CO179" s="260">
        <v>51</v>
      </c>
      <c r="CP179" s="58">
        <v>51</v>
      </c>
      <c r="CQ179" s="58"/>
      <c r="CR179" s="215">
        <f t="shared" si="103"/>
        <v>0</v>
      </c>
      <c r="CS179" s="260">
        <v>91</v>
      </c>
      <c r="CT179" s="42">
        <f>91+30</f>
        <v>121</v>
      </c>
      <c r="CU179" s="42">
        <v>121</v>
      </c>
      <c r="CV179" s="83">
        <f t="shared" si="104"/>
        <v>100</v>
      </c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</row>
    <row r="180" spans="1:275" s="4" customFormat="1" ht="16.5" customHeight="1" x14ac:dyDescent="0.2">
      <c r="A180" s="382" t="s">
        <v>306</v>
      </c>
      <c r="B180" s="25" t="s">
        <v>267</v>
      </c>
      <c r="C180" s="12" t="s">
        <v>70</v>
      </c>
      <c r="D180" s="12" t="s">
        <v>1</v>
      </c>
      <c r="E180" s="12" t="s">
        <v>17</v>
      </c>
      <c r="F180" s="12" t="s">
        <v>261</v>
      </c>
      <c r="G180" s="12" t="s">
        <v>7</v>
      </c>
      <c r="H180" s="124" t="s">
        <v>4</v>
      </c>
      <c r="I180" s="163">
        <f t="shared" si="105"/>
        <v>1266148.3999999999</v>
      </c>
      <c r="J180" s="163">
        <f t="shared" si="106"/>
        <v>1282148.3999999999</v>
      </c>
      <c r="K180" s="300">
        <f t="shared" si="81"/>
        <v>1282148.3999999999</v>
      </c>
      <c r="L180" s="215">
        <f t="shared" si="82"/>
        <v>100</v>
      </c>
      <c r="M180" s="222">
        <v>114398.9</v>
      </c>
      <c r="N180" s="58">
        <f>N181+N182</f>
        <v>114398.9</v>
      </c>
      <c r="O180" s="58">
        <v>114398.9</v>
      </c>
      <c r="P180" s="215">
        <f t="shared" si="83"/>
        <v>100</v>
      </c>
      <c r="Q180" s="260">
        <v>115812.2</v>
      </c>
      <c r="R180" s="58">
        <f>R181+R182</f>
        <v>115812.2</v>
      </c>
      <c r="S180" s="58">
        <v>115812.2</v>
      </c>
      <c r="T180" s="215">
        <f t="shared" si="84"/>
        <v>100</v>
      </c>
      <c r="U180" s="260"/>
      <c r="V180" s="58">
        <f>V181+V182</f>
        <v>0</v>
      </c>
      <c r="W180" s="58">
        <v>0</v>
      </c>
      <c r="X180" s="428" t="e">
        <f t="shared" si="85"/>
        <v>#DIV/0!</v>
      </c>
      <c r="Y180" s="260"/>
      <c r="Z180" s="58">
        <f>Z181+Z182</f>
        <v>0</v>
      </c>
      <c r="AA180" s="58">
        <v>0</v>
      </c>
      <c r="AB180" s="428" t="e">
        <f t="shared" si="86"/>
        <v>#DIV/0!</v>
      </c>
      <c r="AC180" s="260"/>
      <c r="AD180" s="58">
        <f>AD181+AD182</f>
        <v>0</v>
      </c>
      <c r="AE180" s="58">
        <v>0</v>
      </c>
      <c r="AF180" s="428" t="e">
        <f t="shared" si="87"/>
        <v>#DIV/0!</v>
      </c>
      <c r="AG180" s="260">
        <v>25641.200000000001</v>
      </c>
      <c r="AH180" s="58">
        <f>AH181+AH182</f>
        <v>25641.200000000001</v>
      </c>
      <c r="AI180" s="58">
        <v>25641.200000000001</v>
      </c>
      <c r="AJ180" s="215">
        <f t="shared" si="88"/>
        <v>100</v>
      </c>
      <c r="AK180" s="260"/>
      <c r="AL180" s="58">
        <f>AL181+AL182</f>
        <v>0</v>
      </c>
      <c r="AM180" s="58">
        <v>0</v>
      </c>
      <c r="AN180" s="428" t="e">
        <f t="shared" si="89"/>
        <v>#DIV/0!</v>
      </c>
      <c r="AO180" s="260"/>
      <c r="AP180" s="58">
        <f>AP181+AP182</f>
        <v>0</v>
      </c>
      <c r="AQ180" s="58">
        <v>0</v>
      </c>
      <c r="AR180" s="215" t="e">
        <f t="shared" si="90"/>
        <v>#DIV/0!</v>
      </c>
      <c r="AS180" s="260"/>
      <c r="AT180" s="58">
        <f>AT181+AT182</f>
        <v>0</v>
      </c>
      <c r="AU180" s="58">
        <v>0</v>
      </c>
      <c r="AV180" s="215" t="e">
        <f t="shared" si="91"/>
        <v>#DIV/0!</v>
      </c>
      <c r="AW180" s="260"/>
      <c r="AX180" s="58">
        <f>AX181+AX182</f>
        <v>0</v>
      </c>
      <c r="AY180" s="58">
        <v>0</v>
      </c>
      <c r="AZ180" s="215" t="e">
        <f t="shared" si="92"/>
        <v>#DIV/0!</v>
      </c>
      <c r="BA180" s="260"/>
      <c r="BB180" s="58">
        <f>BB181+BB182</f>
        <v>0</v>
      </c>
      <c r="BC180" s="58">
        <v>0</v>
      </c>
      <c r="BD180" s="215" t="e">
        <f t="shared" si="93"/>
        <v>#DIV/0!</v>
      </c>
      <c r="BE180" s="260"/>
      <c r="BF180" s="58">
        <f>BF181+BF182</f>
        <v>0</v>
      </c>
      <c r="BG180" s="58">
        <v>0</v>
      </c>
      <c r="BH180" s="215" t="e">
        <f t="shared" si="94"/>
        <v>#DIV/0!</v>
      </c>
      <c r="BI180" s="260"/>
      <c r="BJ180" s="58">
        <f>BJ181+BJ182</f>
        <v>0</v>
      </c>
      <c r="BK180" s="58">
        <v>0</v>
      </c>
      <c r="BL180" s="215" t="e">
        <f t="shared" si="95"/>
        <v>#DIV/0!</v>
      </c>
      <c r="BM180" s="260"/>
      <c r="BN180" s="58">
        <f>BN181+BN182</f>
        <v>0</v>
      </c>
      <c r="BO180" s="58">
        <v>0</v>
      </c>
      <c r="BP180" s="215" t="e">
        <f t="shared" si="96"/>
        <v>#DIV/0!</v>
      </c>
      <c r="BQ180" s="260">
        <v>330176.2</v>
      </c>
      <c r="BR180" s="58">
        <f>BR181+BR182</f>
        <v>330176.2</v>
      </c>
      <c r="BS180" s="58">
        <v>330176.2</v>
      </c>
      <c r="BT180" s="215">
        <f t="shared" si="97"/>
        <v>100</v>
      </c>
      <c r="BU180" s="260"/>
      <c r="BV180" s="58">
        <f>BV181+BV182</f>
        <v>0</v>
      </c>
      <c r="BW180" s="58">
        <v>0</v>
      </c>
      <c r="BX180" s="428" t="e">
        <f t="shared" si="98"/>
        <v>#DIV/0!</v>
      </c>
      <c r="BY180" s="260"/>
      <c r="BZ180" s="58">
        <f>BZ181+BZ182</f>
        <v>0</v>
      </c>
      <c r="CA180" s="58">
        <v>0</v>
      </c>
      <c r="CB180" s="428" t="e">
        <f t="shared" si="99"/>
        <v>#DIV/0!</v>
      </c>
      <c r="CC180" s="260">
        <v>84597.9</v>
      </c>
      <c r="CD180" s="58">
        <f>CD181+CD182</f>
        <v>84597.9</v>
      </c>
      <c r="CE180" s="58">
        <v>84597.9</v>
      </c>
      <c r="CF180" s="215">
        <f t="shared" si="100"/>
        <v>100</v>
      </c>
      <c r="CG180" s="260"/>
      <c r="CH180" s="58">
        <f>CH181+CH182</f>
        <v>0</v>
      </c>
      <c r="CI180" s="58">
        <v>0</v>
      </c>
      <c r="CJ180" s="428" t="e">
        <f t="shared" si="101"/>
        <v>#DIV/0!</v>
      </c>
      <c r="CK180" s="260">
        <v>399999.7</v>
      </c>
      <c r="CL180" s="58">
        <f>CL181+CL182</f>
        <v>415999.7</v>
      </c>
      <c r="CM180" s="58">
        <v>415999.7</v>
      </c>
      <c r="CN180" s="215">
        <f t="shared" si="102"/>
        <v>100</v>
      </c>
      <c r="CO180" s="260">
        <v>90424.2</v>
      </c>
      <c r="CP180" s="58">
        <f>CP181+CP182</f>
        <v>90424.2</v>
      </c>
      <c r="CQ180" s="58">
        <v>90424.2</v>
      </c>
      <c r="CR180" s="215">
        <f t="shared" si="103"/>
        <v>100</v>
      </c>
      <c r="CS180" s="260">
        <v>105098.1</v>
      </c>
      <c r="CT180" s="58">
        <f>CT181+CT182</f>
        <v>105098.1</v>
      </c>
      <c r="CU180" s="58">
        <v>105098.1</v>
      </c>
      <c r="CV180" s="89">
        <f t="shared" si="104"/>
        <v>100</v>
      </c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</row>
    <row r="181" spans="1:275" s="4" customFormat="1" ht="15" customHeight="1" x14ac:dyDescent="0.2">
      <c r="A181" s="382"/>
      <c r="B181" s="25" t="s">
        <v>328</v>
      </c>
      <c r="C181" s="12" t="s">
        <v>70</v>
      </c>
      <c r="D181" s="12" t="s">
        <v>1</v>
      </c>
      <c r="E181" s="12" t="s">
        <v>17</v>
      </c>
      <c r="F181" s="12" t="s">
        <v>327</v>
      </c>
      <c r="G181" s="12" t="s">
        <v>7</v>
      </c>
      <c r="H181" s="124" t="s">
        <v>4</v>
      </c>
      <c r="I181" s="163">
        <f t="shared" si="105"/>
        <v>0</v>
      </c>
      <c r="J181" s="163">
        <f t="shared" si="106"/>
        <v>403158.4</v>
      </c>
      <c r="K181" s="300">
        <f t="shared" si="81"/>
        <v>403158.4</v>
      </c>
      <c r="L181" s="215">
        <f t="shared" si="82"/>
        <v>100</v>
      </c>
      <c r="M181" s="222"/>
      <c r="N181" s="58">
        <v>35398.9</v>
      </c>
      <c r="O181" s="58">
        <v>35398.9</v>
      </c>
      <c r="P181" s="215">
        <f t="shared" si="83"/>
        <v>100</v>
      </c>
      <c r="Q181" s="260"/>
      <c r="R181" s="42">
        <v>36222.199999999997</v>
      </c>
      <c r="S181" s="42">
        <v>36222.199999999997</v>
      </c>
      <c r="T181" s="201">
        <f t="shared" si="84"/>
        <v>100</v>
      </c>
      <c r="U181" s="247"/>
      <c r="V181" s="42"/>
      <c r="W181" s="42"/>
      <c r="X181" s="429" t="e">
        <f t="shared" si="85"/>
        <v>#DIV/0!</v>
      </c>
      <c r="Y181" s="247"/>
      <c r="Z181" s="58"/>
      <c r="AA181" s="58"/>
      <c r="AB181" s="428" t="e">
        <f t="shared" si="86"/>
        <v>#DIV/0!</v>
      </c>
      <c r="AC181" s="260"/>
      <c r="AD181" s="58"/>
      <c r="AE181" s="58"/>
      <c r="AF181" s="428" t="e">
        <f t="shared" si="87"/>
        <v>#DIV/0!</v>
      </c>
      <c r="AG181" s="260"/>
      <c r="AH181" s="58">
        <v>7941.2</v>
      </c>
      <c r="AI181" s="58">
        <v>7941.2</v>
      </c>
      <c r="AJ181" s="215">
        <f t="shared" si="88"/>
        <v>100</v>
      </c>
      <c r="AK181" s="260"/>
      <c r="AL181" s="58"/>
      <c r="AM181" s="58"/>
      <c r="AN181" s="428" t="e">
        <f t="shared" si="89"/>
        <v>#DIV/0!</v>
      </c>
      <c r="AO181" s="260"/>
      <c r="AP181" s="58"/>
      <c r="AQ181" s="58"/>
      <c r="AR181" s="215" t="e">
        <f t="shared" si="90"/>
        <v>#DIV/0!</v>
      </c>
      <c r="AS181" s="260"/>
      <c r="AT181" s="58"/>
      <c r="AU181" s="58"/>
      <c r="AV181" s="215" t="e">
        <f t="shared" si="91"/>
        <v>#DIV/0!</v>
      </c>
      <c r="AW181" s="260"/>
      <c r="AX181" s="58"/>
      <c r="AY181" s="58"/>
      <c r="AZ181" s="215" t="e">
        <f t="shared" si="92"/>
        <v>#DIV/0!</v>
      </c>
      <c r="BA181" s="260"/>
      <c r="BB181" s="58"/>
      <c r="BC181" s="58"/>
      <c r="BD181" s="215" t="e">
        <f t="shared" si="93"/>
        <v>#DIV/0!</v>
      </c>
      <c r="BE181" s="260"/>
      <c r="BF181" s="58"/>
      <c r="BG181" s="58"/>
      <c r="BH181" s="215" t="e">
        <f t="shared" si="94"/>
        <v>#DIV/0!</v>
      </c>
      <c r="BI181" s="260"/>
      <c r="BJ181" s="42"/>
      <c r="BK181" s="42"/>
      <c r="BL181" s="201" t="e">
        <f t="shared" si="95"/>
        <v>#DIV/0!</v>
      </c>
      <c r="BM181" s="247"/>
      <c r="BN181" s="42"/>
      <c r="BO181" s="42"/>
      <c r="BP181" s="201" t="e">
        <f t="shared" si="96"/>
        <v>#DIV/0!</v>
      </c>
      <c r="BQ181" s="247"/>
      <c r="BR181" s="58">
        <v>100176.2</v>
      </c>
      <c r="BS181" s="58">
        <v>100176.2</v>
      </c>
      <c r="BT181" s="215">
        <f t="shared" si="97"/>
        <v>100</v>
      </c>
      <c r="BU181" s="260"/>
      <c r="BV181" s="58"/>
      <c r="BW181" s="58"/>
      <c r="BX181" s="428" t="e">
        <f t="shared" si="98"/>
        <v>#DIV/0!</v>
      </c>
      <c r="BY181" s="260"/>
      <c r="BZ181" s="42"/>
      <c r="CA181" s="42"/>
      <c r="CB181" s="429" t="e">
        <f t="shared" si="99"/>
        <v>#DIV/0!</v>
      </c>
      <c r="CC181" s="247"/>
      <c r="CD181" s="58">
        <v>28437.9</v>
      </c>
      <c r="CE181" s="58">
        <v>28437.9</v>
      </c>
      <c r="CF181" s="215">
        <f t="shared" si="100"/>
        <v>100</v>
      </c>
      <c r="CG181" s="260"/>
      <c r="CH181" s="58"/>
      <c r="CI181" s="58"/>
      <c r="CJ181" s="428" t="e">
        <f t="shared" si="101"/>
        <v>#DIV/0!</v>
      </c>
      <c r="CK181" s="260"/>
      <c r="CL181" s="58">
        <v>134254.70000000001</v>
      </c>
      <c r="CM181" s="58">
        <v>134254.70000000001</v>
      </c>
      <c r="CN181" s="215">
        <f t="shared" si="102"/>
        <v>100</v>
      </c>
      <c r="CO181" s="260"/>
      <c r="CP181" s="58">
        <v>28024.2</v>
      </c>
      <c r="CQ181" s="58">
        <v>28024.2</v>
      </c>
      <c r="CR181" s="215">
        <f t="shared" si="103"/>
        <v>100</v>
      </c>
      <c r="CS181" s="260"/>
      <c r="CT181" s="42">
        <v>32703.1</v>
      </c>
      <c r="CU181" s="42">
        <v>32703.1</v>
      </c>
      <c r="CV181" s="83">
        <f t="shared" si="104"/>
        <v>100</v>
      </c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</row>
    <row r="182" spans="1:275" s="4" customFormat="1" ht="15" customHeight="1" x14ac:dyDescent="0.2">
      <c r="A182" s="382"/>
      <c r="B182" s="25" t="s">
        <v>74</v>
      </c>
      <c r="C182" s="12" t="s">
        <v>70</v>
      </c>
      <c r="D182" s="12" t="s">
        <v>1</v>
      </c>
      <c r="E182" s="12" t="s">
        <v>17</v>
      </c>
      <c r="F182" s="12" t="s">
        <v>261</v>
      </c>
      <c r="G182" s="12" t="s">
        <v>7</v>
      </c>
      <c r="H182" s="124" t="s">
        <v>4</v>
      </c>
      <c r="I182" s="163">
        <f t="shared" si="105"/>
        <v>0</v>
      </c>
      <c r="J182" s="163">
        <f t="shared" si="106"/>
        <v>878990</v>
      </c>
      <c r="K182" s="300">
        <f t="shared" si="81"/>
        <v>878990</v>
      </c>
      <c r="L182" s="215">
        <f t="shared" si="82"/>
        <v>100</v>
      </c>
      <c r="M182" s="222"/>
      <c r="N182" s="58">
        <v>79000</v>
      </c>
      <c r="O182" s="58">
        <v>79000</v>
      </c>
      <c r="P182" s="215">
        <f t="shared" si="83"/>
        <v>100</v>
      </c>
      <c r="Q182" s="260"/>
      <c r="R182" s="42">
        <v>79590</v>
      </c>
      <c r="S182" s="42">
        <v>79590</v>
      </c>
      <c r="T182" s="201">
        <f t="shared" si="84"/>
        <v>100</v>
      </c>
      <c r="U182" s="247"/>
      <c r="V182" s="42"/>
      <c r="W182" s="42"/>
      <c r="X182" s="429" t="e">
        <f t="shared" si="85"/>
        <v>#DIV/0!</v>
      </c>
      <c r="Y182" s="247"/>
      <c r="Z182" s="58"/>
      <c r="AA182" s="58"/>
      <c r="AB182" s="428" t="e">
        <f t="shared" si="86"/>
        <v>#DIV/0!</v>
      </c>
      <c r="AC182" s="260"/>
      <c r="AD182" s="58"/>
      <c r="AE182" s="58"/>
      <c r="AF182" s="428" t="e">
        <f t="shared" si="87"/>
        <v>#DIV/0!</v>
      </c>
      <c r="AG182" s="260"/>
      <c r="AH182" s="58">
        <v>17700</v>
      </c>
      <c r="AI182" s="58">
        <v>17700</v>
      </c>
      <c r="AJ182" s="215">
        <f t="shared" si="88"/>
        <v>100</v>
      </c>
      <c r="AK182" s="260"/>
      <c r="AL182" s="58"/>
      <c r="AM182" s="58"/>
      <c r="AN182" s="428" t="e">
        <f t="shared" si="89"/>
        <v>#DIV/0!</v>
      </c>
      <c r="AO182" s="260"/>
      <c r="AP182" s="58"/>
      <c r="AQ182" s="58"/>
      <c r="AR182" s="215" t="e">
        <f t="shared" si="90"/>
        <v>#DIV/0!</v>
      </c>
      <c r="AS182" s="260"/>
      <c r="AT182" s="58"/>
      <c r="AU182" s="58"/>
      <c r="AV182" s="215" t="e">
        <f t="shared" si="91"/>
        <v>#DIV/0!</v>
      </c>
      <c r="AW182" s="260"/>
      <c r="AX182" s="58"/>
      <c r="AY182" s="58"/>
      <c r="AZ182" s="215" t="e">
        <f t="shared" si="92"/>
        <v>#DIV/0!</v>
      </c>
      <c r="BA182" s="260"/>
      <c r="BB182" s="58"/>
      <c r="BC182" s="58"/>
      <c r="BD182" s="215" t="e">
        <f t="shared" si="93"/>
        <v>#DIV/0!</v>
      </c>
      <c r="BE182" s="260"/>
      <c r="BF182" s="58"/>
      <c r="BG182" s="58"/>
      <c r="BH182" s="215" t="e">
        <f t="shared" si="94"/>
        <v>#DIV/0!</v>
      </c>
      <c r="BI182" s="260"/>
      <c r="BJ182" s="42"/>
      <c r="BK182" s="42"/>
      <c r="BL182" s="201" t="e">
        <f t="shared" si="95"/>
        <v>#DIV/0!</v>
      </c>
      <c r="BM182" s="247"/>
      <c r="BN182" s="42"/>
      <c r="BO182" s="42"/>
      <c r="BP182" s="201" t="e">
        <f t="shared" si="96"/>
        <v>#DIV/0!</v>
      </c>
      <c r="BQ182" s="247"/>
      <c r="BR182" s="58">
        <v>230000</v>
      </c>
      <c r="BS182" s="58">
        <v>230000</v>
      </c>
      <c r="BT182" s="215">
        <f t="shared" si="97"/>
        <v>100</v>
      </c>
      <c r="BU182" s="260"/>
      <c r="BV182" s="58"/>
      <c r="BW182" s="58"/>
      <c r="BX182" s="428" t="e">
        <f t="shared" si="98"/>
        <v>#DIV/0!</v>
      </c>
      <c r="BY182" s="260"/>
      <c r="BZ182" s="42"/>
      <c r="CA182" s="42"/>
      <c r="CB182" s="429" t="e">
        <f t="shared" si="99"/>
        <v>#DIV/0!</v>
      </c>
      <c r="CC182" s="247"/>
      <c r="CD182" s="58">
        <v>56160</v>
      </c>
      <c r="CE182" s="58">
        <v>56160</v>
      </c>
      <c r="CF182" s="215">
        <f t="shared" si="100"/>
        <v>100</v>
      </c>
      <c r="CG182" s="260"/>
      <c r="CH182" s="58"/>
      <c r="CI182" s="58"/>
      <c r="CJ182" s="428" t="e">
        <f t="shared" si="101"/>
        <v>#DIV/0!</v>
      </c>
      <c r="CK182" s="260"/>
      <c r="CL182" s="58">
        <f>265745+100000-100000+16000</f>
        <v>281745</v>
      </c>
      <c r="CM182" s="58">
        <v>281745</v>
      </c>
      <c r="CN182" s="215">
        <f t="shared" si="102"/>
        <v>100</v>
      </c>
      <c r="CO182" s="260"/>
      <c r="CP182" s="58">
        <v>62400</v>
      </c>
      <c r="CQ182" s="58">
        <v>62400</v>
      </c>
      <c r="CR182" s="215">
        <f t="shared" si="103"/>
        <v>100</v>
      </c>
      <c r="CS182" s="260"/>
      <c r="CT182" s="42">
        <v>72395</v>
      </c>
      <c r="CU182" s="42">
        <v>72395</v>
      </c>
      <c r="CV182" s="83">
        <f t="shared" si="104"/>
        <v>100</v>
      </c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</row>
    <row r="183" spans="1:275" s="4" customFormat="1" ht="19.5" customHeight="1" x14ac:dyDescent="0.2">
      <c r="A183" s="357" t="s">
        <v>304</v>
      </c>
      <c r="B183" s="25" t="s">
        <v>196</v>
      </c>
      <c r="C183" s="12" t="s">
        <v>73</v>
      </c>
      <c r="D183" s="12" t="s">
        <v>23</v>
      </c>
      <c r="E183" s="12" t="s">
        <v>11</v>
      </c>
      <c r="F183" s="12" t="s">
        <v>303</v>
      </c>
      <c r="G183" s="12" t="s">
        <v>7</v>
      </c>
      <c r="H183" s="124" t="s">
        <v>4</v>
      </c>
      <c r="I183" s="163">
        <f t="shared" si="105"/>
        <v>0</v>
      </c>
      <c r="J183" s="163">
        <f t="shared" si="106"/>
        <v>3300</v>
      </c>
      <c r="K183" s="300">
        <f t="shared" si="81"/>
        <v>0</v>
      </c>
      <c r="L183" s="215">
        <f t="shared" si="82"/>
        <v>0</v>
      </c>
      <c r="M183" s="222"/>
      <c r="N183" s="58">
        <v>1500</v>
      </c>
      <c r="O183" s="58"/>
      <c r="P183" s="215">
        <f t="shared" si="83"/>
        <v>0</v>
      </c>
      <c r="Q183" s="260"/>
      <c r="R183" s="42"/>
      <c r="S183" s="42"/>
      <c r="T183" s="429" t="e">
        <f t="shared" si="84"/>
        <v>#DIV/0!</v>
      </c>
      <c r="U183" s="247"/>
      <c r="V183" s="42"/>
      <c r="W183" s="42"/>
      <c r="X183" s="429" t="e">
        <f t="shared" si="85"/>
        <v>#DIV/0!</v>
      </c>
      <c r="Y183" s="247"/>
      <c r="Z183" s="58"/>
      <c r="AA183" s="58"/>
      <c r="AB183" s="428" t="e">
        <f t="shared" si="86"/>
        <v>#DIV/0!</v>
      </c>
      <c r="AC183" s="260"/>
      <c r="AD183" s="58"/>
      <c r="AE183" s="58"/>
      <c r="AF183" s="428" t="e">
        <f t="shared" si="87"/>
        <v>#DIV/0!</v>
      </c>
      <c r="AG183" s="260"/>
      <c r="AH183" s="58"/>
      <c r="AI183" s="58"/>
      <c r="AJ183" s="428" t="e">
        <f t="shared" si="88"/>
        <v>#DIV/0!</v>
      </c>
      <c r="AK183" s="260"/>
      <c r="AL183" s="58"/>
      <c r="AM183" s="58"/>
      <c r="AN183" s="428" t="e">
        <f t="shared" si="89"/>
        <v>#DIV/0!</v>
      </c>
      <c r="AO183" s="260"/>
      <c r="AP183" s="58">
        <v>300</v>
      </c>
      <c r="AQ183" s="58"/>
      <c r="AR183" s="215">
        <f t="shared" si="90"/>
        <v>0</v>
      </c>
      <c r="AS183" s="260"/>
      <c r="AT183" s="58"/>
      <c r="AU183" s="58"/>
      <c r="AV183" s="215" t="e">
        <f t="shared" si="91"/>
        <v>#DIV/0!</v>
      </c>
      <c r="AW183" s="260"/>
      <c r="AX183" s="58"/>
      <c r="AY183" s="58"/>
      <c r="AZ183" s="215" t="e">
        <f t="shared" si="92"/>
        <v>#DIV/0!</v>
      </c>
      <c r="BA183" s="260"/>
      <c r="BB183" s="58"/>
      <c r="BC183" s="58"/>
      <c r="BD183" s="215" t="e">
        <f t="shared" si="93"/>
        <v>#DIV/0!</v>
      </c>
      <c r="BE183" s="260"/>
      <c r="BF183" s="58"/>
      <c r="BG183" s="58"/>
      <c r="BH183" s="215" t="e">
        <f t="shared" si="94"/>
        <v>#DIV/0!</v>
      </c>
      <c r="BI183" s="260"/>
      <c r="BJ183" s="42"/>
      <c r="BK183" s="42"/>
      <c r="BL183" s="201" t="e">
        <f t="shared" si="95"/>
        <v>#DIV/0!</v>
      </c>
      <c r="BM183" s="247"/>
      <c r="BN183" s="42"/>
      <c r="BO183" s="42"/>
      <c r="BP183" s="201" t="e">
        <f t="shared" si="96"/>
        <v>#DIV/0!</v>
      </c>
      <c r="BQ183" s="247"/>
      <c r="BR183" s="58">
        <v>900</v>
      </c>
      <c r="BS183" s="58"/>
      <c r="BT183" s="215">
        <f t="shared" si="97"/>
        <v>0</v>
      </c>
      <c r="BU183" s="260"/>
      <c r="BV183" s="58"/>
      <c r="BW183" s="58"/>
      <c r="BX183" s="428" t="e">
        <f t="shared" si="98"/>
        <v>#DIV/0!</v>
      </c>
      <c r="BY183" s="260"/>
      <c r="BZ183" s="42"/>
      <c r="CA183" s="42"/>
      <c r="CB183" s="429" t="e">
        <f t="shared" si="99"/>
        <v>#DIV/0!</v>
      </c>
      <c r="CC183" s="247"/>
      <c r="CD183" s="58">
        <v>600</v>
      </c>
      <c r="CE183" s="58"/>
      <c r="CF183" s="215">
        <f t="shared" si="100"/>
        <v>0</v>
      </c>
      <c r="CG183" s="260"/>
      <c r="CH183" s="58"/>
      <c r="CI183" s="58"/>
      <c r="CJ183" s="428" t="e">
        <f t="shared" si="101"/>
        <v>#DIV/0!</v>
      </c>
      <c r="CK183" s="260"/>
      <c r="CL183" s="58"/>
      <c r="CM183" s="58"/>
      <c r="CN183" s="215" t="e">
        <f t="shared" si="102"/>
        <v>#DIV/0!</v>
      </c>
      <c r="CO183" s="260"/>
      <c r="CP183" s="58"/>
      <c r="CQ183" s="58"/>
      <c r="CR183" s="215" t="e">
        <f t="shared" si="103"/>
        <v>#DIV/0!</v>
      </c>
      <c r="CS183" s="260"/>
      <c r="CT183" s="42"/>
      <c r="CU183" s="42"/>
      <c r="CV183" s="441" t="e">
        <f t="shared" si="104"/>
        <v>#DIV/0!</v>
      </c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</row>
    <row r="184" spans="1:275" s="4" customFormat="1" ht="51" customHeight="1" x14ac:dyDescent="0.2">
      <c r="A184" s="357" t="s">
        <v>305</v>
      </c>
      <c r="B184" s="25" t="s">
        <v>196</v>
      </c>
      <c r="C184" s="12" t="s">
        <v>82</v>
      </c>
      <c r="D184" s="12" t="s">
        <v>14</v>
      </c>
      <c r="E184" s="12" t="s">
        <v>11</v>
      </c>
      <c r="F184" s="12" t="s">
        <v>315</v>
      </c>
      <c r="G184" s="12" t="s">
        <v>7</v>
      </c>
      <c r="H184" s="124" t="s">
        <v>4</v>
      </c>
      <c r="I184" s="197">
        <f t="shared" si="105"/>
        <v>0</v>
      </c>
      <c r="J184" s="197">
        <f t="shared" si="106"/>
        <v>400</v>
      </c>
      <c r="K184" s="281">
        <f t="shared" si="81"/>
        <v>400</v>
      </c>
      <c r="L184" s="215">
        <f t="shared" si="82"/>
        <v>100</v>
      </c>
      <c r="M184" s="224"/>
      <c r="N184" s="58"/>
      <c r="O184" s="58"/>
      <c r="P184" s="428" t="e">
        <f t="shared" si="83"/>
        <v>#DIV/0!</v>
      </c>
      <c r="Q184" s="260"/>
      <c r="R184" s="42"/>
      <c r="S184" s="42"/>
      <c r="T184" s="429" t="e">
        <f t="shared" si="84"/>
        <v>#DIV/0!</v>
      </c>
      <c r="U184" s="247"/>
      <c r="V184" s="42">
        <v>20</v>
      </c>
      <c r="W184" s="42">
        <v>20</v>
      </c>
      <c r="X184" s="201">
        <f t="shared" si="85"/>
        <v>100</v>
      </c>
      <c r="Y184" s="247"/>
      <c r="Z184" s="58"/>
      <c r="AA184" s="58"/>
      <c r="AB184" s="428" t="e">
        <f t="shared" si="86"/>
        <v>#DIV/0!</v>
      </c>
      <c r="AC184" s="260"/>
      <c r="AD184" s="58">
        <v>30</v>
      </c>
      <c r="AE184" s="58">
        <v>30</v>
      </c>
      <c r="AF184" s="215">
        <f t="shared" si="87"/>
        <v>100</v>
      </c>
      <c r="AG184" s="260"/>
      <c r="AH184" s="58">
        <v>20</v>
      </c>
      <c r="AI184" s="58">
        <v>20</v>
      </c>
      <c r="AJ184" s="215">
        <f t="shared" si="88"/>
        <v>100</v>
      </c>
      <c r="AK184" s="260"/>
      <c r="AL184" s="58"/>
      <c r="AM184" s="58"/>
      <c r="AN184" s="428" t="e">
        <f t="shared" si="89"/>
        <v>#DIV/0!</v>
      </c>
      <c r="AO184" s="260"/>
      <c r="AP184" s="58"/>
      <c r="AQ184" s="58"/>
      <c r="AR184" s="215" t="e">
        <f t="shared" si="90"/>
        <v>#DIV/0!</v>
      </c>
      <c r="AS184" s="260"/>
      <c r="AT184" s="58"/>
      <c r="AU184" s="58"/>
      <c r="AV184" s="215" t="e">
        <f t="shared" si="91"/>
        <v>#DIV/0!</v>
      </c>
      <c r="AW184" s="260"/>
      <c r="AX184" s="58">
        <v>50</v>
      </c>
      <c r="AY184" s="58">
        <v>50</v>
      </c>
      <c r="AZ184" s="215">
        <f t="shared" si="92"/>
        <v>100</v>
      </c>
      <c r="BA184" s="260"/>
      <c r="BB184" s="58">
        <v>60</v>
      </c>
      <c r="BC184" s="58">
        <v>60</v>
      </c>
      <c r="BD184" s="215">
        <f t="shared" si="93"/>
        <v>100</v>
      </c>
      <c r="BE184" s="260"/>
      <c r="BF184" s="58">
        <v>40</v>
      </c>
      <c r="BG184" s="58">
        <v>40</v>
      </c>
      <c r="BH184" s="215">
        <f t="shared" si="94"/>
        <v>100</v>
      </c>
      <c r="BI184" s="260"/>
      <c r="BJ184" s="42"/>
      <c r="BK184" s="42"/>
      <c r="BL184" s="201" t="e">
        <f t="shared" si="95"/>
        <v>#DIV/0!</v>
      </c>
      <c r="BM184" s="247"/>
      <c r="BN184" s="42">
        <v>50</v>
      </c>
      <c r="BO184" s="42">
        <v>50</v>
      </c>
      <c r="BP184" s="201">
        <f t="shared" si="96"/>
        <v>100</v>
      </c>
      <c r="BQ184" s="247"/>
      <c r="BR184" s="58"/>
      <c r="BS184" s="58"/>
      <c r="BT184" s="428" t="e">
        <f t="shared" si="97"/>
        <v>#DIV/0!</v>
      </c>
      <c r="BU184" s="260"/>
      <c r="BV184" s="58">
        <v>50</v>
      </c>
      <c r="BW184" s="58">
        <v>50</v>
      </c>
      <c r="BX184" s="215">
        <f t="shared" si="98"/>
        <v>100</v>
      </c>
      <c r="BY184" s="260"/>
      <c r="BZ184" s="42"/>
      <c r="CA184" s="42"/>
      <c r="CB184" s="429" t="e">
        <f t="shared" si="99"/>
        <v>#DIV/0!</v>
      </c>
      <c r="CC184" s="247"/>
      <c r="CD184" s="58"/>
      <c r="CE184" s="58"/>
      <c r="CF184" s="428" t="e">
        <f t="shared" si="100"/>
        <v>#DIV/0!</v>
      </c>
      <c r="CG184" s="260"/>
      <c r="CH184" s="58">
        <v>30</v>
      </c>
      <c r="CI184" s="58">
        <v>30</v>
      </c>
      <c r="CJ184" s="215">
        <f t="shared" si="101"/>
        <v>100</v>
      </c>
      <c r="CK184" s="260"/>
      <c r="CL184" s="58"/>
      <c r="CM184" s="58"/>
      <c r="CN184" s="428" t="e">
        <f t="shared" si="102"/>
        <v>#DIV/0!</v>
      </c>
      <c r="CO184" s="260"/>
      <c r="CP184" s="58">
        <v>50</v>
      </c>
      <c r="CQ184" s="58">
        <v>50</v>
      </c>
      <c r="CR184" s="215">
        <f t="shared" si="103"/>
        <v>100</v>
      </c>
      <c r="CS184" s="260"/>
      <c r="CT184" s="42"/>
      <c r="CU184" s="42"/>
      <c r="CV184" s="441" t="e">
        <f t="shared" si="104"/>
        <v>#DIV/0!</v>
      </c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</row>
    <row r="185" spans="1:275" s="4" customFormat="1" ht="15" customHeight="1" x14ac:dyDescent="0.2">
      <c r="A185" s="382" t="s">
        <v>311</v>
      </c>
      <c r="B185" s="25" t="s">
        <v>196</v>
      </c>
      <c r="C185" s="12" t="s">
        <v>75</v>
      </c>
      <c r="D185" s="12" t="s">
        <v>15</v>
      </c>
      <c r="E185" s="12" t="s">
        <v>0</v>
      </c>
      <c r="F185" s="12" t="s">
        <v>312</v>
      </c>
      <c r="G185" s="12" t="s">
        <v>7</v>
      </c>
      <c r="H185" s="124" t="s">
        <v>4</v>
      </c>
      <c r="I185" s="163">
        <f t="shared" si="105"/>
        <v>0</v>
      </c>
      <c r="J185" s="163">
        <f t="shared" si="106"/>
        <v>30750</v>
      </c>
      <c r="K185" s="300">
        <f t="shared" si="81"/>
        <v>30750</v>
      </c>
      <c r="L185" s="215">
        <f t="shared" si="82"/>
        <v>100</v>
      </c>
      <c r="M185" s="222"/>
      <c r="N185" s="58">
        <f>N186+N187</f>
        <v>0</v>
      </c>
      <c r="O185" s="58">
        <v>0</v>
      </c>
      <c r="P185" s="428" t="e">
        <f t="shared" si="83"/>
        <v>#DIV/0!</v>
      </c>
      <c r="Q185" s="260"/>
      <c r="R185" s="58">
        <f>R186+R187</f>
        <v>0</v>
      </c>
      <c r="S185" s="58">
        <v>0</v>
      </c>
      <c r="T185" s="428" t="e">
        <f t="shared" si="84"/>
        <v>#DIV/0!</v>
      </c>
      <c r="U185" s="260"/>
      <c r="V185" s="58">
        <f>V186+V187</f>
        <v>0</v>
      </c>
      <c r="W185" s="58">
        <v>0</v>
      </c>
      <c r="X185" s="428" t="e">
        <f t="shared" si="85"/>
        <v>#DIV/0!</v>
      </c>
      <c r="Y185" s="260"/>
      <c r="Z185" s="58">
        <f>Z186+Z187</f>
        <v>0</v>
      </c>
      <c r="AA185" s="58">
        <v>0</v>
      </c>
      <c r="AB185" s="428" t="e">
        <f t="shared" si="86"/>
        <v>#DIV/0!</v>
      </c>
      <c r="AC185" s="260"/>
      <c r="AD185" s="58">
        <f>AD186+AD187</f>
        <v>0</v>
      </c>
      <c r="AE185" s="58">
        <v>0</v>
      </c>
      <c r="AF185" s="428" t="e">
        <f t="shared" si="87"/>
        <v>#DIV/0!</v>
      </c>
      <c r="AG185" s="260"/>
      <c r="AH185" s="58">
        <f>AH186+AH187</f>
        <v>0</v>
      </c>
      <c r="AI185" s="58">
        <v>0</v>
      </c>
      <c r="AJ185" s="428" t="e">
        <f t="shared" si="88"/>
        <v>#DIV/0!</v>
      </c>
      <c r="AK185" s="260"/>
      <c r="AL185" s="58">
        <f>AL186+AL187</f>
        <v>0</v>
      </c>
      <c r="AM185" s="58">
        <v>0</v>
      </c>
      <c r="AN185" s="428" t="e">
        <f t="shared" si="89"/>
        <v>#DIV/0!</v>
      </c>
      <c r="AO185" s="260"/>
      <c r="AP185" s="58">
        <f>AP186+AP187</f>
        <v>0</v>
      </c>
      <c r="AQ185" s="58">
        <v>0</v>
      </c>
      <c r="AR185" s="215" t="e">
        <f t="shared" si="90"/>
        <v>#DIV/0!</v>
      </c>
      <c r="AS185" s="260"/>
      <c r="AT185" s="58">
        <f>AT186+AT187</f>
        <v>0</v>
      </c>
      <c r="AU185" s="58">
        <v>0</v>
      </c>
      <c r="AV185" s="215" t="e">
        <f t="shared" si="91"/>
        <v>#DIV/0!</v>
      </c>
      <c r="AW185" s="260"/>
      <c r="AX185" s="58">
        <f>AX186+AX187</f>
        <v>0</v>
      </c>
      <c r="AY185" s="58">
        <v>0</v>
      </c>
      <c r="AZ185" s="215" t="e">
        <f t="shared" si="92"/>
        <v>#DIV/0!</v>
      </c>
      <c r="BA185" s="260"/>
      <c r="BB185" s="58">
        <f>BB186+BB187</f>
        <v>0</v>
      </c>
      <c r="BC185" s="58">
        <v>0</v>
      </c>
      <c r="BD185" s="215" t="e">
        <f t="shared" si="93"/>
        <v>#DIV/0!</v>
      </c>
      <c r="BE185" s="260"/>
      <c r="BF185" s="58">
        <f>BF186+BF187</f>
        <v>0</v>
      </c>
      <c r="BG185" s="58">
        <v>0</v>
      </c>
      <c r="BH185" s="215" t="e">
        <f t="shared" si="94"/>
        <v>#DIV/0!</v>
      </c>
      <c r="BI185" s="260"/>
      <c r="BJ185" s="58">
        <f>BJ186+BJ187</f>
        <v>0</v>
      </c>
      <c r="BK185" s="58">
        <v>0</v>
      </c>
      <c r="BL185" s="215" t="e">
        <f t="shared" si="95"/>
        <v>#DIV/0!</v>
      </c>
      <c r="BM185" s="260"/>
      <c r="BN185" s="58">
        <f>BN186+BN187</f>
        <v>10250</v>
      </c>
      <c r="BO185" s="58">
        <v>10250</v>
      </c>
      <c r="BP185" s="215">
        <f t="shared" si="96"/>
        <v>100</v>
      </c>
      <c r="BQ185" s="260"/>
      <c r="BR185" s="58">
        <f>BR186+BR187</f>
        <v>5125</v>
      </c>
      <c r="BS185" s="58">
        <v>5125</v>
      </c>
      <c r="BT185" s="215">
        <f t="shared" si="97"/>
        <v>100</v>
      </c>
      <c r="BU185" s="260"/>
      <c r="BV185" s="58">
        <f>BV186+BV187</f>
        <v>0</v>
      </c>
      <c r="BW185" s="58">
        <v>0</v>
      </c>
      <c r="BX185" s="428" t="e">
        <f t="shared" si="98"/>
        <v>#DIV/0!</v>
      </c>
      <c r="BY185" s="260"/>
      <c r="BZ185" s="58">
        <f>BZ186+BZ187</f>
        <v>0</v>
      </c>
      <c r="CA185" s="58">
        <v>0</v>
      </c>
      <c r="CB185" s="428" t="e">
        <f t="shared" si="99"/>
        <v>#DIV/0!</v>
      </c>
      <c r="CC185" s="260"/>
      <c r="CD185" s="58">
        <f>CD186+CD187</f>
        <v>0</v>
      </c>
      <c r="CE185" s="58">
        <v>0</v>
      </c>
      <c r="CF185" s="428" t="e">
        <f t="shared" si="100"/>
        <v>#DIV/0!</v>
      </c>
      <c r="CG185" s="260"/>
      <c r="CH185" s="58">
        <f>CH186+CH187</f>
        <v>0</v>
      </c>
      <c r="CI185" s="58">
        <v>0</v>
      </c>
      <c r="CJ185" s="428" t="e">
        <f t="shared" si="101"/>
        <v>#DIV/0!</v>
      </c>
      <c r="CK185" s="260"/>
      <c r="CL185" s="58">
        <f>CL186+CL187</f>
        <v>5125</v>
      </c>
      <c r="CM185" s="58">
        <v>5125</v>
      </c>
      <c r="CN185" s="215">
        <f t="shared" si="102"/>
        <v>100</v>
      </c>
      <c r="CO185" s="260"/>
      <c r="CP185" s="58">
        <f>CP186+CP187</f>
        <v>10250</v>
      </c>
      <c r="CQ185" s="58">
        <v>10250</v>
      </c>
      <c r="CR185" s="215">
        <f t="shared" si="103"/>
        <v>100</v>
      </c>
      <c r="CS185" s="260"/>
      <c r="CT185" s="58">
        <f>CT186+CT187</f>
        <v>0</v>
      </c>
      <c r="CU185" s="58">
        <v>0</v>
      </c>
      <c r="CV185" s="419" t="e">
        <f t="shared" si="104"/>
        <v>#DIV/0!</v>
      </c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  <c r="IW185" s="11"/>
      <c r="IX185" s="11"/>
      <c r="IY185" s="11"/>
      <c r="IZ185" s="11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</row>
    <row r="186" spans="1:275" s="4" customFormat="1" ht="15" customHeight="1" x14ac:dyDescent="0.2">
      <c r="A186" s="382"/>
      <c r="B186" s="25" t="s">
        <v>196</v>
      </c>
      <c r="C186" s="12" t="s">
        <v>75</v>
      </c>
      <c r="D186" s="12" t="s">
        <v>15</v>
      </c>
      <c r="E186" s="12" t="s">
        <v>0</v>
      </c>
      <c r="F186" s="12" t="s">
        <v>312</v>
      </c>
      <c r="G186" s="12" t="s">
        <v>7</v>
      </c>
      <c r="H186" s="124" t="s">
        <v>4</v>
      </c>
      <c r="I186" s="163">
        <f t="shared" si="105"/>
        <v>0</v>
      </c>
      <c r="J186" s="163">
        <f t="shared" si="106"/>
        <v>750</v>
      </c>
      <c r="K186" s="300">
        <f t="shared" si="81"/>
        <v>750</v>
      </c>
      <c r="L186" s="215">
        <f t="shared" si="82"/>
        <v>100</v>
      </c>
      <c r="M186" s="222"/>
      <c r="N186" s="58"/>
      <c r="O186" s="58"/>
      <c r="P186" s="428" t="e">
        <f t="shared" si="83"/>
        <v>#DIV/0!</v>
      </c>
      <c r="Q186" s="260"/>
      <c r="R186" s="42"/>
      <c r="S186" s="42"/>
      <c r="T186" s="429" t="e">
        <f t="shared" si="84"/>
        <v>#DIV/0!</v>
      </c>
      <c r="U186" s="247"/>
      <c r="V186" s="42"/>
      <c r="W186" s="42"/>
      <c r="X186" s="429" t="e">
        <f t="shared" si="85"/>
        <v>#DIV/0!</v>
      </c>
      <c r="Y186" s="247"/>
      <c r="Z186" s="58"/>
      <c r="AA186" s="58"/>
      <c r="AB186" s="428" t="e">
        <f t="shared" si="86"/>
        <v>#DIV/0!</v>
      </c>
      <c r="AC186" s="260"/>
      <c r="AD186" s="58"/>
      <c r="AE186" s="58"/>
      <c r="AF186" s="428" t="e">
        <f t="shared" si="87"/>
        <v>#DIV/0!</v>
      </c>
      <c r="AG186" s="260"/>
      <c r="AH186" s="58"/>
      <c r="AI186" s="58"/>
      <c r="AJ186" s="428" t="e">
        <f t="shared" si="88"/>
        <v>#DIV/0!</v>
      </c>
      <c r="AK186" s="260"/>
      <c r="AL186" s="58"/>
      <c r="AM186" s="58"/>
      <c r="AN186" s="428" t="e">
        <f t="shared" si="89"/>
        <v>#DIV/0!</v>
      </c>
      <c r="AO186" s="260"/>
      <c r="AP186" s="58"/>
      <c r="AQ186" s="58"/>
      <c r="AR186" s="215" t="e">
        <f t="shared" si="90"/>
        <v>#DIV/0!</v>
      </c>
      <c r="AS186" s="260"/>
      <c r="AT186" s="58"/>
      <c r="AU186" s="58"/>
      <c r="AV186" s="215" t="e">
        <f t="shared" si="91"/>
        <v>#DIV/0!</v>
      </c>
      <c r="AW186" s="260"/>
      <c r="AX186" s="58"/>
      <c r="AY186" s="58"/>
      <c r="AZ186" s="215" t="e">
        <f t="shared" si="92"/>
        <v>#DIV/0!</v>
      </c>
      <c r="BA186" s="260"/>
      <c r="BB186" s="58"/>
      <c r="BC186" s="58"/>
      <c r="BD186" s="215" t="e">
        <f t="shared" si="93"/>
        <v>#DIV/0!</v>
      </c>
      <c r="BE186" s="260"/>
      <c r="BF186" s="58"/>
      <c r="BG186" s="58"/>
      <c r="BH186" s="215" t="e">
        <f t="shared" si="94"/>
        <v>#DIV/0!</v>
      </c>
      <c r="BI186" s="260"/>
      <c r="BJ186" s="42"/>
      <c r="BK186" s="42"/>
      <c r="BL186" s="201" t="e">
        <f t="shared" si="95"/>
        <v>#DIV/0!</v>
      </c>
      <c r="BM186" s="247"/>
      <c r="BN186" s="42">
        <v>250</v>
      </c>
      <c r="BO186" s="42">
        <v>250</v>
      </c>
      <c r="BP186" s="201">
        <f t="shared" si="96"/>
        <v>100</v>
      </c>
      <c r="BQ186" s="247"/>
      <c r="BR186" s="58">
        <v>125</v>
      </c>
      <c r="BS186" s="58">
        <v>125</v>
      </c>
      <c r="BT186" s="215">
        <f t="shared" si="97"/>
        <v>100</v>
      </c>
      <c r="BU186" s="260"/>
      <c r="BV186" s="58"/>
      <c r="BW186" s="58"/>
      <c r="BX186" s="428" t="e">
        <f t="shared" si="98"/>
        <v>#DIV/0!</v>
      </c>
      <c r="BY186" s="260"/>
      <c r="BZ186" s="42"/>
      <c r="CA186" s="42"/>
      <c r="CB186" s="429" t="e">
        <f t="shared" si="99"/>
        <v>#DIV/0!</v>
      </c>
      <c r="CC186" s="247"/>
      <c r="CD186" s="58"/>
      <c r="CE186" s="58"/>
      <c r="CF186" s="428" t="e">
        <f t="shared" si="100"/>
        <v>#DIV/0!</v>
      </c>
      <c r="CG186" s="260"/>
      <c r="CH186" s="58"/>
      <c r="CI186" s="58"/>
      <c r="CJ186" s="428" t="e">
        <f t="shared" si="101"/>
        <v>#DIV/0!</v>
      </c>
      <c r="CK186" s="260"/>
      <c r="CL186" s="58">
        <v>125</v>
      </c>
      <c r="CM186" s="58">
        <v>125</v>
      </c>
      <c r="CN186" s="215">
        <f t="shared" si="102"/>
        <v>100</v>
      </c>
      <c r="CO186" s="260"/>
      <c r="CP186" s="58">
        <v>250</v>
      </c>
      <c r="CQ186" s="58">
        <v>250</v>
      </c>
      <c r="CR186" s="215">
        <f t="shared" si="103"/>
        <v>100</v>
      </c>
      <c r="CS186" s="260"/>
      <c r="CT186" s="42"/>
      <c r="CU186" s="42"/>
      <c r="CV186" s="441" t="e">
        <f t="shared" si="104"/>
        <v>#DIV/0!</v>
      </c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  <c r="IW186" s="11"/>
      <c r="IX186" s="11"/>
      <c r="IY186" s="11"/>
      <c r="IZ186" s="11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</row>
    <row r="187" spans="1:275" s="4" customFormat="1" ht="15" customHeight="1" x14ac:dyDescent="0.2">
      <c r="A187" s="382"/>
      <c r="B187" s="25" t="s">
        <v>74</v>
      </c>
      <c r="C187" s="12" t="s">
        <v>75</v>
      </c>
      <c r="D187" s="12" t="s">
        <v>15</v>
      </c>
      <c r="E187" s="12" t="s">
        <v>0</v>
      </c>
      <c r="F187" s="12" t="s">
        <v>312</v>
      </c>
      <c r="G187" s="12" t="s">
        <v>7</v>
      </c>
      <c r="H187" s="124" t="s">
        <v>4</v>
      </c>
      <c r="I187" s="163">
        <f t="shared" si="105"/>
        <v>0</v>
      </c>
      <c r="J187" s="163">
        <f t="shared" si="106"/>
        <v>30000</v>
      </c>
      <c r="K187" s="300">
        <f t="shared" si="81"/>
        <v>30000</v>
      </c>
      <c r="L187" s="215">
        <f t="shared" si="82"/>
        <v>100</v>
      </c>
      <c r="M187" s="222"/>
      <c r="N187" s="58"/>
      <c r="O187" s="58"/>
      <c r="P187" s="428" t="e">
        <f t="shared" si="83"/>
        <v>#DIV/0!</v>
      </c>
      <c r="Q187" s="260"/>
      <c r="R187" s="42"/>
      <c r="S187" s="42"/>
      <c r="T187" s="429" t="e">
        <f t="shared" si="84"/>
        <v>#DIV/0!</v>
      </c>
      <c r="U187" s="247"/>
      <c r="V187" s="42"/>
      <c r="W187" s="42"/>
      <c r="X187" s="429" t="e">
        <f t="shared" si="85"/>
        <v>#DIV/0!</v>
      </c>
      <c r="Y187" s="247"/>
      <c r="Z187" s="58"/>
      <c r="AA187" s="58"/>
      <c r="AB187" s="428" t="e">
        <f t="shared" si="86"/>
        <v>#DIV/0!</v>
      </c>
      <c r="AC187" s="260"/>
      <c r="AD187" s="58"/>
      <c r="AE187" s="58"/>
      <c r="AF187" s="428" t="e">
        <f t="shared" si="87"/>
        <v>#DIV/0!</v>
      </c>
      <c r="AG187" s="260"/>
      <c r="AH187" s="58"/>
      <c r="AI187" s="58"/>
      <c r="AJ187" s="428" t="e">
        <f t="shared" si="88"/>
        <v>#DIV/0!</v>
      </c>
      <c r="AK187" s="260"/>
      <c r="AL187" s="58"/>
      <c r="AM187" s="58"/>
      <c r="AN187" s="428" t="e">
        <f t="shared" si="89"/>
        <v>#DIV/0!</v>
      </c>
      <c r="AO187" s="260"/>
      <c r="AP187" s="58"/>
      <c r="AQ187" s="58"/>
      <c r="AR187" s="215" t="e">
        <f t="shared" si="90"/>
        <v>#DIV/0!</v>
      </c>
      <c r="AS187" s="260"/>
      <c r="AT187" s="58"/>
      <c r="AU187" s="58"/>
      <c r="AV187" s="215" t="e">
        <f t="shared" si="91"/>
        <v>#DIV/0!</v>
      </c>
      <c r="AW187" s="260"/>
      <c r="AX187" s="58"/>
      <c r="AY187" s="58"/>
      <c r="AZ187" s="215" t="e">
        <f t="shared" si="92"/>
        <v>#DIV/0!</v>
      </c>
      <c r="BA187" s="260"/>
      <c r="BB187" s="58"/>
      <c r="BC187" s="58"/>
      <c r="BD187" s="215" t="e">
        <f t="shared" si="93"/>
        <v>#DIV/0!</v>
      </c>
      <c r="BE187" s="260"/>
      <c r="BF187" s="58"/>
      <c r="BG187" s="58"/>
      <c r="BH187" s="215" t="e">
        <f t="shared" si="94"/>
        <v>#DIV/0!</v>
      </c>
      <c r="BI187" s="260"/>
      <c r="BJ187" s="42"/>
      <c r="BK187" s="42"/>
      <c r="BL187" s="201" t="e">
        <f t="shared" si="95"/>
        <v>#DIV/0!</v>
      </c>
      <c r="BM187" s="247"/>
      <c r="BN187" s="42">
        <v>10000</v>
      </c>
      <c r="BO187" s="42">
        <v>10000</v>
      </c>
      <c r="BP187" s="201">
        <f t="shared" si="96"/>
        <v>100</v>
      </c>
      <c r="BQ187" s="247"/>
      <c r="BR187" s="58">
        <v>5000</v>
      </c>
      <c r="BS187" s="58">
        <v>5000</v>
      </c>
      <c r="BT187" s="215">
        <f t="shared" si="97"/>
        <v>100</v>
      </c>
      <c r="BU187" s="260"/>
      <c r="BV187" s="58"/>
      <c r="BW187" s="58"/>
      <c r="BX187" s="428" t="e">
        <f t="shared" si="98"/>
        <v>#DIV/0!</v>
      </c>
      <c r="BY187" s="260"/>
      <c r="BZ187" s="42"/>
      <c r="CA187" s="42"/>
      <c r="CB187" s="429" t="e">
        <f t="shared" si="99"/>
        <v>#DIV/0!</v>
      </c>
      <c r="CC187" s="247"/>
      <c r="CD187" s="58"/>
      <c r="CE187" s="58"/>
      <c r="CF187" s="428" t="e">
        <f t="shared" si="100"/>
        <v>#DIV/0!</v>
      </c>
      <c r="CG187" s="260"/>
      <c r="CH187" s="58"/>
      <c r="CI187" s="58"/>
      <c r="CJ187" s="428" t="e">
        <f t="shared" si="101"/>
        <v>#DIV/0!</v>
      </c>
      <c r="CK187" s="260"/>
      <c r="CL187" s="58">
        <v>5000</v>
      </c>
      <c r="CM187" s="58">
        <v>5000</v>
      </c>
      <c r="CN187" s="215">
        <f t="shared" si="102"/>
        <v>100</v>
      </c>
      <c r="CO187" s="260"/>
      <c r="CP187" s="58">
        <v>10000</v>
      </c>
      <c r="CQ187" s="58">
        <v>10000</v>
      </c>
      <c r="CR187" s="215">
        <f t="shared" si="103"/>
        <v>100</v>
      </c>
      <c r="CS187" s="260"/>
      <c r="CT187" s="42"/>
      <c r="CU187" s="42"/>
      <c r="CV187" s="83" t="e">
        <f t="shared" si="104"/>
        <v>#DIV/0!</v>
      </c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  <c r="IW187" s="11"/>
      <c r="IX187" s="11"/>
      <c r="IY187" s="11"/>
      <c r="IZ187" s="11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</row>
    <row r="188" spans="1:275" s="4" customFormat="1" ht="51" customHeight="1" x14ac:dyDescent="0.2">
      <c r="A188" s="357" t="s">
        <v>319</v>
      </c>
      <c r="B188" s="25" t="s">
        <v>196</v>
      </c>
      <c r="C188" s="12" t="s">
        <v>75</v>
      </c>
      <c r="D188" s="12" t="s">
        <v>15</v>
      </c>
      <c r="E188" s="12" t="s">
        <v>0</v>
      </c>
      <c r="F188" s="12" t="s">
        <v>313</v>
      </c>
      <c r="G188" s="12" t="s">
        <v>7</v>
      </c>
      <c r="H188" s="124" t="s">
        <v>4</v>
      </c>
      <c r="I188" s="163">
        <f t="shared" si="105"/>
        <v>0</v>
      </c>
      <c r="J188" s="163">
        <f t="shared" si="106"/>
        <v>700</v>
      </c>
      <c r="K188" s="300">
        <f t="shared" si="81"/>
        <v>700</v>
      </c>
      <c r="L188" s="215">
        <f t="shared" si="82"/>
        <v>100</v>
      </c>
      <c r="M188" s="222"/>
      <c r="N188" s="58">
        <v>100</v>
      </c>
      <c r="O188" s="58">
        <v>100</v>
      </c>
      <c r="P188" s="215">
        <f t="shared" si="83"/>
        <v>100</v>
      </c>
      <c r="Q188" s="260"/>
      <c r="R188" s="42"/>
      <c r="S188" s="42"/>
      <c r="T188" s="429" t="e">
        <f t="shared" si="84"/>
        <v>#DIV/0!</v>
      </c>
      <c r="U188" s="247"/>
      <c r="V188" s="42"/>
      <c r="W188" s="42"/>
      <c r="X188" s="429" t="e">
        <f t="shared" si="85"/>
        <v>#DIV/0!</v>
      </c>
      <c r="Y188" s="247"/>
      <c r="Z188" s="58"/>
      <c r="AA188" s="58"/>
      <c r="AB188" s="428" t="e">
        <f t="shared" si="86"/>
        <v>#DIV/0!</v>
      </c>
      <c r="AC188" s="260"/>
      <c r="AD188" s="58">
        <v>100</v>
      </c>
      <c r="AE188" s="58">
        <v>100</v>
      </c>
      <c r="AF188" s="215">
        <f t="shared" si="87"/>
        <v>100</v>
      </c>
      <c r="AG188" s="260"/>
      <c r="AH188" s="58"/>
      <c r="AI188" s="58"/>
      <c r="AJ188" s="428" t="e">
        <f t="shared" si="88"/>
        <v>#DIV/0!</v>
      </c>
      <c r="AK188" s="260"/>
      <c r="AL188" s="58"/>
      <c r="AM188" s="58"/>
      <c r="AN188" s="428" t="e">
        <f t="shared" si="89"/>
        <v>#DIV/0!</v>
      </c>
      <c r="AO188" s="260"/>
      <c r="AP188" s="58"/>
      <c r="AQ188" s="58"/>
      <c r="AR188" s="215" t="e">
        <f t="shared" si="90"/>
        <v>#DIV/0!</v>
      </c>
      <c r="AS188" s="260"/>
      <c r="AT188" s="58"/>
      <c r="AU188" s="58"/>
      <c r="AV188" s="215" t="e">
        <f t="shared" si="91"/>
        <v>#DIV/0!</v>
      </c>
      <c r="AW188" s="260"/>
      <c r="AX188" s="58"/>
      <c r="AY188" s="58"/>
      <c r="AZ188" s="215" t="e">
        <f t="shared" si="92"/>
        <v>#DIV/0!</v>
      </c>
      <c r="BA188" s="260"/>
      <c r="BB188" s="58">
        <v>100</v>
      </c>
      <c r="BC188" s="58">
        <v>100</v>
      </c>
      <c r="BD188" s="215">
        <f t="shared" si="93"/>
        <v>100</v>
      </c>
      <c r="BE188" s="260"/>
      <c r="BF188" s="58"/>
      <c r="BG188" s="58"/>
      <c r="BH188" s="215" t="e">
        <f t="shared" si="94"/>
        <v>#DIV/0!</v>
      </c>
      <c r="BI188" s="260"/>
      <c r="BJ188" s="42">
        <v>100</v>
      </c>
      <c r="BK188" s="42">
        <v>100</v>
      </c>
      <c r="BL188" s="201">
        <f t="shared" si="95"/>
        <v>100</v>
      </c>
      <c r="BM188" s="247"/>
      <c r="BN188" s="42"/>
      <c r="BO188" s="42"/>
      <c r="BP188" s="201" t="e">
        <f t="shared" si="96"/>
        <v>#DIV/0!</v>
      </c>
      <c r="BQ188" s="247"/>
      <c r="BR188" s="58"/>
      <c r="BS188" s="58"/>
      <c r="BT188" s="428" t="e">
        <f t="shared" si="97"/>
        <v>#DIV/0!</v>
      </c>
      <c r="BU188" s="260"/>
      <c r="BV188" s="58">
        <v>100</v>
      </c>
      <c r="BW188" s="58">
        <v>100</v>
      </c>
      <c r="BX188" s="215">
        <f t="shared" si="98"/>
        <v>100</v>
      </c>
      <c r="BY188" s="260"/>
      <c r="BZ188" s="42"/>
      <c r="CA188" s="42"/>
      <c r="CB188" s="429" t="e">
        <f t="shared" si="99"/>
        <v>#DIV/0!</v>
      </c>
      <c r="CC188" s="247"/>
      <c r="CD188" s="58">
        <v>100</v>
      </c>
      <c r="CE188" s="58">
        <v>100</v>
      </c>
      <c r="CF188" s="215">
        <f t="shared" si="100"/>
        <v>100</v>
      </c>
      <c r="CG188" s="260"/>
      <c r="CH188" s="58">
        <v>100</v>
      </c>
      <c r="CI188" s="58">
        <v>100</v>
      </c>
      <c r="CJ188" s="215">
        <f t="shared" si="101"/>
        <v>100</v>
      </c>
      <c r="CK188" s="260"/>
      <c r="CL188" s="58"/>
      <c r="CM188" s="58"/>
      <c r="CN188" s="215" t="e">
        <f t="shared" si="102"/>
        <v>#DIV/0!</v>
      </c>
      <c r="CO188" s="260"/>
      <c r="CP188" s="58"/>
      <c r="CQ188" s="58"/>
      <c r="CR188" s="428" t="e">
        <f t="shared" si="103"/>
        <v>#DIV/0!</v>
      </c>
      <c r="CS188" s="260"/>
      <c r="CT188" s="42"/>
      <c r="CU188" s="42"/>
      <c r="CV188" s="441" t="e">
        <f t="shared" si="104"/>
        <v>#DIV/0!</v>
      </c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  <c r="IW188" s="11"/>
      <c r="IX188" s="11"/>
      <c r="IY188" s="11"/>
      <c r="IZ188" s="11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</row>
    <row r="189" spans="1:275" s="4" customFormat="1" ht="51" customHeight="1" x14ac:dyDescent="0.2">
      <c r="A189" s="357" t="s">
        <v>314</v>
      </c>
      <c r="B189" s="25" t="s">
        <v>196</v>
      </c>
      <c r="C189" s="12" t="s">
        <v>75</v>
      </c>
      <c r="D189" s="12" t="s">
        <v>15</v>
      </c>
      <c r="E189" s="12" t="s">
        <v>0</v>
      </c>
      <c r="F189" s="12" t="s">
        <v>320</v>
      </c>
      <c r="G189" s="12" t="s">
        <v>7</v>
      </c>
      <c r="H189" s="124" t="s">
        <v>4</v>
      </c>
      <c r="I189" s="163">
        <f t="shared" si="105"/>
        <v>0</v>
      </c>
      <c r="J189" s="163">
        <f t="shared" si="106"/>
        <v>500</v>
      </c>
      <c r="K189" s="300">
        <f t="shared" si="81"/>
        <v>500</v>
      </c>
      <c r="L189" s="215">
        <f t="shared" si="82"/>
        <v>100</v>
      </c>
      <c r="M189" s="222"/>
      <c r="N189" s="58"/>
      <c r="O189" s="58"/>
      <c r="P189" s="428" t="e">
        <f t="shared" si="83"/>
        <v>#DIV/0!</v>
      </c>
      <c r="Q189" s="260"/>
      <c r="R189" s="42"/>
      <c r="S189" s="42"/>
      <c r="T189" s="429" t="e">
        <f t="shared" si="84"/>
        <v>#DIV/0!</v>
      </c>
      <c r="U189" s="247"/>
      <c r="V189" s="42"/>
      <c r="W189" s="42"/>
      <c r="X189" s="429" t="e">
        <f t="shared" si="85"/>
        <v>#DIV/0!</v>
      </c>
      <c r="Y189" s="247"/>
      <c r="Z189" s="58"/>
      <c r="AA189" s="58"/>
      <c r="AB189" s="428" t="e">
        <f t="shared" si="86"/>
        <v>#DIV/0!</v>
      </c>
      <c r="AC189" s="260"/>
      <c r="AD189" s="58"/>
      <c r="AE189" s="58"/>
      <c r="AF189" s="428" t="e">
        <f t="shared" si="87"/>
        <v>#DIV/0!</v>
      </c>
      <c r="AG189" s="260"/>
      <c r="AH189" s="58"/>
      <c r="AI189" s="58"/>
      <c r="AJ189" s="428" t="e">
        <f t="shared" si="88"/>
        <v>#DIV/0!</v>
      </c>
      <c r="AK189" s="260"/>
      <c r="AL189" s="58"/>
      <c r="AM189" s="58"/>
      <c r="AN189" s="428" t="e">
        <f t="shared" si="89"/>
        <v>#DIV/0!</v>
      </c>
      <c r="AO189" s="260"/>
      <c r="AP189" s="58"/>
      <c r="AQ189" s="58"/>
      <c r="AR189" s="215" t="e">
        <f t="shared" si="90"/>
        <v>#DIV/0!</v>
      </c>
      <c r="AS189" s="260"/>
      <c r="AT189" s="58"/>
      <c r="AU189" s="58"/>
      <c r="AV189" s="215" t="e">
        <f t="shared" si="91"/>
        <v>#DIV/0!</v>
      </c>
      <c r="AW189" s="260"/>
      <c r="AX189" s="58"/>
      <c r="AY189" s="58"/>
      <c r="AZ189" s="215" t="e">
        <f t="shared" si="92"/>
        <v>#DIV/0!</v>
      </c>
      <c r="BA189" s="260"/>
      <c r="BB189" s="58"/>
      <c r="BC189" s="58"/>
      <c r="BD189" s="215" t="e">
        <f t="shared" si="93"/>
        <v>#DIV/0!</v>
      </c>
      <c r="BE189" s="260"/>
      <c r="BF189" s="58"/>
      <c r="BG189" s="58"/>
      <c r="BH189" s="215" t="e">
        <f t="shared" si="94"/>
        <v>#DIV/0!</v>
      </c>
      <c r="BI189" s="260"/>
      <c r="BJ189" s="42"/>
      <c r="BK189" s="42"/>
      <c r="BL189" s="201" t="e">
        <f t="shared" si="95"/>
        <v>#DIV/0!</v>
      </c>
      <c r="BM189" s="247"/>
      <c r="BN189" s="42"/>
      <c r="BO189" s="42"/>
      <c r="BP189" s="201" t="e">
        <f t="shared" si="96"/>
        <v>#DIV/0!</v>
      </c>
      <c r="BQ189" s="247"/>
      <c r="BR189" s="58"/>
      <c r="BS189" s="58"/>
      <c r="BT189" s="428" t="e">
        <f t="shared" si="97"/>
        <v>#DIV/0!</v>
      </c>
      <c r="BU189" s="260"/>
      <c r="BV189" s="58"/>
      <c r="BW189" s="58"/>
      <c r="BX189" s="428" t="e">
        <f t="shared" si="98"/>
        <v>#DIV/0!</v>
      </c>
      <c r="BY189" s="260"/>
      <c r="BZ189" s="42"/>
      <c r="CA189" s="42"/>
      <c r="CB189" s="429" t="e">
        <f t="shared" si="99"/>
        <v>#DIV/0!</v>
      </c>
      <c r="CC189" s="247"/>
      <c r="CD189" s="58"/>
      <c r="CE189" s="58"/>
      <c r="CF189" s="428" t="e">
        <f t="shared" si="100"/>
        <v>#DIV/0!</v>
      </c>
      <c r="CG189" s="260"/>
      <c r="CH189" s="58"/>
      <c r="CI189" s="58"/>
      <c r="CJ189" s="428" t="e">
        <f t="shared" si="101"/>
        <v>#DIV/0!</v>
      </c>
      <c r="CK189" s="260"/>
      <c r="CL189" s="58"/>
      <c r="CM189" s="58"/>
      <c r="CN189" s="428" t="e">
        <f t="shared" si="102"/>
        <v>#DIV/0!</v>
      </c>
      <c r="CO189" s="260"/>
      <c r="CP189" s="58"/>
      <c r="CQ189" s="58"/>
      <c r="CR189" s="428" t="e">
        <f t="shared" si="103"/>
        <v>#DIV/0!</v>
      </c>
      <c r="CS189" s="260"/>
      <c r="CT189" s="42">
        <v>500</v>
      </c>
      <c r="CU189" s="42">
        <v>500</v>
      </c>
      <c r="CV189" s="83">
        <f t="shared" si="104"/>
        <v>100</v>
      </c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  <c r="IW189" s="11"/>
      <c r="IX189" s="11"/>
      <c r="IY189" s="11"/>
      <c r="IZ189" s="11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</row>
    <row r="190" spans="1:275" s="4" customFormat="1" ht="29.25" customHeight="1" x14ac:dyDescent="0.2">
      <c r="A190" s="357" t="s">
        <v>316</v>
      </c>
      <c r="B190" s="25" t="s">
        <v>196</v>
      </c>
      <c r="C190" s="12" t="s">
        <v>78</v>
      </c>
      <c r="D190" s="12" t="s">
        <v>1</v>
      </c>
      <c r="E190" s="12" t="s">
        <v>321</v>
      </c>
      <c r="F190" s="12" t="s">
        <v>322</v>
      </c>
      <c r="G190" s="12" t="s">
        <v>7</v>
      </c>
      <c r="H190" s="124" t="s">
        <v>4</v>
      </c>
      <c r="I190" s="163">
        <f t="shared" si="105"/>
        <v>0</v>
      </c>
      <c r="J190" s="163">
        <f t="shared" si="106"/>
        <v>330</v>
      </c>
      <c r="K190" s="300">
        <f t="shared" si="81"/>
        <v>330</v>
      </c>
      <c r="L190" s="215">
        <f t="shared" si="82"/>
        <v>100</v>
      </c>
      <c r="M190" s="222"/>
      <c r="N190" s="58">
        <v>50</v>
      </c>
      <c r="O190" s="58">
        <v>50</v>
      </c>
      <c r="P190" s="215">
        <f t="shared" si="83"/>
        <v>100</v>
      </c>
      <c r="Q190" s="260"/>
      <c r="R190" s="42"/>
      <c r="S190" s="42"/>
      <c r="T190" s="429" t="e">
        <f t="shared" si="84"/>
        <v>#DIV/0!</v>
      </c>
      <c r="U190" s="247"/>
      <c r="V190" s="42"/>
      <c r="W190" s="42"/>
      <c r="X190" s="429" t="e">
        <f t="shared" si="85"/>
        <v>#DIV/0!</v>
      </c>
      <c r="Y190" s="247"/>
      <c r="Z190" s="58"/>
      <c r="AA190" s="58"/>
      <c r="AB190" s="428" t="e">
        <f t="shared" si="86"/>
        <v>#DIV/0!</v>
      </c>
      <c r="AC190" s="260"/>
      <c r="AD190" s="58"/>
      <c r="AE190" s="58"/>
      <c r="AF190" s="428" t="e">
        <f t="shared" si="87"/>
        <v>#DIV/0!</v>
      </c>
      <c r="AG190" s="260"/>
      <c r="AH190" s="58"/>
      <c r="AI190" s="58"/>
      <c r="AJ190" s="428" t="e">
        <f t="shared" si="88"/>
        <v>#DIV/0!</v>
      </c>
      <c r="AK190" s="260"/>
      <c r="AL190" s="58"/>
      <c r="AM190" s="58"/>
      <c r="AN190" s="428" t="e">
        <f t="shared" si="89"/>
        <v>#DIV/0!</v>
      </c>
      <c r="AO190" s="260"/>
      <c r="AP190" s="58"/>
      <c r="AQ190" s="58"/>
      <c r="AR190" s="215" t="e">
        <f t="shared" si="90"/>
        <v>#DIV/0!</v>
      </c>
      <c r="AS190" s="260"/>
      <c r="AT190" s="58"/>
      <c r="AU190" s="58"/>
      <c r="AV190" s="215" t="e">
        <f t="shared" si="91"/>
        <v>#DIV/0!</v>
      </c>
      <c r="AW190" s="260"/>
      <c r="AX190" s="58"/>
      <c r="AY190" s="58"/>
      <c r="AZ190" s="215" t="e">
        <f t="shared" si="92"/>
        <v>#DIV/0!</v>
      </c>
      <c r="BA190" s="260"/>
      <c r="BB190" s="58">
        <v>20</v>
      </c>
      <c r="BC190" s="58">
        <v>20</v>
      </c>
      <c r="BD190" s="215">
        <f t="shared" si="93"/>
        <v>100</v>
      </c>
      <c r="BE190" s="260"/>
      <c r="BF190" s="58">
        <v>20</v>
      </c>
      <c r="BG190" s="58">
        <v>20</v>
      </c>
      <c r="BH190" s="215">
        <f t="shared" si="94"/>
        <v>100</v>
      </c>
      <c r="BI190" s="260"/>
      <c r="BJ190" s="42"/>
      <c r="BK190" s="42"/>
      <c r="BL190" s="201" t="e">
        <f t="shared" si="95"/>
        <v>#DIV/0!</v>
      </c>
      <c r="BM190" s="247"/>
      <c r="BN190" s="42">
        <v>10</v>
      </c>
      <c r="BO190" s="42">
        <v>10</v>
      </c>
      <c r="BP190" s="201">
        <f t="shared" si="96"/>
        <v>100</v>
      </c>
      <c r="BQ190" s="247"/>
      <c r="BR190" s="58">
        <v>110</v>
      </c>
      <c r="BS190" s="58">
        <v>110</v>
      </c>
      <c r="BT190" s="215">
        <f t="shared" si="97"/>
        <v>100</v>
      </c>
      <c r="BU190" s="260"/>
      <c r="BV190" s="58"/>
      <c r="BW190" s="58"/>
      <c r="BX190" s="428" t="e">
        <f t="shared" si="98"/>
        <v>#DIV/0!</v>
      </c>
      <c r="BY190" s="260"/>
      <c r="BZ190" s="42">
        <v>30</v>
      </c>
      <c r="CA190" s="42">
        <v>30</v>
      </c>
      <c r="CB190" s="201">
        <f t="shared" si="99"/>
        <v>100</v>
      </c>
      <c r="CC190" s="247"/>
      <c r="CD190" s="58">
        <v>30</v>
      </c>
      <c r="CE190" s="58">
        <v>30</v>
      </c>
      <c r="CF190" s="215">
        <f t="shared" si="100"/>
        <v>100</v>
      </c>
      <c r="CG190" s="260"/>
      <c r="CH190" s="58"/>
      <c r="CI190" s="58"/>
      <c r="CJ190" s="428" t="e">
        <f t="shared" si="101"/>
        <v>#DIV/0!</v>
      </c>
      <c r="CK190" s="260"/>
      <c r="CL190" s="58">
        <v>20</v>
      </c>
      <c r="CM190" s="58">
        <v>20</v>
      </c>
      <c r="CN190" s="215">
        <f t="shared" si="102"/>
        <v>100</v>
      </c>
      <c r="CO190" s="260"/>
      <c r="CP190" s="58">
        <v>30</v>
      </c>
      <c r="CQ190" s="58">
        <v>30</v>
      </c>
      <c r="CR190" s="215">
        <f t="shared" si="103"/>
        <v>100</v>
      </c>
      <c r="CS190" s="260"/>
      <c r="CT190" s="42">
        <v>10</v>
      </c>
      <c r="CU190" s="42">
        <v>10</v>
      </c>
      <c r="CV190" s="83">
        <f t="shared" si="104"/>
        <v>100</v>
      </c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</row>
    <row r="191" spans="1:275" s="4" customFormat="1" ht="33.75" customHeight="1" x14ac:dyDescent="0.2">
      <c r="A191" s="357" t="s">
        <v>323</v>
      </c>
      <c r="B191" s="25" t="s">
        <v>196</v>
      </c>
      <c r="C191" s="12" t="s">
        <v>324</v>
      </c>
      <c r="D191" s="12" t="s">
        <v>325</v>
      </c>
      <c r="E191" s="12" t="s">
        <v>10</v>
      </c>
      <c r="F191" s="12" t="s">
        <v>326</v>
      </c>
      <c r="G191" s="12" t="s">
        <v>263</v>
      </c>
      <c r="H191" s="124" t="s">
        <v>4</v>
      </c>
      <c r="I191" s="163">
        <f t="shared" si="105"/>
        <v>0</v>
      </c>
      <c r="J191" s="163">
        <f t="shared" si="106"/>
        <v>4000</v>
      </c>
      <c r="K191" s="300">
        <f t="shared" si="81"/>
        <v>4000</v>
      </c>
      <c r="L191" s="215">
        <f t="shared" si="82"/>
        <v>100</v>
      </c>
      <c r="M191" s="222"/>
      <c r="N191" s="58">
        <v>700</v>
      </c>
      <c r="O191" s="58">
        <v>700</v>
      </c>
      <c r="P191" s="215">
        <f t="shared" si="83"/>
        <v>100</v>
      </c>
      <c r="Q191" s="260"/>
      <c r="R191" s="42"/>
      <c r="S191" s="42"/>
      <c r="T191" s="429" t="e">
        <f t="shared" si="84"/>
        <v>#DIV/0!</v>
      </c>
      <c r="U191" s="247"/>
      <c r="V191" s="42">
        <v>350</v>
      </c>
      <c r="W191" s="42">
        <v>350</v>
      </c>
      <c r="X191" s="201">
        <f t="shared" si="85"/>
        <v>100</v>
      </c>
      <c r="Y191" s="247"/>
      <c r="Z191" s="58"/>
      <c r="AA191" s="58"/>
      <c r="AB191" s="428" t="e">
        <f t="shared" si="86"/>
        <v>#DIV/0!</v>
      </c>
      <c r="AC191" s="260"/>
      <c r="AD191" s="58">
        <v>700</v>
      </c>
      <c r="AE191" s="58">
        <v>700</v>
      </c>
      <c r="AF191" s="215">
        <f t="shared" si="87"/>
        <v>100</v>
      </c>
      <c r="AG191" s="260"/>
      <c r="AH191" s="58"/>
      <c r="AI191" s="58"/>
      <c r="AJ191" s="428" t="e">
        <f t="shared" si="88"/>
        <v>#DIV/0!</v>
      </c>
      <c r="AK191" s="260"/>
      <c r="AL191" s="58"/>
      <c r="AM191" s="58"/>
      <c r="AN191" s="428" t="e">
        <f t="shared" si="89"/>
        <v>#DIV/0!</v>
      </c>
      <c r="AO191" s="260"/>
      <c r="AP191" s="58">
        <v>350</v>
      </c>
      <c r="AQ191" s="58">
        <v>350</v>
      </c>
      <c r="AR191" s="215">
        <f t="shared" si="90"/>
        <v>100</v>
      </c>
      <c r="AS191" s="260"/>
      <c r="AT191" s="58">
        <v>700</v>
      </c>
      <c r="AU191" s="58">
        <v>700</v>
      </c>
      <c r="AV191" s="215">
        <f t="shared" si="91"/>
        <v>100</v>
      </c>
      <c r="AW191" s="260"/>
      <c r="AX191" s="58"/>
      <c r="AY191" s="58"/>
      <c r="AZ191" s="215" t="e">
        <f t="shared" si="92"/>
        <v>#DIV/0!</v>
      </c>
      <c r="BA191" s="260"/>
      <c r="BB191" s="58"/>
      <c r="BC191" s="58"/>
      <c r="BD191" s="215" t="e">
        <f t="shared" si="93"/>
        <v>#DIV/0!</v>
      </c>
      <c r="BE191" s="260"/>
      <c r="BF191" s="58">
        <v>150</v>
      </c>
      <c r="BG191" s="58">
        <v>150</v>
      </c>
      <c r="BH191" s="215">
        <f t="shared" si="94"/>
        <v>100</v>
      </c>
      <c r="BI191" s="260"/>
      <c r="BJ191" s="42"/>
      <c r="BK191" s="42"/>
      <c r="BL191" s="201" t="e">
        <f t="shared" si="95"/>
        <v>#DIV/0!</v>
      </c>
      <c r="BM191" s="247"/>
      <c r="BN191" s="42"/>
      <c r="BO191" s="42"/>
      <c r="BP191" s="201" t="e">
        <f t="shared" si="96"/>
        <v>#DIV/0!</v>
      </c>
      <c r="BQ191" s="247"/>
      <c r="BR191" s="58"/>
      <c r="BS191" s="58"/>
      <c r="BT191" s="428" t="e">
        <f t="shared" si="97"/>
        <v>#DIV/0!</v>
      </c>
      <c r="BU191" s="260"/>
      <c r="BV191" s="58"/>
      <c r="BW191" s="58"/>
      <c r="BX191" s="428" t="e">
        <f t="shared" si="98"/>
        <v>#DIV/0!</v>
      </c>
      <c r="BY191" s="260"/>
      <c r="BZ191" s="42"/>
      <c r="CA191" s="42"/>
      <c r="CB191" s="429" t="e">
        <f t="shared" si="99"/>
        <v>#DIV/0!</v>
      </c>
      <c r="CC191" s="247"/>
      <c r="CD191" s="58">
        <v>150</v>
      </c>
      <c r="CE191" s="58">
        <v>150</v>
      </c>
      <c r="CF191" s="215">
        <f t="shared" si="100"/>
        <v>100</v>
      </c>
      <c r="CG191" s="260"/>
      <c r="CH191" s="58"/>
      <c r="CI191" s="58"/>
      <c r="CJ191" s="428" t="e">
        <f t="shared" si="101"/>
        <v>#DIV/0!</v>
      </c>
      <c r="CK191" s="260"/>
      <c r="CL191" s="58">
        <v>900</v>
      </c>
      <c r="CM191" s="58">
        <v>900</v>
      </c>
      <c r="CN191" s="215">
        <f t="shared" si="102"/>
        <v>100</v>
      </c>
      <c r="CO191" s="260"/>
      <c r="CP191" s="58"/>
      <c r="CQ191" s="58"/>
      <c r="CR191" s="428" t="e">
        <f t="shared" si="103"/>
        <v>#DIV/0!</v>
      </c>
      <c r="CS191" s="260"/>
      <c r="CT191" s="42"/>
      <c r="CU191" s="42"/>
      <c r="CV191" s="441" t="e">
        <f t="shared" si="104"/>
        <v>#DIV/0!</v>
      </c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</row>
    <row r="192" spans="1:275" s="4" customFormat="1" ht="51" customHeight="1" x14ac:dyDescent="0.2">
      <c r="A192" s="357" t="s">
        <v>305</v>
      </c>
      <c r="B192" s="25" t="s">
        <v>196</v>
      </c>
      <c r="C192" s="12" t="s">
        <v>81</v>
      </c>
      <c r="D192" s="12" t="s">
        <v>14</v>
      </c>
      <c r="E192" s="12" t="s">
        <v>11</v>
      </c>
      <c r="F192" s="12" t="s">
        <v>315</v>
      </c>
      <c r="G192" s="12" t="s">
        <v>7</v>
      </c>
      <c r="H192" s="124" t="s">
        <v>4</v>
      </c>
      <c r="I192" s="163">
        <f t="shared" si="105"/>
        <v>0</v>
      </c>
      <c r="J192" s="163">
        <f t="shared" si="106"/>
        <v>1800</v>
      </c>
      <c r="K192" s="300">
        <f t="shared" si="81"/>
        <v>1800</v>
      </c>
      <c r="L192" s="215">
        <f t="shared" si="82"/>
        <v>100</v>
      </c>
      <c r="M192" s="222"/>
      <c r="N192" s="58">
        <v>0</v>
      </c>
      <c r="O192" s="58">
        <v>0</v>
      </c>
      <c r="P192" s="428" t="e">
        <f t="shared" si="83"/>
        <v>#DIV/0!</v>
      </c>
      <c r="Q192" s="260"/>
      <c r="R192" s="42">
        <v>0</v>
      </c>
      <c r="S192" s="42">
        <v>0</v>
      </c>
      <c r="T192" s="429" t="e">
        <f t="shared" si="84"/>
        <v>#DIV/0!</v>
      </c>
      <c r="U192" s="247"/>
      <c r="V192" s="42">
        <v>11</v>
      </c>
      <c r="W192" s="42">
        <v>11</v>
      </c>
      <c r="X192" s="201">
        <f t="shared" si="85"/>
        <v>100</v>
      </c>
      <c r="Y192" s="247"/>
      <c r="Z192" s="58">
        <v>7</v>
      </c>
      <c r="AA192" s="58">
        <v>7</v>
      </c>
      <c r="AB192" s="215">
        <f t="shared" si="86"/>
        <v>100</v>
      </c>
      <c r="AC192" s="260"/>
      <c r="AD192" s="58">
        <v>0</v>
      </c>
      <c r="AE192" s="58">
        <v>0</v>
      </c>
      <c r="AF192" s="428" t="e">
        <f t="shared" si="87"/>
        <v>#DIV/0!</v>
      </c>
      <c r="AG192" s="260"/>
      <c r="AH192" s="58">
        <v>0</v>
      </c>
      <c r="AI192" s="58">
        <v>0</v>
      </c>
      <c r="AJ192" s="428" t="e">
        <f t="shared" si="88"/>
        <v>#DIV/0!</v>
      </c>
      <c r="AK192" s="260"/>
      <c r="AL192" s="58">
        <v>125</v>
      </c>
      <c r="AM192" s="58">
        <v>125</v>
      </c>
      <c r="AN192" s="215">
        <f t="shared" si="89"/>
        <v>100</v>
      </c>
      <c r="AO192" s="260"/>
      <c r="AP192" s="58">
        <v>27</v>
      </c>
      <c r="AQ192" s="58">
        <v>27</v>
      </c>
      <c r="AR192" s="215">
        <f t="shared" si="90"/>
        <v>100</v>
      </c>
      <c r="AS192" s="260"/>
      <c r="AT192" s="58">
        <v>0</v>
      </c>
      <c r="AU192" s="58">
        <v>0</v>
      </c>
      <c r="AV192" s="215" t="e">
        <f t="shared" si="91"/>
        <v>#DIV/0!</v>
      </c>
      <c r="AW192" s="260"/>
      <c r="AX192" s="58">
        <v>212</v>
      </c>
      <c r="AY192" s="58">
        <v>212</v>
      </c>
      <c r="AZ192" s="215">
        <f t="shared" si="92"/>
        <v>100</v>
      </c>
      <c r="BA192" s="260"/>
      <c r="BB192" s="58">
        <v>0</v>
      </c>
      <c r="BC192" s="58">
        <v>0</v>
      </c>
      <c r="BD192" s="215" t="e">
        <f t="shared" si="93"/>
        <v>#DIV/0!</v>
      </c>
      <c r="BE192" s="260"/>
      <c r="BF192" s="58">
        <v>0</v>
      </c>
      <c r="BG192" s="58">
        <v>0</v>
      </c>
      <c r="BH192" s="215" t="e">
        <f t="shared" si="94"/>
        <v>#DIV/0!</v>
      </c>
      <c r="BI192" s="260"/>
      <c r="BJ192" s="42">
        <v>27</v>
      </c>
      <c r="BK192" s="42">
        <v>27</v>
      </c>
      <c r="BL192" s="201">
        <f t="shared" si="95"/>
        <v>100</v>
      </c>
      <c r="BM192" s="247"/>
      <c r="BN192" s="42">
        <v>290</v>
      </c>
      <c r="BO192" s="42">
        <v>290</v>
      </c>
      <c r="BP192" s="201">
        <f t="shared" si="96"/>
        <v>100</v>
      </c>
      <c r="BQ192" s="247"/>
      <c r="BR192" s="58">
        <v>311</v>
      </c>
      <c r="BS192" s="58">
        <v>311</v>
      </c>
      <c r="BT192" s="215">
        <f t="shared" si="97"/>
        <v>100</v>
      </c>
      <c r="BU192" s="260"/>
      <c r="BV192" s="58">
        <v>0</v>
      </c>
      <c r="BW192" s="58">
        <v>0</v>
      </c>
      <c r="BX192" s="428" t="e">
        <f t="shared" si="98"/>
        <v>#DIV/0!</v>
      </c>
      <c r="BY192" s="260"/>
      <c r="BZ192" s="42">
        <v>0</v>
      </c>
      <c r="CA192" s="42">
        <v>0</v>
      </c>
      <c r="CB192" s="429" t="e">
        <f t="shared" si="99"/>
        <v>#DIV/0!</v>
      </c>
      <c r="CC192" s="247"/>
      <c r="CD192" s="58">
        <v>360</v>
      </c>
      <c r="CE192" s="58">
        <v>360</v>
      </c>
      <c r="CF192" s="215">
        <f t="shared" si="100"/>
        <v>100</v>
      </c>
      <c r="CG192" s="260"/>
      <c r="CH192" s="58">
        <v>167</v>
      </c>
      <c r="CI192" s="58">
        <v>167</v>
      </c>
      <c r="CJ192" s="215">
        <f t="shared" si="101"/>
        <v>100</v>
      </c>
      <c r="CK192" s="260"/>
      <c r="CL192" s="58">
        <v>0</v>
      </c>
      <c r="CM192" s="58">
        <v>0</v>
      </c>
      <c r="CN192" s="428" t="e">
        <f t="shared" si="102"/>
        <v>#DIV/0!</v>
      </c>
      <c r="CO192" s="260"/>
      <c r="CP192" s="58">
        <v>0</v>
      </c>
      <c r="CQ192" s="58">
        <v>0</v>
      </c>
      <c r="CR192" s="428" t="e">
        <f t="shared" si="103"/>
        <v>#DIV/0!</v>
      </c>
      <c r="CS192" s="260"/>
      <c r="CT192" s="42">
        <v>263</v>
      </c>
      <c r="CU192" s="42">
        <v>263</v>
      </c>
      <c r="CV192" s="83">
        <f t="shared" si="104"/>
        <v>100</v>
      </c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</row>
    <row r="193" spans="1:278" s="4" customFormat="1" ht="63" customHeight="1" x14ac:dyDescent="0.2">
      <c r="A193" s="357" t="s">
        <v>330</v>
      </c>
      <c r="B193" s="25" t="s">
        <v>173</v>
      </c>
      <c r="C193" s="12" t="s">
        <v>81</v>
      </c>
      <c r="D193" s="12" t="s">
        <v>14</v>
      </c>
      <c r="E193" s="12" t="s">
        <v>14</v>
      </c>
      <c r="F193" s="12" t="s">
        <v>329</v>
      </c>
      <c r="G193" s="12" t="s">
        <v>7</v>
      </c>
      <c r="H193" s="124" t="s">
        <v>4</v>
      </c>
      <c r="I193" s="163">
        <f t="shared" si="105"/>
        <v>0</v>
      </c>
      <c r="J193" s="163">
        <f t="shared" si="106"/>
        <v>40000</v>
      </c>
      <c r="K193" s="300">
        <f t="shared" si="81"/>
        <v>40000</v>
      </c>
      <c r="L193" s="215">
        <f t="shared" si="82"/>
        <v>100</v>
      </c>
      <c r="M193" s="222"/>
      <c r="N193" s="58"/>
      <c r="O193" s="58"/>
      <c r="P193" s="428" t="e">
        <f t="shared" si="83"/>
        <v>#DIV/0!</v>
      </c>
      <c r="Q193" s="260"/>
      <c r="R193" s="42"/>
      <c r="S193" s="42"/>
      <c r="T193" s="429" t="e">
        <f t="shared" si="84"/>
        <v>#DIV/0!</v>
      </c>
      <c r="U193" s="247"/>
      <c r="V193" s="42"/>
      <c r="W193" s="42"/>
      <c r="X193" s="429" t="e">
        <f t="shared" si="85"/>
        <v>#DIV/0!</v>
      </c>
      <c r="Y193" s="247"/>
      <c r="Z193" s="58"/>
      <c r="AA193" s="58"/>
      <c r="AB193" s="428" t="e">
        <f t="shared" si="86"/>
        <v>#DIV/0!</v>
      </c>
      <c r="AC193" s="260"/>
      <c r="AD193" s="58"/>
      <c r="AE193" s="58"/>
      <c r="AF193" s="428" t="e">
        <f t="shared" si="87"/>
        <v>#DIV/0!</v>
      </c>
      <c r="AG193" s="260"/>
      <c r="AH193" s="58"/>
      <c r="AI193" s="58"/>
      <c r="AJ193" s="428" t="e">
        <f t="shared" si="88"/>
        <v>#DIV/0!</v>
      </c>
      <c r="AK193" s="260"/>
      <c r="AL193" s="58"/>
      <c r="AM193" s="58"/>
      <c r="AN193" s="428" t="e">
        <f t="shared" si="89"/>
        <v>#DIV/0!</v>
      </c>
      <c r="AO193" s="260"/>
      <c r="AP193" s="58"/>
      <c r="AQ193" s="58"/>
      <c r="AR193" s="215" t="e">
        <f t="shared" si="90"/>
        <v>#DIV/0!</v>
      </c>
      <c r="AS193" s="260"/>
      <c r="AT193" s="58"/>
      <c r="AU193" s="58"/>
      <c r="AV193" s="215" t="e">
        <f t="shared" si="91"/>
        <v>#DIV/0!</v>
      </c>
      <c r="AW193" s="260"/>
      <c r="AX193" s="58"/>
      <c r="AY193" s="58"/>
      <c r="AZ193" s="215" t="e">
        <f t="shared" si="92"/>
        <v>#DIV/0!</v>
      </c>
      <c r="BA193" s="260"/>
      <c r="BB193" s="58"/>
      <c r="BC193" s="58"/>
      <c r="BD193" s="215" t="e">
        <f t="shared" si="93"/>
        <v>#DIV/0!</v>
      </c>
      <c r="BE193" s="260"/>
      <c r="BF193" s="58"/>
      <c r="BG193" s="58"/>
      <c r="BH193" s="215" t="e">
        <f t="shared" si="94"/>
        <v>#DIV/0!</v>
      </c>
      <c r="BI193" s="260"/>
      <c r="BJ193" s="42"/>
      <c r="BK193" s="42"/>
      <c r="BL193" s="201" t="e">
        <f t="shared" si="95"/>
        <v>#DIV/0!</v>
      </c>
      <c r="BM193" s="247"/>
      <c r="BN193" s="42"/>
      <c r="BO193" s="42"/>
      <c r="BP193" s="201" t="e">
        <f t="shared" si="96"/>
        <v>#DIV/0!</v>
      </c>
      <c r="BQ193" s="247"/>
      <c r="BR193" s="58"/>
      <c r="BS193" s="58"/>
      <c r="BT193" s="428" t="e">
        <f t="shared" si="97"/>
        <v>#DIV/0!</v>
      </c>
      <c r="BU193" s="260"/>
      <c r="BV193" s="58"/>
      <c r="BW193" s="58"/>
      <c r="BX193" s="428" t="e">
        <f t="shared" si="98"/>
        <v>#DIV/0!</v>
      </c>
      <c r="BY193" s="260"/>
      <c r="BZ193" s="42">
        <v>40000</v>
      </c>
      <c r="CA193" s="42">
        <v>40000</v>
      </c>
      <c r="CB193" s="201">
        <f t="shared" si="99"/>
        <v>100</v>
      </c>
      <c r="CC193" s="247"/>
      <c r="CD193" s="58"/>
      <c r="CE193" s="58"/>
      <c r="CF193" s="428" t="e">
        <f t="shared" si="100"/>
        <v>#DIV/0!</v>
      </c>
      <c r="CG193" s="260"/>
      <c r="CH193" s="58"/>
      <c r="CI193" s="58"/>
      <c r="CJ193" s="428" t="e">
        <f t="shared" si="101"/>
        <v>#DIV/0!</v>
      </c>
      <c r="CK193" s="260"/>
      <c r="CL193" s="58"/>
      <c r="CM193" s="58"/>
      <c r="CN193" s="428" t="e">
        <f t="shared" si="102"/>
        <v>#DIV/0!</v>
      </c>
      <c r="CO193" s="260"/>
      <c r="CP193" s="58"/>
      <c r="CQ193" s="58"/>
      <c r="CR193" s="428" t="e">
        <f t="shared" si="103"/>
        <v>#DIV/0!</v>
      </c>
      <c r="CS193" s="260"/>
      <c r="CT193" s="42"/>
      <c r="CU193" s="42"/>
      <c r="CV193" s="441" t="e">
        <f t="shared" si="104"/>
        <v>#DIV/0!</v>
      </c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</row>
    <row r="194" spans="1:278" s="4" customFormat="1" ht="24.75" customHeight="1" thickBot="1" x14ac:dyDescent="0.25">
      <c r="A194" s="92" t="s">
        <v>331</v>
      </c>
      <c r="B194" s="93" t="s">
        <v>196</v>
      </c>
      <c r="C194" s="94" t="s">
        <v>82</v>
      </c>
      <c r="D194" s="94" t="s">
        <v>1</v>
      </c>
      <c r="E194" s="94" t="s">
        <v>15</v>
      </c>
      <c r="F194" s="94" t="s">
        <v>322</v>
      </c>
      <c r="G194" s="94" t="s">
        <v>7</v>
      </c>
      <c r="H194" s="134" t="s">
        <v>4</v>
      </c>
      <c r="I194" s="163">
        <f t="shared" si="105"/>
        <v>0</v>
      </c>
      <c r="J194" s="163">
        <f t="shared" si="106"/>
        <v>10793.4</v>
      </c>
      <c r="K194" s="308">
        <f t="shared" si="81"/>
        <v>10793.4</v>
      </c>
      <c r="L194" s="215">
        <f t="shared" si="82"/>
        <v>100</v>
      </c>
      <c r="M194" s="222"/>
      <c r="N194" s="58"/>
      <c r="O194" s="58"/>
      <c r="P194" s="428" t="e">
        <f t="shared" si="83"/>
        <v>#DIV/0!</v>
      </c>
      <c r="Q194" s="260"/>
      <c r="R194" s="42"/>
      <c r="S194" s="42"/>
      <c r="T194" s="429" t="e">
        <f t="shared" si="84"/>
        <v>#DIV/0!</v>
      </c>
      <c r="U194" s="247"/>
      <c r="V194" s="42"/>
      <c r="W194" s="42"/>
      <c r="X194" s="429" t="e">
        <f t="shared" si="85"/>
        <v>#DIV/0!</v>
      </c>
      <c r="Y194" s="247"/>
      <c r="Z194" s="58">
        <f>1.4+2.8+1.4+1.4+1.4+1.4</f>
        <v>9.8000000000000007</v>
      </c>
      <c r="AA194" s="58">
        <v>9.8000000000000007</v>
      </c>
      <c r="AB194" s="428">
        <f t="shared" si="86"/>
        <v>100</v>
      </c>
      <c r="AC194" s="260"/>
      <c r="AD194" s="58"/>
      <c r="AE194" s="58"/>
      <c r="AF194" s="428" t="e">
        <f t="shared" si="87"/>
        <v>#DIV/0!</v>
      </c>
      <c r="AG194" s="260"/>
      <c r="AH194" s="58">
        <f>0.5+1.7+2.8+1.6+1.2+0.9+1</f>
        <v>9.6999999999999993</v>
      </c>
      <c r="AI194" s="58">
        <v>9.6999999999999993</v>
      </c>
      <c r="AJ194" s="428">
        <f t="shared" si="88"/>
        <v>100</v>
      </c>
      <c r="AK194" s="260"/>
      <c r="AL194" s="58"/>
      <c r="AM194" s="58"/>
      <c r="AN194" s="428" t="e">
        <f t="shared" si="89"/>
        <v>#DIV/0!</v>
      </c>
      <c r="AO194" s="260"/>
      <c r="AP194" s="58"/>
      <c r="AQ194" s="58"/>
      <c r="AR194" s="215" t="e">
        <f t="shared" si="90"/>
        <v>#DIV/0!</v>
      </c>
      <c r="AS194" s="260"/>
      <c r="AT194" s="58"/>
      <c r="AU194" s="58"/>
      <c r="AV194" s="215" t="e">
        <f t="shared" si="91"/>
        <v>#DIV/0!</v>
      </c>
      <c r="AW194" s="260"/>
      <c r="AX194" s="58"/>
      <c r="AY194" s="58"/>
      <c r="AZ194" s="215" t="e">
        <f t="shared" si="92"/>
        <v>#DIV/0!</v>
      </c>
      <c r="BA194" s="260"/>
      <c r="BB194" s="58"/>
      <c r="BC194" s="58"/>
      <c r="BD194" s="215" t="e">
        <f t="shared" si="93"/>
        <v>#DIV/0!</v>
      </c>
      <c r="BE194" s="260"/>
      <c r="BF194" s="58"/>
      <c r="BG194" s="58"/>
      <c r="BH194" s="215" t="e">
        <f t="shared" si="94"/>
        <v>#DIV/0!</v>
      </c>
      <c r="BI194" s="260"/>
      <c r="BJ194" s="42"/>
      <c r="BK194" s="42"/>
      <c r="BL194" s="201" t="e">
        <f t="shared" si="95"/>
        <v>#DIV/0!</v>
      </c>
      <c r="BM194" s="247"/>
      <c r="BN194" s="42">
        <f>6.6+38+34.1+20.9+22.3+23.3+15.4</f>
        <v>160.6</v>
      </c>
      <c r="BO194" s="42">
        <v>160.6</v>
      </c>
      <c r="BP194" s="201">
        <f t="shared" si="96"/>
        <v>100</v>
      </c>
      <c r="BQ194" s="247"/>
      <c r="BR194" s="58">
        <f>306.8+772.3+764.4+599.3+643.9+610.6+486.4</f>
        <v>4183.7</v>
      </c>
      <c r="BS194" s="58">
        <v>4183.7</v>
      </c>
      <c r="BT194" s="428">
        <f t="shared" si="97"/>
        <v>100</v>
      </c>
      <c r="BU194" s="260"/>
      <c r="BV194" s="58"/>
      <c r="BW194" s="58"/>
      <c r="BX194" s="428" t="e">
        <f t="shared" si="98"/>
        <v>#DIV/0!</v>
      </c>
      <c r="BY194" s="260"/>
      <c r="BZ194" s="42"/>
      <c r="CA194" s="42"/>
      <c r="CB194" s="429" t="e">
        <f t="shared" si="99"/>
        <v>#DIV/0!</v>
      </c>
      <c r="CC194" s="247"/>
      <c r="CD194" s="58">
        <f>69.4+238.3+244.1+194.8+214.9+197.5+145.7</f>
        <v>1304.7</v>
      </c>
      <c r="CE194" s="58">
        <v>1304.7</v>
      </c>
      <c r="CF194" s="428">
        <f t="shared" si="100"/>
        <v>100</v>
      </c>
      <c r="CG194" s="260"/>
      <c r="CH194" s="58"/>
      <c r="CI194" s="58"/>
      <c r="CJ194" s="428" t="e">
        <f t="shared" si="101"/>
        <v>#DIV/0!</v>
      </c>
      <c r="CK194" s="260"/>
      <c r="CL194" s="58">
        <f>377+908.1+984+664+744+743.6+659</f>
        <v>5079.7</v>
      </c>
      <c r="CM194" s="58">
        <v>5079.7</v>
      </c>
      <c r="CN194" s="215">
        <f t="shared" si="102"/>
        <v>100</v>
      </c>
      <c r="CO194" s="260"/>
      <c r="CP194" s="58"/>
      <c r="CQ194" s="58"/>
      <c r="CR194" s="428" t="e">
        <f t="shared" si="103"/>
        <v>#DIV/0!</v>
      </c>
      <c r="CS194" s="260"/>
      <c r="CT194" s="42">
        <f>2.7+18+7.4+7.3+6+3.8</f>
        <v>45.2</v>
      </c>
      <c r="CU194" s="42">
        <v>45.2</v>
      </c>
      <c r="CV194" s="83">
        <f t="shared" si="104"/>
        <v>100</v>
      </c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</row>
    <row r="195" spans="1:278" s="4" customFormat="1" ht="24.75" customHeight="1" thickBot="1" x14ac:dyDescent="0.25">
      <c r="A195" s="92" t="s">
        <v>334</v>
      </c>
      <c r="B195" s="93" t="s">
        <v>196</v>
      </c>
      <c r="C195" s="94" t="s">
        <v>82</v>
      </c>
      <c r="D195" s="94" t="s">
        <v>33</v>
      </c>
      <c r="E195" s="94" t="s">
        <v>11</v>
      </c>
      <c r="F195" s="94" t="s">
        <v>336</v>
      </c>
      <c r="G195" s="94" t="s">
        <v>7</v>
      </c>
      <c r="H195" s="134" t="s">
        <v>4</v>
      </c>
      <c r="I195" s="179">
        <f t="shared" si="105"/>
        <v>0</v>
      </c>
      <c r="J195" s="179">
        <f t="shared" si="106"/>
        <v>3000</v>
      </c>
      <c r="K195" s="311">
        <f t="shared" si="81"/>
        <v>2264.4</v>
      </c>
      <c r="L195" s="215">
        <f t="shared" si="82"/>
        <v>75.48</v>
      </c>
      <c r="M195" s="222"/>
      <c r="N195" s="58"/>
      <c r="O195" s="58"/>
      <c r="P195" s="428" t="e">
        <f t="shared" si="83"/>
        <v>#DIV/0!</v>
      </c>
      <c r="Q195" s="260"/>
      <c r="R195" s="42">
        <v>3000</v>
      </c>
      <c r="S195" s="42">
        <v>2264.4</v>
      </c>
      <c r="T195" s="201">
        <f t="shared" si="84"/>
        <v>75.48</v>
      </c>
      <c r="U195" s="247"/>
      <c r="V195" s="42"/>
      <c r="W195" s="42"/>
      <c r="X195" s="429" t="e">
        <f t="shared" si="85"/>
        <v>#DIV/0!</v>
      </c>
      <c r="Y195" s="247"/>
      <c r="Z195" s="58"/>
      <c r="AA195" s="58"/>
      <c r="AB195" s="428" t="e">
        <f t="shared" si="86"/>
        <v>#DIV/0!</v>
      </c>
      <c r="AC195" s="260"/>
      <c r="AD195" s="58"/>
      <c r="AE195" s="58"/>
      <c r="AF195" s="428" t="e">
        <f t="shared" si="87"/>
        <v>#DIV/0!</v>
      </c>
      <c r="AG195" s="260"/>
      <c r="AH195" s="58"/>
      <c r="AI195" s="58"/>
      <c r="AJ195" s="428" t="e">
        <f t="shared" si="88"/>
        <v>#DIV/0!</v>
      </c>
      <c r="AK195" s="260"/>
      <c r="AL195" s="58"/>
      <c r="AM195" s="58"/>
      <c r="AN195" s="428" t="e">
        <f t="shared" si="89"/>
        <v>#DIV/0!</v>
      </c>
      <c r="AO195" s="260"/>
      <c r="AP195" s="58"/>
      <c r="AQ195" s="58"/>
      <c r="AR195" s="215" t="e">
        <f t="shared" si="90"/>
        <v>#DIV/0!</v>
      </c>
      <c r="AS195" s="260"/>
      <c r="AT195" s="58"/>
      <c r="AU195" s="58"/>
      <c r="AV195" s="215" t="e">
        <f t="shared" si="91"/>
        <v>#DIV/0!</v>
      </c>
      <c r="AW195" s="260"/>
      <c r="AX195" s="58"/>
      <c r="AY195" s="58"/>
      <c r="AZ195" s="215" t="e">
        <f t="shared" si="92"/>
        <v>#DIV/0!</v>
      </c>
      <c r="BA195" s="260"/>
      <c r="BB195" s="58"/>
      <c r="BC195" s="58"/>
      <c r="BD195" s="215" t="e">
        <f t="shared" si="93"/>
        <v>#DIV/0!</v>
      </c>
      <c r="BE195" s="260"/>
      <c r="BF195" s="58"/>
      <c r="BG195" s="58"/>
      <c r="BH195" s="215" t="e">
        <f t="shared" si="94"/>
        <v>#DIV/0!</v>
      </c>
      <c r="BI195" s="260"/>
      <c r="BJ195" s="42"/>
      <c r="BK195" s="42"/>
      <c r="BL195" s="201" t="e">
        <f t="shared" si="95"/>
        <v>#DIV/0!</v>
      </c>
      <c r="BM195" s="247"/>
      <c r="BN195" s="42"/>
      <c r="BO195" s="42"/>
      <c r="BP195" s="201" t="e">
        <f t="shared" si="96"/>
        <v>#DIV/0!</v>
      </c>
      <c r="BQ195" s="247"/>
      <c r="BR195" s="58"/>
      <c r="BS195" s="58"/>
      <c r="BT195" s="428" t="e">
        <f t="shared" si="97"/>
        <v>#DIV/0!</v>
      </c>
      <c r="BU195" s="260"/>
      <c r="BV195" s="58"/>
      <c r="BW195" s="58"/>
      <c r="BX195" s="428" t="e">
        <f t="shared" si="98"/>
        <v>#DIV/0!</v>
      </c>
      <c r="BY195" s="260"/>
      <c r="BZ195" s="42"/>
      <c r="CA195" s="42"/>
      <c r="CB195" s="429" t="e">
        <f t="shared" si="99"/>
        <v>#DIV/0!</v>
      </c>
      <c r="CC195" s="247"/>
      <c r="CD195" s="58"/>
      <c r="CE195" s="58"/>
      <c r="CF195" s="428" t="e">
        <f t="shared" si="100"/>
        <v>#DIV/0!</v>
      </c>
      <c r="CG195" s="260"/>
      <c r="CH195" s="58"/>
      <c r="CI195" s="58"/>
      <c r="CJ195" s="428" t="e">
        <f t="shared" si="101"/>
        <v>#DIV/0!</v>
      </c>
      <c r="CK195" s="260"/>
      <c r="CL195" s="58"/>
      <c r="CM195" s="58"/>
      <c r="CN195" s="428" t="e">
        <f t="shared" si="102"/>
        <v>#DIV/0!</v>
      </c>
      <c r="CO195" s="260"/>
      <c r="CP195" s="58"/>
      <c r="CQ195" s="58"/>
      <c r="CR195" s="428" t="e">
        <f t="shared" si="103"/>
        <v>#DIV/0!</v>
      </c>
      <c r="CS195" s="260"/>
      <c r="CT195" s="42"/>
      <c r="CU195" s="42"/>
      <c r="CV195" s="441" t="e">
        <f t="shared" si="104"/>
        <v>#DIV/0!</v>
      </c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</row>
    <row r="196" spans="1:278" s="4" customFormat="1" ht="24.75" customHeight="1" thickBot="1" x14ac:dyDescent="0.25">
      <c r="A196" s="92" t="s">
        <v>335</v>
      </c>
      <c r="B196" s="93" t="s">
        <v>196</v>
      </c>
      <c r="C196" s="94" t="s">
        <v>81</v>
      </c>
      <c r="D196" s="94" t="s">
        <v>14</v>
      </c>
      <c r="E196" s="94" t="s">
        <v>11</v>
      </c>
      <c r="F196" s="94" t="s">
        <v>322</v>
      </c>
      <c r="G196" s="94" t="s">
        <v>7</v>
      </c>
      <c r="H196" s="134" t="s">
        <v>4</v>
      </c>
      <c r="I196" s="179">
        <f t="shared" si="105"/>
        <v>0</v>
      </c>
      <c r="J196" s="179">
        <f t="shared" si="106"/>
        <v>10750</v>
      </c>
      <c r="K196" s="311">
        <f t="shared" si="81"/>
        <v>10709</v>
      </c>
      <c r="L196" s="215">
        <f t="shared" si="82"/>
        <v>99.62</v>
      </c>
      <c r="M196" s="222"/>
      <c r="N196" s="58"/>
      <c r="O196" s="58"/>
      <c r="P196" s="428" t="e">
        <f t="shared" si="83"/>
        <v>#DIV/0!</v>
      </c>
      <c r="Q196" s="260"/>
      <c r="R196" s="42"/>
      <c r="S196" s="42"/>
      <c r="T196" s="429" t="e">
        <f t="shared" si="84"/>
        <v>#DIV/0!</v>
      </c>
      <c r="U196" s="247"/>
      <c r="V196" s="42"/>
      <c r="W196" s="42"/>
      <c r="X196" s="429" t="e">
        <f t="shared" si="85"/>
        <v>#DIV/0!</v>
      </c>
      <c r="Y196" s="247"/>
      <c r="Z196" s="58"/>
      <c r="AA196" s="58"/>
      <c r="AB196" s="428" t="e">
        <f t="shared" si="86"/>
        <v>#DIV/0!</v>
      </c>
      <c r="AC196" s="260"/>
      <c r="AD196" s="58"/>
      <c r="AE196" s="58"/>
      <c r="AF196" s="428" t="e">
        <f t="shared" si="87"/>
        <v>#DIV/0!</v>
      </c>
      <c r="AG196" s="260"/>
      <c r="AH196" s="58"/>
      <c r="AI196" s="58"/>
      <c r="AJ196" s="428" t="e">
        <f t="shared" si="88"/>
        <v>#DIV/0!</v>
      </c>
      <c r="AK196" s="260"/>
      <c r="AL196" s="58"/>
      <c r="AM196" s="58"/>
      <c r="AN196" s="428" t="e">
        <f t="shared" si="89"/>
        <v>#DIV/0!</v>
      </c>
      <c r="AO196" s="260"/>
      <c r="AP196" s="58"/>
      <c r="AQ196" s="58"/>
      <c r="AR196" s="215" t="e">
        <f t="shared" si="90"/>
        <v>#DIV/0!</v>
      </c>
      <c r="AS196" s="260"/>
      <c r="AT196" s="58"/>
      <c r="AU196" s="58"/>
      <c r="AV196" s="215" t="e">
        <f t="shared" si="91"/>
        <v>#DIV/0!</v>
      </c>
      <c r="AW196" s="260"/>
      <c r="AX196" s="58"/>
      <c r="AY196" s="58"/>
      <c r="AZ196" s="215" t="e">
        <f t="shared" si="92"/>
        <v>#DIV/0!</v>
      </c>
      <c r="BA196" s="260"/>
      <c r="BB196" s="58"/>
      <c r="BC196" s="58"/>
      <c r="BD196" s="215" t="e">
        <f t="shared" si="93"/>
        <v>#DIV/0!</v>
      </c>
      <c r="BE196" s="260"/>
      <c r="BF196" s="58"/>
      <c r="BG196" s="58"/>
      <c r="BH196" s="215" t="e">
        <f t="shared" si="94"/>
        <v>#DIV/0!</v>
      </c>
      <c r="BI196" s="260"/>
      <c r="BJ196" s="42"/>
      <c r="BK196" s="42"/>
      <c r="BL196" s="201" t="e">
        <f t="shared" si="95"/>
        <v>#DIV/0!</v>
      </c>
      <c r="BM196" s="247"/>
      <c r="BN196" s="42"/>
      <c r="BO196" s="42"/>
      <c r="BP196" s="201" t="e">
        <f t="shared" si="96"/>
        <v>#DIV/0!</v>
      </c>
      <c r="BQ196" s="247"/>
      <c r="BR196" s="58"/>
      <c r="BS196" s="58"/>
      <c r="BT196" s="428" t="e">
        <f t="shared" si="97"/>
        <v>#DIV/0!</v>
      </c>
      <c r="BU196" s="260"/>
      <c r="BV196" s="58"/>
      <c r="BW196" s="58"/>
      <c r="BX196" s="428" t="e">
        <f t="shared" si="98"/>
        <v>#DIV/0!</v>
      </c>
      <c r="BY196" s="260"/>
      <c r="BZ196" s="42"/>
      <c r="CA196" s="42"/>
      <c r="CB196" s="429" t="e">
        <f t="shared" si="99"/>
        <v>#DIV/0!</v>
      </c>
      <c r="CC196" s="247"/>
      <c r="CD196" s="58"/>
      <c r="CE196" s="58"/>
      <c r="CF196" s="428" t="e">
        <f t="shared" si="100"/>
        <v>#DIV/0!</v>
      </c>
      <c r="CG196" s="260"/>
      <c r="CH196" s="58"/>
      <c r="CI196" s="58"/>
      <c r="CJ196" s="428" t="e">
        <f t="shared" si="101"/>
        <v>#DIV/0!</v>
      </c>
      <c r="CK196" s="260"/>
      <c r="CL196" s="58"/>
      <c r="CM196" s="58"/>
      <c r="CN196" s="428" t="e">
        <f t="shared" si="102"/>
        <v>#DIV/0!</v>
      </c>
      <c r="CO196" s="260"/>
      <c r="CP196" s="58"/>
      <c r="CQ196" s="58"/>
      <c r="CR196" s="428" t="e">
        <f t="shared" si="103"/>
        <v>#DIV/0!</v>
      </c>
      <c r="CS196" s="260"/>
      <c r="CT196" s="42">
        <v>10750</v>
      </c>
      <c r="CU196" s="42">
        <v>10709</v>
      </c>
      <c r="CV196" s="83">
        <f t="shared" si="104"/>
        <v>99.62</v>
      </c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</row>
    <row r="197" spans="1:278" s="4" customFormat="1" ht="24.75" customHeight="1" thickBot="1" x14ac:dyDescent="0.25">
      <c r="A197" s="375" t="s">
        <v>343</v>
      </c>
      <c r="B197" s="93" t="s">
        <v>196</v>
      </c>
      <c r="C197" s="94" t="s">
        <v>70</v>
      </c>
      <c r="D197" s="94" t="s">
        <v>1</v>
      </c>
      <c r="E197" s="94" t="s">
        <v>17</v>
      </c>
      <c r="F197" s="94" t="s">
        <v>344</v>
      </c>
      <c r="G197" s="94" t="s">
        <v>7</v>
      </c>
      <c r="H197" s="134" t="s">
        <v>4</v>
      </c>
      <c r="I197" s="179">
        <f t="shared" si="105"/>
        <v>0</v>
      </c>
      <c r="J197" s="179">
        <f t="shared" si="106"/>
        <v>27800</v>
      </c>
      <c r="K197" s="311">
        <f t="shared" si="81"/>
        <v>27800</v>
      </c>
      <c r="L197" s="215">
        <f t="shared" si="82"/>
        <v>100</v>
      </c>
      <c r="M197" s="222"/>
      <c r="N197" s="58"/>
      <c r="O197" s="58"/>
      <c r="P197" s="428" t="e">
        <f t="shared" si="83"/>
        <v>#DIV/0!</v>
      </c>
      <c r="Q197" s="260"/>
      <c r="R197" s="42"/>
      <c r="S197" s="42"/>
      <c r="T197" s="429" t="e">
        <f t="shared" si="84"/>
        <v>#DIV/0!</v>
      </c>
      <c r="U197" s="247"/>
      <c r="V197" s="42"/>
      <c r="W197" s="42"/>
      <c r="X197" s="429" t="e">
        <f t="shared" si="85"/>
        <v>#DIV/0!</v>
      </c>
      <c r="Y197" s="247"/>
      <c r="Z197" s="58"/>
      <c r="AA197" s="58"/>
      <c r="AB197" s="428" t="e">
        <f t="shared" si="86"/>
        <v>#DIV/0!</v>
      </c>
      <c r="AC197" s="260"/>
      <c r="AD197" s="58"/>
      <c r="AE197" s="58"/>
      <c r="AF197" s="428" t="e">
        <f t="shared" si="87"/>
        <v>#DIV/0!</v>
      </c>
      <c r="AG197" s="260"/>
      <c r="AH197" s="58"/>
      <c r="AI197" s="58"/>
      <c r="AJ197" s="428" t="e">
        <f t="shared" si="88"/>
        <v>#DIV/0!</v>
      </c>
      <c r="AK197" s="260"/>
      <c r="AL197" s="58"/>
      <c r="AM197" s="58"/>
      <c r="AN197" s="428" t="e">
        <f t="shared" si="89"/>
        <v>#DIV/0!</v>
      </c>
      <c r="AO197" s="260"/>
      <c r="AP197" s="58"/>
      <c r="AQ197" s="58"/>
      <c r="AR197" s="215" t="e">
        <f t="shared" si="90"/>
        <v>#DIV/0!</v>
      </c>
      <c r="AS197" s="260"/>
      <c r="AT197" s="58"/>
      <c r="AU197" s="58"/>
      <c r="AV197" s="215" t="e">
        <f t="shared" si="91"/>
        <v>#DIV/0!</v>
      </c>
      <c r="AW197" s="260"/>
      <c r="AX197" s="58"/>
      <c r="AY197" s="58"/>
      <c r="AZ197" s="215" t="e">
        <f t="shared" si="92"/>
        <v>#DIV/0!</v>
      </c>
      <c r="BA197" s="260"/>
      <c r="BB197" s="58"/>
      <c r="BC197" s="58"/>
      <c r="BD197" s="215" t="e">
        <f t="shared" si="93"/>
        <v>#DIV/0!</v>
      </c>
      <c r="BE197" s="260"/>
      <c r="BF197" s="58"/>
      <c r="BG197" s="58"/>
      <c r="BH197" s="215" t="e">
        <f t="shared" si="94"/>
        <v>#DIV/0!</v>
      </c>
      <c r="BI197" s="260"/>
      <c r="BJ197" s="42"/>
      <c r="BK197" s="42"/>
      <c r="BL197" s="201" t="e">
        <f t="shared" si="95"/>
        <v>#DIV/0!</v>
      </c>
      <c r="BM197" s="247"/>
      <c r="BN197" s="42"/>
      <c r="BO197" s="42"/>
      <c r="BP197" s="201" t="e">
        <f t="shared" si="96"/>
        <v>#DIV/0!</v>
      </c>
      <c r="BQ197" s="247"/>
      <c r="BR197" s="58"/>
      <c r="BS197" s="58"/>
      <c r="BT197" s="428" t="e">
        <f t="shared" si="97"/>
        <v>#DIV/0!</v>
      </c>
      <c r="BU197" s="260"/>
      <c r="BV197" s="58"/>
      <c r="BW197" s="58"/>
      <c r="BX197" s="428" t="e">
        <f t="shared" si="98"/>
        <v>#DIV/0!</v>
      </c>
      <c r="BY197" s="260"/>
      <c r="BZ197" s="42"/>
      <c r="CA197" s="42"/>
      <c r="CB197" s="429" t="e">
        <f t="shared" si="99"/>
        <v>#DIV/0!</v>
      </c>
      <c r="CC197" s="247"/>
      <c r="CD197" s="58"/>
      <c r="CE197" s="58"/>
      <c r="CF197" s="428" t="e">
        <f t="shared" si="100"/>
        <v>#DIV/0!</v>
      </c>
      <c r="CG197" s="260"/>
      <c r="CH197" s="58"/>
      <c r="CI197" s="58"/>
      <c r="CJ197" s="428" t="e">
        <f t="shared" si="101"/>
        <v>#DIV/0!</v>
      </c>
      <c r="CK197" s="260"/>
      <c r="CL197" s="58">
        <v>27800</v>
      </c>
      <c r="CM197" s="58">
        <v>27800</v>
      </c>
      <c r="CN197" s="215">
        <f t="shared" si="102"/>
        <v>100</v>
      </c>
      <c r="CO197" s="260"/>
      <c r="CP197" s="58"/>
      <c r="CQ197" s="58"/>
      <c r="CR197" s="428" t="e">
        <f t="shared" si="103"/>
        <v>#DIV/0!</v>
      </c>
      <c r="CS197" s="260"/>
      <c r="CT197" s="42"/>
      <c r="CU197" s="42"/>
      <c r="CV197" s="441" t="e">
        <f t="shared" si="104"/>
        <v>#DIV/0!</v>
      </c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</row>
    <row r="198" spans="1:278" s="4" customFormat="1" ht="24.75" customHeight="1" thickBot="1" x14ac:dyDescent="0.25">
      <c r="A198" s="376"/>
      <c r="B198" s="174" t="s">
        <v>80</v>
      </c>
      <c r="C198" s="94" t="s">
        <v>70</v>
      </c>
      <c r="D198" s="94" t="s">
        <v>1</v>
      </c>
      <c r="E198" s="94" t="s">
        <v>17</v>
      </c>
      <c r="F198" s="94" t="s">
        <v>344</v>
      </c>
      <c r="G198" s="94" t="s">
        <v>7</v>
      </c>
      <c r="H198" s="134" t="s">
        <v>4</v>
      </c>
      <c r="I198" s="179">
        <f t="shared" si="105"/>
        <v>0</v>
      </c>
      <c r="J198" s="179">
        <f t="shared" si="106"/>
        <v>250000</v>
      </c>
      <c r="K198" s="311">
        <f t="shared" si="81"/>
        <v>250000</v>
      </c>
      <c r="L198" s="215">
        <f t="shared" si="82"/>
        <v>100</v>
      </c>
      <c r="M198" s="222"/>
      <c r="N198" s="58"/>
      <c r="O198" s="58"/>
      <c r="P198" s="428" t="e">
        <f t="shared" si="83"/>
        <v>#DIV/0!</v>
      </c>
      <c r="Q198" s="260"/>
      <c r="R198" s="42"/>
      <c r="S198" s="42"/>
      <c r="T198" s="429" t="e">
        <f t="shared" si="84"/>
        <v>#DIV/0!</v>
      </c>
      <c r="U198" s="247"/>
      <c r="V198" s="42"/>
      <c r="W198" s="42"/>
      <c r="X198" s="429" t="e">
        <f t="shared" si="85"/>
        <v>#DIV/0!</v>
      </c>
      <c r="Y198" s="247"/>
      <c r="Z198" s="58"/>
      <c r="AA198" s="58"/>
      <c r="AB198" s="428" t="e">
        <f t="shared" si="86"/>
        <v>#DIV/0!</v>
      </c>
      <c r="AC198" s="260"/>
      <c r="AD198" s="58"/>
      <c r="AE198" s="58"/>
      <c r="AF198" s="428" t="e">
        <f t="shared" si="87"/>
        <v>#DIV/0!</v>
      </c>
      <c r="AG198" s="260"/>
      <c r="AH198" s="58"/>
      <c r="AI198" s="58"/>
      <c r="AJ198" s="428" t="e">
        <f t="shared" si="88"/>
        <v>#DIV/0!</v>
      </c>
      <c r="AK198" s="260"/>
      <c r="AL198" s="58"/>
      <c r="AM198" s="58"/>
      <c r="AN198" s="428" t="e">
        <f t="shared" si="89"/>
        <v>#DIV/0!</v>
      </c>
      <c r="AO198" s="260"/>
      <c r="AP198" s="58"/>
      <c r="AQ198" s="58"/>
      <c r="AR198" s="215" t="e">
        <f t="shared" si="90"/>
        <v>#DIV/0!</v>
      </c>
      <c r="AS198" s="260"/>
      <c r="AT198" s="58"/>
      <c r="AU198" s="58"/>
      <c r="AV198" s="215" t="e">
        <f t="shared" si="91"/>
        <v>#DIV/0!</v>
      </c>
      <c r="AW198" s="260"/>
      <c r="AX198" s="58"/>
      <c r="AY198" s="58"/>
      <c r="AZ198" s="215" t="e">
        <f t="shared" si="92"/>
        <v>#DIV/0!</v>
      </c>
      <c r="BA198" s="260"/>
      <c r="BB198" s="58"/>
      <c r="BC198" s="58"/>
      <c r="BD198" s="215" t="e">
        <f t="shared" si="93"/>
        <v>#DIV/0!</v>
      </c>
      <c r="BE198" s="260"/>
      <c r="BF198" s="58"/>
      <c r="BG198" s="58"/>
      <c r="BH198" s="215" t="e">
        <f t="shared" si="94"/>
        <v>#DIV/0!</v>
      </c>
      <c r="BI198" s="260"/>
      <c r="BJ198" s="42"/>
      <c r="BK198" s="42"/>
      <c r="BL198" s="201" t="e">
        <f t="shared" si="95"/>
        <v>#DIV/0!</v>
      </c>
      <c r="BM198" s="247"/>
      <c r="BN198" s="42"/>
      <c r="BO198" s="42"/>
      <c r="BP198" s="201" t="e">
        <f t="shared" si="96"/>
        <v>#DIV/0!</v>
      </c>
      <c r="BQ198" s="247"/>
      <c r="BR198" s="58"/>
      <c r="BS198" s="58"/>
      <c r="BT198" s="428" t="e">
        <f t="shared" si="97"/>
        <v>#DIV/0!</v>
      </c>
      <c r="BU198" s="260"/>
      <c r="BV198" s="58"/>
      <c r="BW198" s="58"/>
      <c r="BX198" s="428" t="e">
        <f t="shared" si="98"/>
        <v>#DIV/0!</v>
      </c>
      <c r="BY198" s="260"/>
      <c r="BZ198" s="42"/>
      <c r="CA198" s="42"/>
      <c r="CB198" s="429" t="e">
        <f t="shared" si="99"/>
        <v>#DIV/0!</v>
      </c>
      <c r="CC198" s="247"/>
      <c r="CD198" s="58"/>
      <c r="CE198" s="58"/>
      <c r="CF198" s="428" t="e">
        <f t="shared" si="100"/>
        <v>#DIV/0!</v>
      </c>
      <c r="CG198" s="260"/>
      <c r="CH198" s="58"/>
      <c r="CI198" s="58"/>
      <c r="CJ198" s="428" t="e">
        <f t="shared" si="101"/>
        <v>#DIV/0!</v>
      </c>
      <c r="CK198" s="260"/>
      <c r="CL198" s="58">
        <v>250000</v>
      </c>
      <c r="CM198" s="58">
        <v>250000</v>
      </c>
      <c r="CN198" s="215">
        <f t="shared" si="102"/>
        <v>100</v>
      </c>
      <c r="CO198" s="260"/>
      <c r="CP198" s="58"/>
      <c r="CQ198" s="58"/>
      <c r="CR198" s="428" t="e">
        <f t="shared" si="103"/>
        <v>#DIV/0!</v>
      </c>
      <c r="CS198" s="260"/>
      <c r="CT198" s="42"/>
      <c r="CU198" s="42"/>
      <c r="CV198" s="441" t="e">
        <f t="shared" si="104"/>
        <v>#DIV/0!</v>
      </c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</row>
    <row r="199" spans="1:278" s="4" customFormat="1" ht="24.75" customHeight="1" thickBot="1" x14ac:dyDescent="0.25">
      <c r="A199" s="352" t="s">
        <v>353</v>
      </c>
      <c r="B199" s="174" t="s">
        <v>196</v>
      </c>
      <c r="C199" s="94" t="s">
        <v>82</v>
      </c>
      <c r="D199" s="94" t="s">
        <v>23</v>
      </c>
      <c r="E199" s="94" t="s">
        <v>10</v>
      </c>
      <c r="F199" s="94" t="s">
        <v>354</v>
      </c>
      <c r="G199" s="94" t="s">
        <v>7</v>
      </c>
      <c r="H199" s="134" t="s">
        <v>4</v>
      </c>
      <c r="I199" s="179">
        <f t="shared" si="105"/>
        <v>0</v>
      </c>
      <c r="J199" s="179">
        <f t="shared" si="106"/>
        <v>758.2</v>
      </c>
      <c r="K199" s="311">
        <f t="shared" si="81"/>
        <v>387.3</v>
      </c>
      <c r="L199" s="215">
        <f t="shared" si="82"/>
        <v>51.08</v>
      </c>
      <c r="M199" s="222"/>
      <c r="N199" s="58"/>
      <c r="O199" s="58"/>
      <c r="P199" s="428" t="e">
        <f t="shared" si="83"/>
        <v>#DIV/0!</v>
      </c>
      <c r="Q199" s="260"/>
      <c r="R199" s="42"/>
      <c r="S199" s="42"/>
      <c r="T199" s="429" t="e">
        <f t="shared" si="84"/>
        <v>#DIV/0!</v>
      </c>
      <c r="U199" s="247"/>
      <c r="V199" s="42"/>
      <c r="W199" s="42"/>
      <c r="X199" s="429" t="e">
        <f t="shared" si="85"/>
        <v>#DIV/0!</v>
      </c>
      <c r="Y199" s="247"/>
      <c r="Z199" s="58"/>
      <c r="AA199" s="58"/>
      <c r="AB199" s="428" t="e">
        <f t="shared" si="86"/>
        <v>#DIV/0!</v>
      </c>
      <c r="AC199" s="260"/>
      <c r="AD199" s="58"/>
      <c r="AE199" s="58"/>
      <c r="AF199" s="428" t="e">
        <f t="shared" si="87"/>
        <v>#DIV/0!</v>
      </c>
      <c r="AG199" s="260"/>
      <c r="AH199" s="58"/>
      <c r="AI199" s="58"/>
      <c r="AJ199" s="428" t="e">
        <f t="shared" si="88"/>
        <v>#DIV/0!</v>
      </c>
      <c r="AK199" s="260"/>
      <c r="AL199" s="58"/>
      <c r="AM199" s="58"/>
      <c r="AN199" s="428" t="e">
        <f t="shared" si="89"/>
        <v>#DIV/0!</v>
      </c>
      <c r="AO199" s="260"/>
      <c r="AP199" s="58"/>
      <c r="AQ199" s="58"/>
      <c r="AR199" s="215" t="e">
        <f t="shared" si="90"/>
        <v>#DIV/0!</v>
      </c>
      <c r="AS199" s="260"/>
      <c r="AT199" s="58"/>
      <c r="AU199" s="58"/>
      <c r="AV199" s="215" t="e">
        <f t="shared" si="91"/>
        <v>#DIV/0!</v>
      </c>
      <c r="AW199" s="260"/>
      <c r="AX199" s="58">
        <v>758.2</v>
      </c>
      <c r="AY199" s="58">
        <v>387.3</v>
      </c>
      <c r="AZ199" s="215">
        <f t="shared" si="92"/>
        <v>51.08</v>
      </c>
      <c r="BA199" s="260"/>
      <c r="BB199" s="58"/>
      <c r="BC199" s="58"/>
      <c r="BD199" s="215" t="e">
        <f t="shared" si="93"/>
        <v>#DIV/0!</v>
      </c>
      <c r="BE199" s="260"/>
      <c r="BF199" s="58"/>
      <c r="BG199" s="58"/>
      <c r="BH199" s="215" t="e">
        <f t="shared" si="94"/>
        <v>#DIV/0!</v>
      </c>
      <c r="BI199" s="260"/>
      <c r="BJ199" s="42"/>
      <c r="BK199" s="42"/>
      <c r="BL199" s="201" t="e">
        <f t="shared" si="95"/>
        <v>#DIV/0!</v>
      </c>
      <c r="BM199" s="247"/>
      <c r="BN199" s="42"/>
      <c r="BO199" s="42"/>
      <c r="BP199" s="201" t="e">
        <f t="shared" si="96"/>
        <v>#DIV/0!</v>
      </c>
      <c r="BQ199" s="247"/>
      <c r="BR199" s="58"/>
      <c r="BS199" s="58"/>
      <c r="BT199" s="428" t="e">
        <f t="shared" si="97"/>
        <v>#DIV/0!</v>
      </c>
      <c r="BU199" s="260"/>
      <c r="BV199" s="58"/>
      <c r="BW199" s="58"/>
      <c r="BX199" s="428" t="e">
        <f t="shared" si="98"/>
        <v>#DIV/0!</v>
      </c>
      <c r="BY199" s="260"/>
      <c r="BZ199" s="42"/>
      <c r="CA199" s="42"/>
      <c r="CB199" s="429" t="e">
        <f t="shared" si="99"/>
        <v>#DIV/0!</v>
      </c>
      <c r="CC199" s="247"/>
      <c r="CD199" s="58"/>
      <c r="CE199" s="58"/>
      <c r="CF199" s="428" t="e">
        <f t="shared" si="100"/>
        <v>#DIV/0!</v>
      </c>
      <c r="CG199" s="260"/>
      <c r="CH199" s="58"/>
      <c r="CI199" s="58"/>
      <c r="CJ199" s="428" t="e">
        <f t="shared" si="101"/>
        <v>#DIV/0!</v>
      </c>
      <c r="CK199" s="260"/>
      <c r="CL199" s="58"/>
      <c r="CM199" s="58"/>
      <c r="CN199" s="428" t="e">
        <f t="shared" si="102"/>
        <v>#DIV/0!</v>
      </c>
      <c r="CO199" s="260"/>
      <c r="CP199" s="58"/>
      <c r="CQ199" s="58"/>
      <c r="CR199" s="428" t="e">
        <f t="shared" si="103"/>
        <v>#DIV/0!</v>
      </c>
      <c r="CS199" s="260"/>
      <c r="CT199" s="42"/>
      <c r="CU199" s="42"/>
      <c r="CV199" s="441" t="e">
        <f t="shared" si="104"/>
        <v>#DIV/0!</v>
      </c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</row>
    <row r="200" spans="1:278" s="4" customFormat="1" ht="36.75" customHeight="1" thickBot="1" x14ac:dyDescent="0.25">
      <c r="A200" s="352" t="s">
        <v>355</v>
      </c>
      <c r="B200" s="174" t="s">
        <v>74</v>
      </c>
      <c r="C200" s="94" t="s">
        <v>324</v>
      </c>
      <c r="D200" s="94" t="s">
        <v>65</v>
      </c>
      <c r="E200" s="94" t="s">
        <v>11</v>
      </c>
      <c r="F200" s="94" t="s">
        <v>356</v>
      </c>
      <c r="G200" s="94" t="s">
        <v>7</v>
      </c>
      <c r="H200" s="134" t="s">
        <v>4</v>
      </c>
      <c r="I200" s="179">
        <f t="shared" si="105"/>
        <v>0</v>
      </c>
      <c r="J200" s="179">
        <f t="shared" si="106"/>
        <v>480</v>
      </c>
      <c r="K200" s="311">
        <f t="shared" si="81"/>
        <v>480</v>
      </c>
      <c r="L200" s="215">
        <f t="shared" si="82"/>
        <v>100</v>
      </c>
      <c r="M200" s="222"/>
      <c r="N200" s="58"/>
      <c r="O200" s="58"/>
      <c r="P200" s="428" t="e">
        <f t="shared" si="83"/>
        <v>#DIV/0!</v>
      </c>
      <c r="Q200" s="260"/>
      <c r="R200" s="42"/>
      <c r="S200" s="42"/>
      <c r="T200" s="429" t="e">
        <f t="shared" si="84"/>
        <v>#DIV/0!</v>
      </c>
      <c r="U200" s="247"/>
      <c r="V200" s="42"/>
      <c r="W200" s="42"/>
      <c r="X200" s="429" t="e">
        <f t="shared" si="85"/>
        <v>#DIV/0!</v>
      </c>
      <c r="Y200" s="247"/>
      <c r="Z200" s="58"/>
      <c r="AA200" s="58"/>
      <c r="AB200" s="428" t="e">
        <f t="shared" si="86"/>
        <v>#DIV/0!</v>
      </c>
      <c r="AC200" s="260"/>
      <c r="AD200" s="58"/>
      <c r="AE200" s="58"/>
      <c r="AF200" s="428" t="e">
        <f t="shared" si="87"/>
        <v>#DIV/0!</v>
      </c>
      <c r="AG200" s="260"/>
      <c r="AH200" s="58"/>
      <c r="AI200" s="58"/>
      <c r="AJ200" s="428" t="e">
        <f t="shared" si="88"/>
        <v>#DIV/0!</v>
      </c>
      <c r="AK200" s="260"/>
      <c r="AL200" s="58"/>
      <c r="AM200" s="58"/>
      <c r="AN200" s="428" t="e">
        <f t="shared" si="89"/>
        <v>#DIV/0!</v>
      </c>
      <c r="AO200" s="260"/>
      <c r="AP200" s="58"/>
      <c r="AQ200" s="58"/>
      <c r="AR200" s="215" t="e">
        <f t="shared" si="90"/>
        <v>#DIV/0!</v>
      </c>
      <c r="AS200" s="260"/>
      <c r="AT200" s="58"/>
      <c r="AU200" s="58"/>
      <c r="AV200" s="215" t="e">
        <f t="shared" si="91"/>
        <v>#DIV/0!</v>
      </c>
      <c r="AW200" s="260"/>
      <c r="AX200" s="58"/>
      <c r="AY200" s="58"/>
      <c r="AZ200" s="215" t="e">
        <f t="shared" si="92"/>
        <v>#DIV/0!</v>
      </c>
      <c r="BA200" s="260"/>
      <c r="BB200" s="58"/>
      <c r="BC200" s="58"/>
      <c r="BD200" s="215" t="e">
        <f t="shared" si="93"/>
        <v>#DIV/0!</v>
      </c>
      <c r="BE200" s="260"/>
      <c r="BF200" s="58"/>
      <c r="BG200" s="58"/>
      <c r="BH200" s="215" t="e">
        <f t="shared" si="94"/>
        <v>#DIV/0!</v>
      </c>
      <c r="BI200" s="260"/>
      <c r="BJ200" s="42">
        <v>480</v>
      </c>
      <c r="BK200" s="42">
        <v>480</v>
      </c>
      <c r="BL200" s="201">
        <f t="shared" si="95"/>
        <v>100</v>
      </c>
      <c r="BM200" s="247"/>
      <c r="BN200" s="42"/>
      <c r="BO200" s="42"/>
      <c r="BP200" s="201" t="e">
        <f t="shared" si="96"/>
        <v>#DIV/0!</v>
      </c>
      <c r="BQ200" s="247"/>
      <c r="BR200" s="58"/>
      <c r="BS200" s="58"/>
      <c r="BT200" s="428" t="e">
        <f t="shared" si="97"/>
        <v>#DIV/0!</v>
      </c>
      <c r="BU200" s="260"/>
      <c r="BV200" s="58"/>
      <c r="BW200" s="58"/>
      <c r="BX200" s="428" t="e">
        <f t="shared" si="98"/>
        <v>#DIV/0!</v>
      </c>
      <c r="BY200" s="260"/>
      <c r="BZ200" s="42"/>
      <c r="CA200" s="42"/>
      <c r="CB200" s="429" t="e">
        <f t="shared" si="99"/>
        <v>#DIV/0!</v>
      </c>
      <c r="CC200" s="247"/>
      <c r="CD200" s="58"/>
      <c r="CE200" s="58"/>
      <c r="CF200" s="428" t="e">
        <f t="shared" si="100"/>
        <v>#DIV/0!</v>
      </c>
      <c r="CG200" s="260"/>
      <c r="CH200" s="58"/>
      <c r="CI200" s="58"/>
      <c r="CJ200" s="428" t="e">
        <f t="shared" si="101"/>
        <v>#DIV/0!</v>
      </c>
      <c r="CK200" s="260"/>
      <c r="CL200" s="58"/>
      <c r="CM200" s="58"/>
      <c r="CN200" s="428" t="e">
        <f t="shared" si="102"/>
        <v>#DIV/0!</v>
      </c>
      <c r="CO200" s="260"/>
      <c r="CP200" s="58"/>
      <c r="CQ200" s="58"/>
      <c r="CR200" s="428" t="e">
        <f t="shared" si="103"/>
        <v>#DIV/0!</v>
      </c>
      <c r="CS200" s="260"/>
      <c r="CT200" s="42"/>
      <c r="CU200" s="42"/>
      <c r="CV200" s="441" t="e">
        <f t="shared" si="104"/>
        <v>#DIV/0!</v>
      </c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</row>
    <row r="201" spans="1:278" s="4" customFormat="1" ht="24.75" customHeight="1" thickBot="1" x14ac:dyDescent="0.25">
      <c r="A201" s="92" t="s">
        <v>357</v>
      </c>
      <c r="B201" s="93" t="s">
        <v>196</v>
      </c>
      <c r="C201" s="94" t="s">
        <v>81</v>
      </c>
      <c r="D201" s="94" t="s">
        <v>14</v>
      </c>
      <c r="E201" s="94" t="s">
        <v>10</v>
      </c>
      <c r="F201" s="94" t="s">
        <v>322</v>
      </c>
      <c r="G201" s="94" t="s">
        <v>7</v>
      </c>
      <c r="H201" s="134" t="s">
        <v>4</v>
      </c>
      <c r="I201" s="179">
        <f t="shared" si="105"/>
        <v>0</v>
      </c>
      <c r="J201" s="179">
        <f t="shared" si="106"/>
        <v>8473.4</v>
      </c>
      <c r="K201" s="311">
        <f t="shared" si="81"/>
        <v>8473.4</v>
      </c>
      <c r="L201" s="215">
        <f t="shared" si="82"/>
        <v>100</v>
      </c>
      <c r="M201" s="222"/>
      <c r="N201" s="58"/>
      <c r="O201" s="58"/>
      <c r="P201" s="428" t="e">
        <f t="shared" si="83"/>
        <v>#DIV/0!</v>
      </c>
      <c r="Q201" s="260"/>
      <c r="R201" s="42"/>
      <c r="S201" s="42"/>
      <c r="T201" s="429" t="e">
        <f t="shared" si="84"/>
        <v>#DIV/0!</v>
      </c>
      <c r="U201" s="247"/>
      <c r="V201" s="42"/>
      <c r="W201" s="42"/>
      <c r="X201" s="429" t="e">
        <f t="shared" si="85"/>
        <v>#DIV/0!</v>
      </c>
      <c r="Y201" s="247"/>
      <c r="Z201" s="58"/>
      <c r="AA201" s="58"/>
      <c r="AB201" s="428" t="e">
        <f t="shared" si="86"/>
        <v>#DIV/0!</v>
      </c>
      <c r="AC201" s="260"/>
      <c r="AD201" s="58"/>
      <c r="AE201" s="58"/>
      <c r="AF201" s="428" t="e">
        <f t="shared" si="87"/>
        <v>#DIV/0!</v>
      </c>
      <c r="AG201" s="260"/>
      <c r="AH201" s="58"/>
      <c r="AI201" s="58"/>
      <c r="AJ201" s="428" t="e">
        <f t="shared" si="88"/>
        <v>#DIV/0!</v>
      </c>
      <c r="AK201" s="260"/>
      <c r="AL201" s="58">
        <v>8473.4</v>
      </c>
      <c r="AM201" s="58">
        <v>8473.4</v>
      </c>
      <c r="AN201" s="215">
        <f t="shared" si="89"/>
        <v>100</v>
      </c>
      <c r="AO201" s="260"/>
      <c r="AP201" s="58"/>
      <c r="AQ201" s="58"/>
      <c r="AR201" s="215" t="e">
        <f t="shared" si="90"/>
        <v>#DIV/0!</v>
      </c>
      <c r="AS201" s="260"/>
      <c r="AT201" s="58"/>
      <c r="AU201" s="58"/>
      <c r="AV201" s="215" t="e">
        <f t="shared" si="91"/>
        <v>#DIV/0!</v>
      </c>
      <c r="AW201" s="260"/>
      <c r="AX201" s="58"/>
      <c r="AY201" s="58"/>
      <c r="AZ201" s="215" t="e">
        <f t="shared" si="92"/>
        <v>#DIV/0!</v>
      </c>
      <c r="BA201" s="260"/>
      <c r="BB201" s="58"/>
      <c r="BC201" s="58"/>
      <c r="BD201" s="215" t="e">
        <f t="shared" si="93"/>
        <v>#DIV/0!</v>
      </c>
      <c r="BE201" s="260"/>
      <c r="BF201" s="58"/>
      <c r="BG201" s="58"/>
      <c r="BH201" s="215" t="e">
        <f t="shared" si="94"/>
        <v>#DIV/0!</v>
      </c>
      <c r="BI201" s="260"/>
      <c r="BJ201" s="42"/>
      <c r="BK201" s="42"/>
      <c r="BL201" s="201" t="e">
        <f t="shared" si="95"/>
        <v>#DIV/0!</v>
      </c>
      <c r="BM201" s="247"/>
      <c r="BN201" s="42"/>
      <c r="BO201" s="42"/>
      <c r="BP201" s="201" t="e">
        <f t="shared" si="96"/>
        <v>#DIV/0!</v>
      </c>
      <c r="BQ201" s="247"/>
      <c r="BR201" s="58"/>
      <c r="BS201" s="58"/>
      <c r="BT201" s="428" t="e">
        <f t="shared" si="97"/>
        <v>#DIV/0!</v>
      </c>
      <c r="BU201" s="260"/>
      <c r="BV201" s="58"/>
      <c r="BW201" s="58"/>
      <c r="BX201" s="428" t="e">
        <f t="shared" si="98"/>
        <v>#DIV/0!</v>
      </c>
      <c r="BY201" s="260"/>
      <c r="BZ201" s="42"/>
      <c r="CA201" s="42"/>
      <c r="CB201" s="429" t="e">
        <f t="shared" si="99"/>
        <v>#DIV/0!</v>
      </c>
      <c r="CC201" s="247"/>
      <c r="CD201" s="58"/>
      <c r="CE201" s="58"/>
      <c r="CF201" s="428" t="e">
        <f t="shared" si="100"/>
        <v>#DIV/0!</v>
      </c>
      <c r="CG201" s="260"/>
      <c r="CH201" s="58"/>
      <c r="CI201" s="58"/>
      <c r="CJ201" s="428" t="e">
        <f t="shared" si="101"/>
        <v>#DIV/0!</v>
      </c>
      <c r="CK201" s="260"/>
      <c r="CL201" s="58"/>
      <c r="CM201" s="58"/>
      <c r="CN201" s="428" t="e">
        <f t="shared" si="102"/>
        <v>#DIV/0!</v>
      </c>
      <c r="CO201" s="260"/>
      <c r="CP201" s="58"/>
      <c r="CQ201" s="58"/>
      <c r="CR201" s="428" t="e">
        <f t="shared" si="103"/>
        <v>#DIV/0!</v>
      </c>
      <c r="CS201" s="260"/>
      <c r="CT201" s="42"/>
      <c r="CU201" s="42"/>
      <c r="CV201" s="441" t="e">
        <f t="shared" si="104"/>
        <v>#DIV/0!</v>
      </c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</row>
    <row r="202" spans="1:278" s="4" customFormat="1" ht="24.75" customHeight="1" thickBot="1" x14ac:dyDescent="0.25">
      <c r="A202" s="92" t="s">
        <v>358</v>
      </c>
      <c r="B202" s="93" t="s">
        <v>196</v>
      </c>
      <c r="C202" s="94" t="s">
        <v>82</v>
      </c>
      <c r="D202" s="94" t="s">
        <v>14</v>
      </c>
      <c r="E202" s="94" t="s">
        <v>11</v>
      </c>
      <c r="F202" s="94" t="s">
        <v>322</v>
      </c>
      <c r="G202" s="94" t="s">
        <v>7</v>
      </c>
      <c r="H202" s="134" t="s">
        <v>4</v>
      </c>
      <c r="I202" s="179">
        <f t="shared" si="105"/>
        <v>0</v>
      </c>
      <c r="J202" s="179">
        <f t="shared" si="106"/>
        <v>1471.3</v>
      </c>
      <c r="K202" s="311">
        <f t="shared" si="81"/>
        <v>1471.3</v>
      </c>
      <c r="L202" s="215">
        <f t="shared" si="82"/>
        <v>100</v>
      </c>
      <c r="M202" s="222"/>
      <c r="N202" s="58"/>
      <c r="O202" s="58"/>
      <c r="P202" s="428" t="e">
        <f t="shared" si="83"/>
        <v>#DIV/0!</v>
      </c>
      <c r="Q202" s="260"/>
      <c r="R202" s="42"/>
      <c r="S202" s="42"/>
      <c r="T202" s="429" t="e">
        <f t="shared" si="84"/>
        <v>#DIV/0!</v>
      </c>
      <c r="U202" s="247"/>
      <c r="V202" s="42"/>
      <c r="W202" s="42"/>
      <c r="X202" s="429" t="e">
        <f t="shared" si="85"/>
        <v>#DIV/0!</v>
      </c>
      <c r="Y202" s="247"/>
      <c r="Z202" s="58"/>
      <c r="AA202" s="58"/>
      <c r="AB202" s="428" t="e">
        <f t="shared" si="86"/>
        <v>#DIV/0!</v>
      </c>
      <c r="AC202" s="260"/>
      <c r="AD202" s="58"/>
      <c r="AE202" s="58"/>
      <c r="AF202" s="428" t="e">
        <f t="shared" si="87"/>
        <v>#DIV/0!</v>
      </c>
      <c r="AG202" s="260"/>
      <c r="AH202" s="58"/>
      <c r="AI202" s="58"/>
      <c r="AJ202" s="428" t="e">
        <f t="shared" si="88"/>
        <v>#DIV/0!</v>
      </c>
      <c r="AK202" s="260"/>
      <c r="AL202" s="58"/>
      <c r="AM202" s="58"/>
      <c r="AN202" s="428" t="e">
        <f t="shared" si="89"/>
        <v>#DIV/0!</v>
      </c>
      <c r="AO202" s="260"/>
      <c r="AP202" s="58"/>
      <c r="AQ202" s="58"/>
      <c r="AR202" s="215" t="e">
        <f t="shared" si="90"/>
        <v>#DIV/0!</v>
      </c>
      <c r="AS202" s="260"/>
      <c r="AT202" s="58"/>
      <c r="AU202" s="58"/>
      <c r="AV202" s="215" t="e">
        <f t="shared" si="91"/>
        <v>#DIV/0!</v>
      </c>
      <c r="AW202" s="260"/>
      <c r="AX202" s="58"/>
      <c r="AY202" s="58"/>
      <c r="AZ202" s="215" t="e">
        <f t="shared" si="92"/>
        <v>#DIV/0!</v>
      </c>
      <c r="BA202" s="260"/>
      <c r="BB202" s="58"/>
      <c r="BC202" s="58"/>
      <c r="BD202" s="215" t="e">
        <f t="shared" si="93"/>
        <v>#DIV/0!</v>
      </c>
      <c r="BE202" s="260"/>
      <c r="BF202" s="58"/>
      <c r="BG202" s="58"/>
      <c r="BH202" s="215" t="e">
        <f t="shared" si="94"/>
        <v>#DIV/0!</v>
      </c>
      <c r="BI202" s="260"/>
      <c r="BJ202" s="42"/>
      <c r="BK202" s="42"/>
      <c r="BL202" s="201" t="e">
        <f t="shared" si="95"/>
        <v>#DIV/0!</v>
      </c>
      <c r="BM202" s="247"/>
      <c r="BN202" s="42"/>
      <c r="BO202" s="42"/>
      <c r="BP202" s="201" t="e">
        <f t="shared" si="96"/>
        <v>#DIV/0!</v>
      </c>
      <c r="BQ202" s="247"/>
      <c r="BR202" s="58"/>
      <c r="BS202" s="58"/>
      <c r="BT202" s="428" t="e">
        <f t="shared" si="97"/>
        <v>#DIV/0!</v>
      </c>
      <c r="BU202" s="260"/>
      <c r="BV202" s="58"/>
      <c r="BW202" s="58"/>
      <c r="BX202" s="428" t="e">
        <f t="shared" si="98"/>
        <v>#DIV/0!</v>
      </c>
      <c r="BY202" s="260"/>
      <c r="BZ202" s="42"/>
      <c r="CA202" s="42"/>
      <c r="CB202" s="429" t="e">
        <f t="shared" si="99"/>
        <v>#DIV/0!</v>
      </c>
      <c r="CC202" s="247"/>
      <c r="CD202" s="58"/>
      <c r="CE202" s="58"/>
      <c r="CF202" s="428" t="e">
        <f t="shared" si="100"/>
        <v>#DIV/0!</v>
      </c>
      <c r="CG202" s="260"/>
      <c r="CH202" s="58">
        <v>1471.3</v>
      </c>
      <c r="CI202" s="58">
        <v>1471.3</v>
      </c>
      <c r="CJ202" s="215">
        <f t="shared" si="101"/>
        <v>100</v>
      </c>
      <c r="CK202" s="260"/>
      <c r="CL202" s="58"/>
      <c r="CM202" s="58"/>
      <c r="CN202" s="428" t="e">
        <f t="shared" si="102"/>
        <v>#DIV/0!</v>
      </c>
      <c r="CO202" s="260"/>
      <c r="CP202" s="58"/>
      <c r="CQ202" s="58"/>
      <c r="CR202" s="428" t="e">
        <f t="shared" si="103"/>
        <v>#DIV/0!</v>
      </c>
      <c r="CS202" s="260"/>
      <c r="CT202" s="42"/>
      <c r="CU202" s="42"/>
      <c r="CV202" s="441" t="e">
        <f t="shared" si="104"/>
        <v>#DIV/0!</v>
      </c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</row>
    <row r="203" spans="1:278" s="4" customFormat="1" ht="24.75" customHeight="1" thickBot="1" x14ac:dyDescent="0.25">
      <c r="A203" s="92" t="s">
        <v>358</v>
      </c>
      <c r="B203" s="93" t="s">
        <v>196</v>
      </c>
      <c r="C203" s="94" t="s">
        <v>82</v>
      </c>
      <c r="D203" s="94" t="s">
        <v>14</v>
      </c>
      <c r="E203" s="94" t="s">
        <v>14</v>
      </c>
      <c r="F203" s="94" t="s">
        <v>322</v>
      </c>
      <c r="G203" s="94" t="s">
        <v>7</v>
      </c>
      <c r="H203" s="134" t="s">
        <v>4</v>
      </c>
      <c r="I203" s="179">
        <f t="shared" si="105"/>
        <v>0</v>
      </c>
      <c r="J203" s="179">
        <f t="shared" si="106"/>
        <v>2094.77</v>
      </c>
      <c r="K203" s="311">
        <f t="shared" si="81"/>
        <v>2094.77</v>
      </c>
      <c r="L203" s="215">
        <f t="shared" si="82"/>
        <v>100</v>
      </c>
      <c r="M203" s="222"/>
      <c r="N203" s="58"/>
      <c r="O203" s="58"/>
      <c r="P203" s="428" t="e">
        <f t="shared" si="83"/>
        <v>#DIV/0!</v>
      </c>
      <c r="Q203" s="260"/>
      <c r="R203" s="42"/>
      <c r="S203" s="42"/>
      <c r="T203" s="429" t="e">
        <f t="shared" si="84"/>
        <v>#DIV/0!</v>
      </c>
      <c r="U203" s="247"/>
      <c r="V203" s="42"/>
      <c r="W203" s="42"/>
      <c r="X203" s="429" t="e">
        <f t="shared" si="85"/>
        <v>#DIV/0!</v>
      </c>
      <c r="Y203" s="247"/>
      <c r="Z203" s="58"/>
      <c r="AA203" s="58"/>
      <c r="AB203" s="428" t="e">
        <f t="shared" si="86"/>
        <v>#DIV/0!</v>
      </c>
      <c r="AC203" s="260"/>
      <c r="AD203" s="58"/>
      <c r="AE203" s="58"/>
      <c r="AF203" s="428" t="e">
        <f t="shared" si="87"/>
        <v>#DIV/0!</v>
      </c>
      <c r="AG203" s="260"/>
      <c r="AH203" s="58"/>
      <c r="AI203" s="58"/>
      <c r="AJ203" s="428" t="e">
        <f t="shared" si="88"/>
        <v>#DIV/0!</v>
      </c>
      <c r="AK203" s="260"/>
      <c r="AL203" s="58"/>
      <c r="AM203" s="58"/>
      <c r="AN203" s="428" t="e">
        <f t="shared" si="89"/>
        <v>#DIV/0!</v>
      </c>
      <c r="AO203" s="260"/>
      <c r="AP203" s="58"/>
      <c r="AQ203" s="58"/>
      <c r="AR203" s="215" t="e">
        <f t="shared" si="90"/>
        <v>#DIV/0!</v>
      </c>
      <c r="AS203" s="260"/>
      <c r="AT203" s="58"/>
      <c r="AU203" s="58"/>
      <c r="AV203" s="215" t="e">
        <f t="shared" si="91"/>
        <v>#DIV/0!</v>
      </c>
      <c r="AW203" s="260"/>
      <c r="AX203" s="58"/>
      <c r="AY203" s="58"/>
      <c r="AZ203" s="215" t="e">
        <f t="shared" si="92"/>
        <v>#DIV/0!</v>
      </c>
      <c r="BA203" s="260"/>
      <c r="BB203" s="58"/>
      <c r="BC203" s="58"/>
      <c r="BD203" s="215" t="e">
        <f t="shared" si="93"/>
        <v>#DIV/0!</v>
      </c>
      <c r="BE203" s="260"/>
      <c r="BF203" s="58"/>
      <c r="BG203" s="58"/>
      <c r="BH203" s="215" t="e">
        <f t="shared" si="94"/>
        <v>#DIV/0!</v>
      </c>
      <c r="BI203" s="260"/>
      <c r="BJ203" s="42"/>
      <c r="BK203" s="42"/>
      <c r="BL203" s="201" t="e">
        <f t="shared" si="95"/>
        <v>#DIV/0!</v>
      </c>
      <c r="BM203" s="247"/>
      <c r="BN203" s="42"/>
      <c r="BO203" s="42"/>
      <c r="BP203" s="201" t="e">
        <f t="shared" si="96"/>
        <v>#DIV/0!</v>
      </c>
      <c r="BQ203" s="247"/>
      <c r="BR203" s="58"/>
      <c r="BS203" s="58"/>
      <c r="BT203" s="428" t="e">
        <f t="shared" si="97"/>
        <v>#DIV/0!</v>
      </c>
      <c r="BU203" s="260"/>
      <c r="BV203" s="58"/>
      <c r="BW203" s="58"/>
      <c r="BX203" s="428" t="e">
        <f t="shared" si="98"/>
        <v>#DIV/0!</v>
      </c>
      <c r="BY203" s="260"/>
      <c r="BZ203" s="42"/>
      <c r="CA203" s="42"/>
      <c r="CB203" s="429" t="e">
        <f t="shared" si="99"/>
        <v>#DIV/0!</v>
      </c>
      <c r="CC203" s="247"/>
      <c r="CD203" s="58"/>
      <c r="CE203" s="58"/>
      <c r="CF203" s="428" t="e">
        <f t="shared" si="100"/>
        <v>#DIV/0!</v>
      </c>
      <c r="CG203" s="260"/>
      <c r="CH203" s="58"/>
      <c r="CI203" s="58"/>
      <c r="CJ203" s="428" t="e">
        <f t="shared" si="101"/>
        <v>#DIV/0!</v>
      </c>
      <c r="CK203" s="260"/>
      <c r="CL203" s="58"/>
      <c r="CM203" s="58"/>
      <c r="CN203" s="428" t="e">
        <f t="shared" si="102"/>
        <v>#DIV/0!</v>
      </c>
      <c r="CO203" s="260"/>
      <c r="CP203" s="58"/>
      <c r="CQ203" s="58"/>
      <c r="CR203" s="428" t="e">
        <f t="shared" si="103"/>
        <v>#DIV/0!</v>
      </c>
      <c r="CS203" s="260"/>
      <c r="CT203" s="42">
        <v>2094.77</v>
      </c>
      <c r="CU203" s="42">
        <v>2094.77</v>
      </c>
      <c r="CV203" s="83">
        <f t="shared" si="104"/>
        <v>100</v>
      </c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</row>
    <row r="204" spans="1:278" s="4" customFormat="1" ht="24.75" customHeight="1" thickBot="1" x14ac:dyDescent="0.25">
      <c r="A204" s="92" t="s">
        <v>359</v>
      </c>
      <c r="B204" s="93" t="s">
        <v>196</v>
      </c>
      <c r="C204" s="94" t="s">
        <v>73</v>
      </c>
      <c r="D204" s="94" t="s">
        <v>23</v>
      </c>
      <c r="E204" s="94" t="s">
        <v>0</v>
      </c>
      <c r="F204" s="94" t="s">
        <v>322</v>
      </c>
      <c r="G204" s="94" t="s">
        <v>7</v>
      </c>
      <c r="H204" s="134" t="s">
        <v>4</v>
      </c>
      <c r="I204" s="179">
        <f t="shared" si="105"/>
        <v>0</v>
      </c>
      <c r="J204" s="179">
        <f t="shared" si="106"/>
        <v>5015</v>
      </c>
      <c r="K204" s="311">
        <f t="shared" si="81"/>
        <v>5015</v>
      </c>
      <c r="L204" s="213">
        <f t="shared" si="82"/>
        <v>100</v>
      </c>
      <c r="M204" s="230"/>
      <c r="N204" s="65"/>
      <c r="O204" s="65"/>
      <c r="P204" s="430" t="e">
        <f t="shared" si="83"/>
        <v>#DIV/0!</v>
      </c>
      <c r="Q204" s="258"/>
      <c r="R204" s="95"/>
      <c r="S204" s="95"/>
      <c r="T204" s="424" t="e">
        <f t="shared" si="84"/>
        <v>#DIV/0!</v>
      </c>
      <c r="U204" s="268"/>
      <c r="V204" s="95"/>
      <c r="W204" s="95"/>
      <c r="X204" s="424" t="e">
        <f t="shared" si="85"/>
        <v>#DIV/0!</v>
      </c>
      <c r="Y204" s="268"/>
      <c r="Z204" s="65"/>
      <c r="AA204" s="65"/>
      <c r="AB204" s="430" t="e">
        <f t="shared" si="86"/>
        <v>#DIV/0!</v>
      </c>
      <c r="AC204" s="258"/>
      <c r="AD204" s="65"/>
      <c r="AE204" s="65"/>
      <c r="AF204" s="430" t="e">
        <f t="shared" si="87"/>
        <v>#DIV/0!</v>
      </c>
      <c r="AG204" s="258"/>
      <c r="AH204" s="65"/>
      <c r="AI204" s="65"/>
      <c r="AJ204" s="430" t="e">
        <f t="shared" si="88"/>
        <v>#DIV/0!</v>
      </c>
      <c r="AK204" s="258"/>
      <c r="AL204" s="65"/>
      <c r="AM204" s="65"/>
      <c r="AN204" s="430" t="e">
        <f t="shared" si="89"/>
        <v>#DIV/0!</v>
      </c>
      <c r="AO204" s="258"/>
      <c r="AP204" s="65"/>
      <c r="AQ204" s="65"/>
      <c r="AR204" s="213" t="e">
        <f t="shared" si="90"/>
        <v>#DIV/0!</v>
      </c>
      <c r="AS204" s="258"/>
      <c r="AT204" s="65"/>
      <c r="AU204" s="65"/>
      <c r="AV204" s="213" t="e">
        <f t="shared" si="91"/>
        <v>#DIV/0!</v>
      </c>
      <c r="AW204" s="258"/>
      <c r="AX204" s="65"/>
      <c r="AY204" s="65"/>
      <c r="AZ204" s="213" t="e">
        <f t="shared" si="92"/>
        <v>#DIV/0!</v>
      </c>
      <c r="BA204" s="258"/>
      <c r="BB204" s="65"/>
      <c r="BC204" s="65"/>
      <c r="BD204" s="213" t="e">
        <f t="shared" si="93"/>
        <v>#DIV/0!</v>
      </c>
      <c r="BE204" s="258"/>
      <c r="BF204" s="65"/>
      <c r="BG204" s="65"/>
      <c r="BH204" s="213" t="e">
        <f t="shared" si="94"/>
        <v>#DIV/0!</v>
      </c>
      <c r="BI204" s="258"/>
      <c r="BJ204" s="95"/>
      <c r="BK204" s="95"/>
      <c r="BL204" s="264" t="e">
        <f t="shared" si="95"/>
        <v>#DIV/0!</v>
      </c>
      <c r="BM204" s="268"/>
      <c r="BN204" s="95"/>
      <c r="BO204" s="95"/>
      <c r="BP204" s="264" t="e">
        <f t="shared" si="96"/>
        <v>#DIV/0!</v>
      </c>
      <c r="BQ204" s="268"/>
      <c r="BR204" s="65"/>
      <c r="BS204" s="65"/>
      <c r="BT204" s="430" t="e">
        <f t="shared" si="97"/>
        <v>#DIV/0!</v>
      </c>
      <c r="BU204" s="258"/>
      <c r="BV204" s="65"/>
      <c r="BW204" s="65"/>
      <c r="BX204" s="430" t="e">
        <f t="shared" si="98"/>
        <v>#DIV/0!</v>
      </c>
      <c r="BY204" s="258"/>
      <c r="BZ204" s="95"/>
      <c r="CA204" s="95"/>
      <c r="CB204" s="424" t="e">
        <f t="shared" si="99"/>
        <v>#DIV/0!</v>
      </c>
      <c r="CC204" s="268"/>
      <c r="CD204" s="65"/>
      <c r="CE204" s="65"/>
      <c r="CF204" s="430" t="e">
        <f t="shared" si="100"/>
        <v>#DIV/0!</v>
      </c>
      <c r="CG204" s="258"/>
      <c r="CH204" s="65">
        <v>5015</v>
      </c>
      <c r="CI204" s="65">
        <v>5015</v>
      </c>
      <c r="CJ204" s="213">
        <f t="shared" si="101"/>
        <v>100</v>
      </c>
      <c r="CK204" s="258"/>
      <c r="CL204" s="65"/>
      <c r="CM204" s="65"/>
      <c r="CN204" s="430" t="e">
        <f t="shared" si="102"/>
        <v>#DIV/0!</v>
      </c>
      <c r="CO204" s="258"/>
      <c r="CP204" s="65"/>
      <c r="CQ204" s="65"/>
      <c r="CR204" s="430" t="e">
        <f t="shared" si="103"/>
        <v>#DIV/0!</v>
      </c>
      <c r="CS204" s="258"/>
      <c r="CT204" s="95"/>
      <c r="CU204" s="95"/>
      <c r="CV204" s="456" t="e">
        <f t="shared" si="104"/>
        <v>#DIV/0!</v>
      </c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</row>
    <row r="205" spans="1:278" ht="28.5" customHeight="1" thickBot="1" x14ac:dyDescent="0.25">
      <c r="A205" s="90" t="s">
        <v>88</v>
      </c>
      <c r="B205" s="91"/>
      <c r="C205" s="70"/>
      <c r="D205" s="70"/>
      <c r="E205" s="70"/>
      <c r="F205" s="70"/>
      <c r="G205" s="70"/>
      <c r="H205" s="135"/>
      <c r="I205" s="167">
        <f t="shared" si="105"/>
        <v>1276802.3999999999</v>
      </c>
      <c r="J205" s="167">
        <f t="shared" si="106"/>
        <v>1695218.47</v>
      </c>
      <c r="K205" s="312">
        <f t="shared" si="81"/>
        <v>1689327.97</v>
      </c>
      <c r="L205" s="160">
        <f t="shared" si="82"/>
        <v>99.65</v>
      </c>
      <c r="M205" s="152">
        <f>M178+M179+M180+M183+M184+M185+M188+M189+M190+M191+M192+M193+M194+M195+M196+M197+M198+M199+M200+M201+M202+M203+M204</f>
        <v>115388.9</v>
      </c>
      <c r="N205" s="152">
        <f>N178+N179+N180+N183+N184+N185+N188+N189+N190+N191+N192+N193+N194+N195+N196+N197+N198+N199+N200+N201+N202+N203+N204</f>
        <v>117378.9</v>
      </c>
      <c r="O205" s="152">
        <f>O178+O179+O180+O183+O184+O185+O188+O189+O190+O191+O192+O193+O194+O195+O196+O197+O198+O199+O200+O201+O202+O203+O204</f>
        <v>115830.9</v>
      </c>
      <c r="P205" s="160">
        <f t="shared" si="83"/>
        <v>98.68</v>
      </c>
      <c r="Q205" s="152">
        <f>Q178+Q179+Q180+Q183+Q184+Q185+Q188+Q189+Q190+Q191+Q192+Q193+Q194+Q195+Q196+Q197+Q198+Q199+Q200+Q201+Q202+Q203+Q204</f>
        <v>115986.2</v>
      </c>
      <c r="R205" s="152">
        <f>R178+R179+R180+R183+R184+R185+R188+R189+R190+R191+R192+R193+R194+R195+R196+R197+R198+R199+R200+R201+R202+R203+R204</f>
        <v>118999.5</v>
      </c>
      <c r="S205" s="152">
        <f>S178+S179+S180+S183+S184+S185+S188+S189+S190+S191+S192+S193+S194+S195+S196+S197+S198+S199+S200+S201+S202+S203+S204</f>
        <v>118232.6</v>
      </c>
      <c r="T205" s="217">
        <f t="shared" si="84"/>
        <v>99.36</v>
      </c>
      <c r="U205" s="263">
        <f>U178+U179+U180+U183+U184+U185+U188+U189+U190+U191+U192+U193+U194+U195+U196+U197+U198+U199+U200+U201+U202+U203+U204</f>
        <v>150</v>
      </c>
      <c r="V205" s="152">
        <f>V178+V179+V180+V183+V184+V185+V188+V189+V190+V191+V192+V193+V194+V195+V196+V197+V198+V199+V200+V201+V202+V203+V204</f>
        <v>517.29999999999995</v>
      </c>
      <c r="W205" s="152">
        <f>W178+W179+W180+W183+W184+W185+W188+W189+W190+W191+W192+W193+W194+W195+W196+W197+W198+W199+W200+W201+W202+W203+W204</f>
        <v>507</v>
      </c>
      <c r="X205" s="160">
        <f t="shared" si="85"/>
        <v>98.01</v>
      </c>
      <c r="Y205" s="263">
        <f>Y178+Y179+Y180+Y183+Y184+Y185+Y188+Y189+Y190+Y191+Y192+Y193+Y194+Y195+Y196+Y197+Y198+Y199+Y200+Y201+Y202+Y203+Y204</f>
        <v>184</v>
      </c>
      <c r="Z205" s="152">
        <f>Z178+Z179+Z180+Z183+Z184+Z185+Z188+Z189+Z190+Z191+Z192+Z193+Z194+Z195+Z196+Z197+Z198+Z199+Z200+Z201+Z202+Z203+Z204</f>
        <v>200.1</v>
      </c>
      <c r="AA205" s="152">
        <f>AA178+AA179+AA180+AA183+AA184+AA185+AA188+AA189+AA190+AA191+AA192+AA193+AA194+AA195+AA196+AA197+AA198+AA199+AA200+AA201+AA202+AA203+AA204</f>
        <v>158.80000000000001</v>
      </c>
      <c r="AB205" s="160">
        <f t="shared" si="86"/>
        <v>79.36</v>
      </c>
      <c r="AC205" s="263">
        <f>AC178+AC179+AC180+AC183+AC184+AC185+AC188+AC189+AC190+AC191+AC192+AC193+AC194+AC195+AC196+AC197+AC198+AC199+AC200+AC201+AC202+AC203+AC204</f>
        <v>262</v>
      </c>
      <c r="AD205" s="152">
        <f>AD178+AD179+AD180+AD183+AD184+AD185+AD188+AD189+AD190+AD191+AD192+AD193+AD194+AD195+AD196+AD197+AD198+AD199+AD200+AD201+AD202+AD203+AD204</f>
        <v>1115.5999999999999</v>
      </c>
      <c r="AE205" s="152">
        <f>AE178+AE179+AE180+AE183+AE184+AE185+AE188+AE189+AE190+AE191+AE192+AE193+AE194+AE195+AE196+AE197+AE198+AE199+AE200+AE201+AE202+AE203+AE204</f>
        <v>1065</v>
      </c>
      <c r="AF205" s="160">
        <f t="shared" si="87"/>
        <v>95.46</v>
      </c>
      <c r="AG205" s="263">
        <f>AG178+AG179+AG180+AG183+AG184+AG185+AG188+AG189+AG190+AG191+AG192+AG193+AG194+AG195+AG196+AG197+AG198+AG199+AG200+AG201+AG202+AG203+AG204</f>
        <v>25896.2</v>
      </c>
      <c r="AH205" s="152">
        <f>AH178+AH179+AH180+AH183+AH184+AH185+AH188+AH189+AH190+AH191+AH192+AH193+AH194+AH195+AH196+AH197+AH198+AH199+AH200+AH201+AH202+AH203+AH204</f>
        <v>25936.3</v>
      </c>
      <c r="AI205" s="152">
        <f>AI178+AI179+AI180+AI183+AI184+AI185+AI188+AI189+AI190+AI191+AI192+AI193+AI194+AI195+AI196+AI197+AI198+AI199+AI200+AI201+AI202+AI203+AI204</f>
        <v>25914.9</v>
      </c>
      <c r="AJ205" s="160">
        <f t="shared" si="88"/>
        <v>99.92</v>
      </c>
      <c r="AK205" s="263">
        <f>AK178+AK179+AK180+AK183+AK184+AK185+AK188+AK189+AK190+AK191+AK192+AK193+AK194+AK195+AK196+AK197+AK198+AK199+AK200+AK201+AK202+AK203+AK204</f>
        <v>240</v>
      </c>
      <c r="AL205" s="152">
        <f>AL178+AL179+AL180+AL183+AL184+AL185+AL188+AL189+AL190+AL191+AL192+AL193+AL194+AL195+AL196+AL197+AL198+AL199+AL200+AL201+AL202+AL203+AL204</f>
        <v>8851.6</v>
      </c>
      <c r="AM205" s="152">
        <f>AM178+AM179+AM180+AM183+AM184+AM185+AM188+AM189+AM190+AM191+AM192+AM193+AM194+AM195+AM196+AM197+AM198+AM199+AM200+AM201+AM202+AM203+AM204</f>
        <v>8738.4</v>
      </c>
      <c r="AN205" s="160">
        <f t="shared" si="89"/>
        <v>98.72</v>
      </c>
      <c r="AO205" s="263">
        <f>AO178+AO179+AO180+AO183+AO184+AO185+AO188+AO189+AO190+AO191+AO192+AO193+AO194+AO195+AO196+AO197+AO198+AO199+AO200+AO201+AO202+AO203+AO204</f>
        <v>278</v>
      </c>
      <c r="AP205" s="152">
        <f>AP178+AP179+AP180+AP183+AP184+AP185+AP188+AP189+AP190+AP191+AP192+AP193+AP194+AP195+AP196+AP197+AP198+AP199+AP200+AP201+AP202+AP203+AP204</f>
        <v>1031.3</v>
      </c>
      <c r="AQ205" s="152">
        <f>AQ178+AQ179+AQ180+AQ183+AQ184+AQ185+AQ188+AQ189+AQ190+AQ191+AQ192+AQ193+AQ194+AQ195+AQ196+AQ197+AQ198+AQ199+AQ200+AQ201+AQ202+AQ203+AQ204</f>
        <v>700</v>
      </c>
      <c r="AR205" s="160">
        <f t="shared" si="90"/>
        <v>67.88</v>
      </c>
      <c r="AS205" s="263">
        <f>AS178+AS179+AS180+AS183+AS184+AS185+AS188+AS189+AS190+AS191+AS192+AS193+AS194+AS195+AS196+AS197+AS198+AS199+AS200+AS201+AS202+AS203+AS204</f>
        <v>184</v>
      </c>
      <c r="AT205" s="152">
        <f>AT178+AT179+AT180+AT183+AT184+AT185+AT188+AT189+AT190+AT191+AT192+AT193+AT194+AT195+AT196+AT197+AT198+AT199+AT200+AT201+AT202+AT203+AT204</f>
        <v>934.6</v>
      </c>
      <c r="AU205" s="152">
        <f>AU178+AU179+AU180+AU183+AU184+AU185+AU188+AU189+AU190+AU191+AU192+AU193+AU194+AU195+AU196+AU197+AU198+AU199+AU200+AU201+AU202+AU203+AU204</f>
        <v>934</v>
      </c>
      <c r="AV205" s="160">
        <f t="shared" si="91"/>
        <v>99.94</v>
      </c>
      <c r="AW205" s="263">
        <f>AW178+AW179+AW180+AW183+AW184+AW185+AW188+AW189+AW190+AW191+AW192+AW193+AW194+AW195+AW196+AW197+AW198+AW199+AW200+AW201+AW202+AW203+AW204</f>
        <v>323</v>
      </c>
      <c r="AX205" s="152">
        <f>AX178+AX179+AX180+AX183+AX184+AX185+AX188+AX189+AX190+AX191+AX192+AX193+AX194+AX195+AX196+AX197+AX198+AX199+AX200+AX201+AX202+AX203+AX204</f>
        <v>1384.9</v>
      </c>
      <c r="AY205" s="152">
        <f>AY178+AY179+AY180+AY183+AY184+AY185+AY188+AY189+AY190+AY191+AY192+AY193+AY194+AY195+AY196+AY197+AY198+AY199+AY200+AY201+AY202+AY203+AY204</f>
        <v>942.3</v>
      </c>
      <c r="AZ205" s="160">
        <f t="shared" si="92"/>
        <v>68.040000000000006</v>
      </c>
      <c r="BA205" s="263">
        <f>BA178+BA179+BA180+BA183+BA184+BA185+BA188+BA189+BA190+BA191+BA192+BA193+BA194+BA195+BA196+BA197+BA198+BA199+BA200+BA201+BA202+BA203+BA204</f>
        <v>211</v>
      </c>
      <c r="BB205" s="152">
        <f>BB178+BB179+BB180+BB183+BB184+BB185+BB188+BB189+BB190+BB191+BB192+BB193+BB194+BB195+BB196+BB197+BB198+BB199+BB200+BB201+BB202+BB203+BB204</f>
        <v>454.4</v>
      </c>
      <c r="BC205" s="152">
        <f>BC178+BC179+BC180+BC183+BC184+BC185+BC188+BC189+BC190+BC191+BC192+BC193+BC194+BC195+BC196+BC197+BC198+BC199+BC200+BC201+BC202+BC203+BC204</f>
        <v>453</v>
      </c>
      <c r="BD205" s="160">
        <f t="shared" si="93"/>
        <v>99.69</v>
      </c>
      <c r="BE205" s="263">
        <f>BE178+BE179+BE180+BE183+BE184+BE185+BE188+BE189+BE190+BE191+BE192+BE193+BE194+BE195+BE196+BE197+BE198+BE199+BE200+BE201+BE202+BE203+BE204</f>
        <v>171</v>
      </c>
      <c r="BF205" s="152">
        <f>BF178+BF179+BF180+BF183+BF184+BF185+BF188+BF189+BF190+BF191+BF192+BF193+BF194+BF195+BF196+BF197+BF198+BF199+BF200+BF201+BF202+BF203+BF204</f>
        <v>356.1</v>
      </c>
      <c r="BG205" s="152">
        <f>BG178+BG179+BG180+BG183+BG184+BG185+BG188+BG189+BG190+BG191+BG192+BG193+BG194+BG195+BG196+BG197+BG198+BG199+BG200+BG201+BG202+BG203+BG204</f>
        <v>345</v>
      </c>
      <c r="BH205" s="160">
        <f t="shared" si="94"/>
        <v>96.88</v>
      </c>
      <c r="BI205" s="263">
        <f>BI178+BI179+BI180+BI183+BI184+BI185+BI188+BI189+BI190+BI191+BI192+BI193+BI194+BI195+BI196+BI197+BI198+BI199+BI200+BI201+BI202+BI203+BI204</f>
        <v>322</v>
      </c>
      <c r="BJ205" s="152">
        <f>BJ178+BJ179+BJ180+BJ183+BJ184+BJ185+BJ188+BJ189+BJ190+BJ191+BJ192+BJ193+BJ194+BJ195+BJ196+BJ197+BJ198+BJ199+BJ200+BJ201+BJ202+BJ203+BJ204</f>
        <v>970.6</v>
      </c>
      <c r="BK205" s="152">
        <f>BK178+BK179+BK180+BK183+BK184+BK185+BK188+BK189+BK190+BK191+BK192+BK193+BK194+BK195+BK196+BK197+BK198+BK199+BK200+BK201+BK202+BK203+BK204</f>
        <v>889</v>
      </c>
      <c r="BL205" s="160">
        <f t="shared" si="95"/>
        <v>91.59</v>
      </c>
      <c r="BM205" s="263">
        <f>BM178+BM179+BM180+BM183+BM184+BM185+BM188+BM189+BM190+BM191+BM192+BM193+BM194+BM195+BM196+BM197+BM198+BM199+BM200+BM201+BM202+BM203+BM204</f>
        <v>315</v>
      </c>
      <c r="BN205" s="152">
        <f>BN178+BN179+BN180+BN183+BN184+BN185+BN188+BN189+BN190+BN191+BN192+BN193+BN194+BN195+BN196+BN197+BN198+BN199+BN200+BN201+BN202+BN203+BN204</f>
        <v>11087.7</v>
      </c>
      <c r="BO205" s="152">
        <f>BO178+BO179+BO180+BO183+BO184+BO185+BO188+BO189+BO190+BO191+BO192+BO193+BO194+BO195+BO196+BO197+BO198+BO199+BO200+BO201+BO202+BO203+BO204</f>
        <v>11066.6</v>
      </c>
      <c r="BP205" s="160">
        <f t="shared" si="96"/>
        <v>99.81</v>
      </c>
      <c r="BQ205" s="263">
        <f>BQ178+BQ179+BQ180+BQ183+BQ184+BQ185+BQ188+BQ189+BQ190+BQ191+BQ192+BQ193+BQ194+BQ195+BQ196+BQ197+BQ198+BQ199+BQ200+BQ201+BQ202+BQ203+BQ204</f>
        <v>332171.2</v>
      </c>
      <c r="BR205" s="152">
        <f>BR178+BR179+BR180+BR183+BR184+BR185+BR188+BR189+BR190+BR191+BR192+BR193+BR194+BR195+BR196+BR197+BR198+BR199+BR200+BR201+BR202+BR203+BR204</f>
        <v>342817.6</v>
      </c>
      <c r="BS205" s="152">
        <f>BS178+BS179+BS180+BS183+BS184+BS185+BS188+BS189+BS190+BS191+BS192+BS193+BS194+BS195+BS196+BS197+BS198+BS199+BS200+BS201+BS202+BS203+BS204</f>
        <v>341825.9</v>
      </c>
      <c r="BT205" s="160">
        <f t="shared" si="97"/>
        <v>99.71</v>
      </c>
      <c r="BU205" s="263">
        <f>BU178+BU179+BU180+BU183+BU184+BU185+BU188+BU189+BU190+BU191+BU192+BU193+BU194+BU195+BU196+BU197+BU198+BU199+BU200+BU201+BU202+BU203+BU204</f>
        <v>396</v>
      </c>
      <c r="BV205" s="152">
        <f>BV178+BV179+BV180+BV183+BV184+BV185+BV188+BV189+BV190+BV191+BV192+BV193+BV194+BV195+BV196+BV197+BV198+BV199+BV200+BV201+BV202+BV203+BV204</f>
        <v>558.1</v>
      </c>
      <c r="BW205" s="152">
        <f>BW178+BW179+BW180+BW183+BW184+BW185+BW188+BW189+BW190+BW191+BW192+BW193+BW194+BW195+BW196+BW197+BW198+BW199+BW200+BW201+BW202+BW203+BW204</f>
        <v>526</v>
      </c>
      <c r="BX205" s="160">
        <f t="shared" si="98"/>
        <v>94.25</v>
      </c>
      <c r="BY205" s="263">
        <f>BY178+BY179+BY180+BY183+BY184+BY185+BY188+BY189+BY190+BY191+BY192+BY193+BY194+BY195+BY196+BY197+BY198+BY199+BY200+BY201+BY202+BY203+BY204</f>
        <v>340</v>
      </c>
      <c r="BZ205" s="152">
        <f>BZ178+BZ179+BZ180+BZ183+BZ184+BZ185+BZ188+BZ189+BZ190+BZ191+BZ192+BZ193+BZ194+BZ195+BZ196+BZ197+BZ198+BZ199+BZ200+BZ201+BZ202+BZ203+BZ204</f>
        <v>40446.400000000001</v>
      </c>
      <c r="CA205" s="152">
        <f>CA178+CA179+CA180+CA183+CA184+CA185+CA188+CA189+CA190+CA191+CA192+CA193+CA194+CA195+CA196+CA197+CA198+CA199+CA200+CA201+CA202+CA203+CA204</f>
        <v>40373</v>
      </c>
      <c r="CB205" s="160">
        <f t="shared" si="99"/>
        <v>99.82</v>
      </c>
      <c r="CC205" s="263">
        <f>CC178+CC179+CC180+CC183+CC184+CC185+CC188+CC189+CC190+CC191+CC192+CC193+CC194+CC195+CC196+CC197+CC198+CC199+CC200+CC201+CC202+CC203+CC204</f>
        <v>85481.9</v>
      </c>
      <c r="CD205" s="152">
        <f>CD178+CD179+CD180+CD183+CD184+CD185+CD188+CD189+CD190+CD191+CD192+CD193+CD194+CD195+CD196+CD197+CD198+CD199+CD200+CD201+CD202+CD203+CD204</f>
        <v>87990.399999999994</v>
      </c>
      <c r="CE205" s="152">
        <f>CE178+CE179+CE180+CE183+CE184+CE185+CE188+CE189+CE190+CE191+CE192+CE193+CE194+CE195+CE196+CE197+CE198+CE199+CE200+CE201+CE202+CE203+CE204</f>
        <v>87113.600000000006</v>
      </c>
      <c r="CF205" s="160">
        <f t="shared" si="100"/>
        <v>99</v>
      </c>
      <c r="CG205" s="263">
        <f>CG178+CG179+CG180+CG183+CG184+CG185+CG188+CG189+CG190+CG191+CG192+CG193+CG194+CG195+CG196+CG197+CG198+CG199+CG200+CG201+CG202+CG203+CG204</f>
        <v>563</v>
      </c>
      <c r="CH205" s="152">
        <f>CH178+CH179+CH180+CH183+CH184+CH185+CH188+CH189+CH190+CH191+CH192+CH193+CH194+CH195+CH196+CH197+CH198+CH199+CH200+CH201+CH202+CH203+CH204</f>
        <v>7331.6</v>
      </c>
      <c r="CI205" s="152">
        <f>CI178+CI179+CI180+CI183+CI184+CI185+CI188+CI189+CI190+CI191+CI192+CI193+CI194+CI195+CI196+CI197+CI198+CI199+CI200+CI201+CI202+CI203+CI204</f>
        <v>7205.3</v>
      </c>
      <c r="CJ205" s="160">
        <f t="shared" si="101"/>
        <v>98.28</v>
      </c>
      <c r="CK205" s="263">
        <f>CK178+CK179+CK180+CK183+CK184+CK185+CK188+CK189+CK190+CK191+CK192+CK193+CK194+CK195+CK196+CK197+CK198+CK199+CK200+CK201+CK202+CK203+CK204</f>
        <v>401607.7</v>
      </c>
      <c r="CL205" s="152">
        <f>CL178+CL179+CL180+CL183+CL184+CL185+CL188+CL189+CL190+CL191+CL192+CL193+CL194+CL195+CL196+CL197+CL198+CL199+CL200+CL201+CL202+CL203+CL204</f>
        <v>706503.3</v>
      </c>
      <c r="CM205" s="152">
        <f>CM178+CM179+CM180+CM183+CM184+CM185+CM188+CM189+CM190+CM191+CM192+CM193+CM194+CM195+CM196+CM197+CM198+CM199+CM200+CM201+CM202+CM203+CM204</f>
        <v>706247.4</v>
      </c>
      <c r="CN205" s="160">
        <f t="shared" si="102"/>
        <v>99.96</v>
      </c>
      <c r="CO205" s="263">
        <f>CO178+CO179+CO180+CO183+CO184+CO185+CO188+CO189+CO190+CO191+CO192+CO193+CO194+CO195+CO196+CO197+CO198+CO199+CO200+CO201+CO202+CO203+CO204</f>
        <v>90862.2</v>
      </c>
      <c r="CP205" s="152">
        <f>CP178+CP179+CP180+CP183+CP184+CP185+CP188+CP189+CP190+CP191+CP192+CP193+CP194+CP195+CP196+CP197+CP198+CP199+CP200+CP201+CP202+CP203+CP204</f>
        <v>101259.7</v>
      </c>
      <c r="CQ205" s="152">
        <f>CQ178+CQ179+CQ180+CQ183+CQ184+CQ185+CQ188+CQ189+CQ190+CQ191+CQ192+CQ193+CQ194+CQ195+CQ196+CQ197+CQ198+CQ199+CQ200+CQ201+CQ202+CQ203+CQ204</f>
        <v>101208.2</v>
      </c>
      <c r="CR205" s="160">
        <f t="shared" si="103"/>
        <v>99.95</v>
      </c>
      <c r="CS205" s="263">
        <f>CS178+CS179+CS180+CS183+CS184+CS185+CS188+CS189+CS190+CS191+CS192+CS193+CS194+CS195+CS196+CS197+CS198+CS199+CS200+CS201+CS202+CS203+CS204</f>
        <v>105469.1</v>
      </c>
      <c r="CT205" s="152">
        <f>CT178+CT179+CT180+CT183+CT184+CT185+CT188+CT189+CT190+CT191+CT192+CT193+CT194+CT195+CT196+CT197+CT198+CT199+CT200+CT201+CT202+CT203+CT204</f>
        <v>119092.47</v>
      </c>
      <c r="CU205" s="152">
        <f>CU178+CU179+CU180+CU183+CU184+CU185+CU188+CU189+CU190+CU191+CU192+CU193+CU194+CU195+CU196+CU197+CU198+CU199+CU200+CU201+CU202+CU203+CU204</f>
        <v>119051.07</v>
      </c>
      <c r="CV205" s="160">
        <f>CU205/CT205*100</f>
        <v>99.97</v>
      </c>
    </row>
    <row r="206" spans="1:278" ht="31.5" customHeight="1" thickBot="1" x14ac:dyDescent="0.25">
      <c r="A206" s="86" t="s">
        <v>120</v>
      </c>
      <c r="B206" s="87"/>
      <c r="C206" s="88"/>
      <c r="D206" s="88"/>
      <c r="E206" s="88"/>
      <c r="F206" s="88"/>
      <c r="G206" s="88"/>
      <c r="H206" s="136"/>
      <c r="I206" s="168">
        <f t="shared" ref="I206:O206" si="107">I5+I177+I62+I205+I6</f>
        <v>35837883.299999997</v>
      </c>
      <c r="J206" s="168">
        <f t="shared" si="107"/>
        <v>39926460.07</v>
      </c>
      <c r="K206" s="168">
        <f t="shared" si="107"/>
        <v>39118762.670000002</v>
      </c>
      <c r="L206" s="168">
        <f>K206/J206*100</f>
        <v>97.98</v>
      </c>
      <c r="M206" s="168">
        <f t="shared" si="107"/>
        <v>3161225.1</v>
      </c>
      <c r="N206" s="168">
        <f t="shared" si="107"/>
        <v>3393587.7</v>
      </c>
      <c r="O206" s="168">
        <f t="shared" si="107"/>
        <v>3230408.6</v>
      </c>
      <c r="P206" s="168">
        <f>O206/N206*100</f>
        <v>95.19</v>
      </c>
      <c r="Q206" s="168">
        <f>Q5+Q177+Q62+Q205+Q6</f>
        <v>951134.2</v>
      </c>
      <c r="R206" s="168">
        <f>R5+R177+R62+R205+R6</f>
        <v>1050394.8</v>
      </c>
      <c r="S206" s="168">
        <f>S5+S177+S62+S205+S6</f>
        <v>1043043</v>
      </c>
      <c r="T206" s="168">
        <f>S206/R206*100</f>
        <v>99.3</v>
      </c>
      <c r="U206" s="168">
        <f>U5+U177+U62+U205+U6</f>
        <v>782112.2</v>
      </c>
      <c r="V206" s="168">
        <f>V5+V177+V62+V205+V6</f>
        <v>855545.3</v>
      </c>
      <c r="W206" s="168">
        <f>W5+W177+W62+W205+W6</f>
        <v>836944.4</v>
      </c>
      <c r="X206" s="168">
        <f>W206/V206*100</f>
        <v>97.83</v>
      </c>
      <c r="Y206" s="168">
        <f>Y5+Y177+Y62+Y205+Y6</f>
        <v>854736.5</v>
      </c>
      <c r="Z206" s="168">
        <f>Z5+Z177+Z62+Z205+Z6</f>
        <v>844516.7</v>
      </c>
      <c r="AA206" s="168">
        <f>AA5+AA177+AA62+AA205+AA6</f>
        <v>830045.6</v>
      </c>
      <c r="AB206" s="168">
        <f>AA206/Z206*100</f>
        <v>98.29</v>
      </c>
      <c r="AC206" s="168">
        <f>AC5+AC177+AC62+AC205+AC6</f>
        <v>891355</v>
      </c>
      <c r="AD206" s="168">
        <f>AD5+AD177+AD62+AD205+AD6</f>
        <v>909644.2</v>
      </c>
      <c r="AE206" s="168">
        <f>AE5+AE177+AE62+AE205+AE6</f>
        <v>861976.9</v>
      </c>
      <c r="AF206" s="168">
        <f>AE206/AD206*100</f>
        <v>94.76</v>
      </c>
      <c r="AG206" s="168">
        <f>AG5+AG177+AG62+AG205+AG6</f>
        <v>1045940.2</v>
      </c>
      <c r="AH206" s="168">
        <f>AH5+AH177+AH62+AH205+AH6</f>
        <v>1089321.3</v>
      </c>
      <c r="AI206" s="168">
        <f>AI5+AI177+AI62+AI205+AI6</f>
        <v>1054079.2</v>
      </c>
      <c r="AJ206" s="168">
        <f>AI206/AH206*100</f>
        <v>96.76</v>
      </c>
      <c r="AK206" s="168">
        <f>AK5+AK177+AK62+AK205+AK6</f>
        <v>570604.30000000005</v>
      </c>
      <c r="AL206" s="168">
        <f>AL5+AL177+AL62+AL205+AL6</f>
        <v>585231.9</v>
      </c>
      <c r="AM206" s="168">
        <f>AM5+AM177+AM62+AM205+AM6</f>
        <v>569269.1</v>
      </c>
      <c r="AN206" s="168">
        <f>AM206/AL206*100</f>
        <v>97.27</v>
      </c>
      <c r="AO206" s="168">
        <f>AO5+AO177+AO62+AO205+AO6</f>
        <v>1010439.1</v>
      </c>
      <c r="AP206" s="168">
        <f>AP5+AP177+AP62+AP205+AP6</f>
        <v>1128311.7</v>
      </c>
      <c r="AQ206" s="168">
        <f>AQ5+AQ177+AQ62+AQ205+AQ6</f>
        <v>1118038.3999999999</v>
      </c>
      <c r="AR206" s="168">
        <f>AQ206/AP206*100</f>
        <v>99.09</v>
      </c>
      <c r="AS206" s="168">
        <f>AS5+AS177+AS62+AS205+AS6</f>
        <v>546221.4</v>
      </c>
      <c r="AT206" s="168">
        <f>AT5+AT177+AT62+AT205+AT6</f>
        <v>609004.6</v>
      </c>
      <c r="AU206" s="168">
        <f>AU5+AU177+AU62+AU205+AU6</f>
        <v>600129.6</v>
      </c>
      <c r="AV206" s="168">
        <f>AU206/AT206*100</f>
        <v>98.54</v>
      </c>
      <c r="AW206" s="168">
        <f>AW5+AW177+AW62+AW205+AW6</f>
        <v>739328.5</v>
      </c>
      <c r="AX206" s="168">
        <f>AX5+AX177+AX62+AX205+AX6</f>
        <v>794330.6</v>
      </c>
      <c r="AY206" s="168">
        <f>AY5+AY177+AY62+AY205+AY6</f>
        <v>852684.1</v>
      </c>
      <c r="AZ206" s="168">
        <f>AY206/AX206*100</f>
        <v>107.35</v>
      </c>
      <c r="BA206" s="168">
        <f>BA5+BA177+BA62+BA205+BA6</f>
        <v>1136389.7</v>
      </c>
      <c r="BB206" s="168">
        <f>BB5+BB177+BB62+BB205+BB6</f>
        <v>1235609.5</v>
      </c>
      <c r="BC206" s="168">
        <f>BC5+BC177+BC62+BC205+BC6</f>
        <v>1133905.8</v>
      </c>
      <c r="BD206" s="168">
        <f>BC206/BB206*100</f>
        <v>91.77</v>
      </c>
      <c r="BE206" s="168">
        <f>BE5+BE177+BE62+BE205+BE6</f>
        <v>950424.7</v>
      </c>
      <c r="BF206" s="168">
        <f>BF5+BF177+BF62+BF205+BF6</f>
        <v>882358.4</v>
      </c>
      <c r="BG206" s="168">
        <f>BG5+BG177+BG62+BG205+BG6</f>
        <v>909411.9</v>
      </c>
      <c r="BH206" s="168">
        <f>BG206/BF206*100</f>
        <v>103.07</v>
      </c>
      <c r="BI206" s="168">
        <f>BI5+BI177+BI62+BI205+BI6</f>
        <v>1129136.7</v>
      </c>
      <c r="BJ206" s="168">
        <f>BJ5+BJ177+BJ62+BJ205+BJ6</f>
        <v>1285079.7</v>
      </c>
      <c r="BK206" s="168">
        <f>BK5+BK177+BK62+BK205+BK6</f>
        <v>1268937.8</v>
      </c>
      <c r="BL206" s="168">
        <f>BK206/BJ206*100</f>
        <v>98.74</v>
      </c>
      <c r="BM206" s="168">
        <f>BM5+BM177+BM62+BM205+BM6</f>
        <v>1898001.7</v>
      </c>
      <c r="BN206" s="168">
        <f>BN5+BN177+BN62+BN205+BN6</f>
        <v>1943043.2</v>
      </c>
      <c r="BO206" s="168">
        <f>BO5+BO177+BO62+BO205+BO6</f>
        <v>1916281.5</v>
      </c>
      <c r="BP206" s="168">
        <f>BO206/BN206*100</f>
        <v>98.62</v>
      </c>
      <c r="BQ206" s="168">
        <f>BQ5+BQ177+BQ62+BQ205+BQ6</f>
        <v>5467038</v>
      </c>
      <c r="BR206" s="168">
        <f>BR5+BR177+BR62+BR205+BR6</f>
        <v>6832529</v>
      </c>
      <c r="BS206" s="168">
        <f>BS5+BS177+BS62+BS205+BS6</f>
        <v>6781273.7000000002</v>
      </c>
      <c r="BT206" s="168">
        <f>BS206/BR206*100</f>
        <v>99.25</v>
      </c>
      <c r="BU206" s="168">
        <f>BU5+BU177+BU62+BU205+BU6</f>
        <v>1347326.6</v>
      </c>
      <c r="BV206" s="168">
        <f>BV5+BV177+BV62+BV205+BV6</f>
        <v>1563435.3</v>
      </c>
      <c r="BW206" s="168">
        <f>BW5+BW177+BW62+BW205+BW6</f>
        <v>1514487.2</v>
      </c>
      <c r="BX206" s="168">
        <f>BW206/BV206*100</f>
        <v>96.87</v>
      </c>
      <c r="BY206" s="168">
        <f>BY5+BY177+BY62+BY205+BY6</f>
        <v>874596.8</v>
      </c>
      <c r="BZ206" s="168">
        <f>BZ5+BZ177+BZ62+BZ205+BZ6</f>
        <v>1029137.2</v>
      </c>
      <c r="CA206" s="168">
        <f>CA5+CA177+CA62+CA205+CA6</f>
        <v>1009996.7</v>
      </c>
      <c r="CB206" s="168">
        <f>CA206/BZ206*100</f>
        <v>98.14</v>
      </c>
      <c r="CC206" s="168">
        <f>CC5+CC177+CC62+CC205+CC6</f>
        <v>2048524.1</v>
      </c>
      <c r="CD206" s="168">
        <f>CD5+CD177+CD62+CD205+CD6</f>
        <v>2308421.4</v>
      </c>
      <c r="CE206" s="168">
        <f>CE5+CE177+CE62+CE205+CE6</f>
        <v>2254245.6</v>
      </c>
      <c r="CF206" s="168">
        <f>CE206/CD206*100</f>
        <v>97.65</v>
      </c>
      <c r="CG206" s="168">
        <f>CG5+CG177+CG62+CG205+CG6</f>
        <v>1016761.5</v>
      </c>
      <c r="CH206" s="168">
        <f>CH5+CH177+CH62+CH205+CH6</f>
        <v>1090253.8</v>
      </c>
      <c r="CI206" s="168">
        <f>CI5+CI177+CI62+CI205+CI6</f>
        <v>1057316.2</v>
      </c>
      <c r="CJ206" s="168">
        <f>CI206/CH206*100</f>
        <v>96.98</v>
      </c>
      <c r="CK206" s="168">
        <f>CK5+CK177+CK62+CK205+CK6</f>
        <v>5721456.5999999996</v>
      </c>
      <c r="CL206" s="168">
        <f>CL5+CL177+CL62+CL205+CL6</f>
        <v>6434522</v>
      </c>
      <c r="CM206" s="168">
        <f>CM5+CM177+CM62+CM205+CM6</f>
        <v>6346053.2000000002</v>
      </c>
      <c r="CN206" s="168">
        <f>CM206/CL206*100</f>
        <v>98.63</v>
      </c>
      <c r="CO206" s="168">
        <f>CO5+CO177+CO62+CO205+CO6</f>
        <v>2330412.2000000002</v>
      </c>
      <c r="CP206" s="168">
        <f>CP5+CP177+CP62+CP205+CP6</f>
        <v>2636502.4</v>
      </c>
      <c r="CQ206" s="168">
        <f>CQ5+CQ177+CQ62+CQ205+CQ6</f>
        <v>2574008.1</v>
      </c>
      <c r="CR206" s="168">
        <f>CQ206/CP206*100</f>
        <v>97.63</v>
      </c>
      <c r="CS206" s="168">
        <f>CS5+CS177+CS62+CS205+CS6</f>
        <v>1364718.2</v>
      </c>
      <c r="CT206" s="168">
        <f>CT5+CT177+CT62+CT205+CT6</f>
        <v>1425679.37</v>
      </c>
      <c r="CU206" s="168">
        <f>CU5+CU177+CU62+CU205+CU6</f>
        <v>1356226.07</v>
      </c>
      <c r="CV206" s="168">
        <f>CU206/CT206*100</f>
        <v>95.13</v>
      </c>
    </row>
  </sheetData>
  <autoFilter ref="A4:JR206"/>
  <customSheetViews>
    <customSheetView guid="{45637F28-F07F-4C27-ABC7-92DA9C9322DC}" showGridLines="0" fitToPage="1" hiddenRows="1">
      <pane xSplit="2" ySplit="11" topLeftCell="Z12" activePane="bottomRight" state="frozen"/>
      <selection pane="bottomRight" activeCell="AK141" sqref="AK141"/>
      <pageMargins left="0" right="0" top="0" bottom="0" header="0" footer="0"/>
      <pageSetup paperSize="8" scale="10" orientation="landscape" r:id="rId1"/>
      <headerFooter alignWithMargins="0"/>
    </customSheetView>
  </customSheetViews>
  <mergeCells count="59">
    <mergeCell ref="A1:J1"/>
    <mergeCell ref="A114:A115"/>
    <mergeCell ref="A116:A119"/>
    <mergeCell ref="A83:A84"/>
    <mergeCell ref="A87:A88"/>
    <mergeCell ref="A89:A90"/>
    <mergeCell ref="A91:A92"/>
    <mergeCell ref="A104:A107"/>
    <mergeCell ref="A108:A109"/>
    <mergeCell ref="A93:A94"/>
    <mergeCell ref="J3:J4"/>
    <mergeCell ref="A3:A4"/>
    <mergeCell ref="B3:B4"/>
    <mergeCell ref="D3:D4"/>
    <mergeCell ref="H3:H4"/>
    <mergeCell ref="G3:G4"/>
    <mergeCell ref="A124:A125"/>
    <mergeCell ref="A126:A127"/>
    <mergeCell ref="A122:A123"/>
    <mergeCell ref="AK3:AN3"/>
    <mergeCell ref="AO3:AR3"/>
    <mergeCell ref="AG3:AJ3"/>
    <mergeCell ref="M3:P3"/>
    <mergeCell ref="Q3:T3"/>
    <mergeCell ref="U3:X3"/>
    <mergeCell ref="Y3:AB3"/>
    <mergeCell ref="AC3:AF3"/>
    <mergeCell ref="E3:E4"/>
    <mergeCell ref="F3:F4"/>
    <mergeCell ref="A63:A65"/>
    <mergeCell ref="C3:C4"/>
    <mergeCell ref="L3:L4"/>
    <mergeCell ref="A197:A198"/>
    <mergeCell ref="A156:A162"/>
    <mergeCell ref="A171:A174"/>
    <mergeCell ref="A185:A187"/>
    <mergeCell ref="A129:A131"/>
    <mergeCell ref="A132:A134"/>
    <mergeCell ref="A135:A137"/>
    <mergeCell ref="A138:A140"/>
    <mergeCell ref="A141:A143"/>
    <mergeCell ref="A144:A146"/>
    <mergeCell ref="A180:A182"/>
    <mergeCell ref="CO3:CR3"/>
    <mergeCell ref="CS3:CV3"/>
    <mergeCell ref="I3:I4"/>
    <mergeCell ref="K3:K4"/>
    <mergeCell ref="BU3:BX3"/>
    <mergeCell ref="BY3:CB3"/>
    <mergeCell ref="CC3:CF3"/>
    <mergeCell ref="CG3:CJ3"/>
    <mergeCell ref="CK3:CN3"/>
    <mergeCell ref="BA3:BD3"/>
    <mergeCell ref="BE3:BH3"/>
    <mergeCell ref="BI3:BL3"/>
    <mergeCell ref="BM3:BP3"/>
    <mergeCell ref="BQ3:BT3"/>
    <mergeCell ref="AS3:AV3"/>
    <mergeCell ref="AW3:AZ3"/>
  </mergeCells>
  <phoneticPr fontId="1" type="noConversion"/>
  <pageMargins left="0" right="0" top="0" bottom="0" header="0" footer="0"/>
  <pageSetup paperSize="9" scale="70" fitToHeight="0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Вервейко Ирина Николаевна</cp:lastModifiedBy>
  <cp:lastPrinted>2020-01-21T08:40:11Z</cp:lastPrinted>
  <dcterms:created xsi:type="dcterms:W3CDTF">1996-10-08T23:32:33Z</dcterms:created>
  <dcterms:modified xsi:type="dcterms:W3CDTF">2020-06-11T13:35:51Z</dcterms:modified>
</cp:coreProperties>
</file>