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Лист1!$3:$4</definedName>
  </definedNames>
  <calcPr calcId="152511"/>
</workbook>
</file>

<file path=xl/calcChain.xml><?xml version="1.0" encoding="utf-8"?>
<calcChain xmlns="http://schemas.openxmlformats.org/spreadsheetml/2006/main">
  <c r="F24" i="1" l="1"/>
  <c r="E24" i="1"/>
  <c r="G20" i="1"/>
  <c r="H20" i="1"/>
  <c r="H26" i="1"/>
  <c r="E18" i="1"/>
  <c r="F18" i="1"/>
  <c r="D18" i="1"/>
  <c r="D24" i="1"/>
  <c r="G16" i="1" l="1"/>
  <c r="G10" i="1" l="1"/>
  <c r="G32" i="1" l="1"/>
  <c r="E69" i="1" l="1"/>
  <c r="F69" i="1"/>
  <c r="D69" i="1"/>
  <c r="D63" i="1"/>
  <c r="D56" i="1"/>
  <c r="D42" i="1"/>
  <c r="D15" i="1"/>
  <c r="D5" i="1"/>
  <c r="H32" i="1" l="1"/>
  <c r="H70" i="1" l="1"/>
  <c r="H6" i="1" l="1"/>
  <c r="H7" i="1"/>
  <c r="H8" i="1"/>
  <c r="H9" i="1"/>
  <c r="H10" i="1"/>
  <c r="H11" i="1"/>
  <c r="H12" i="1"/>
  <c r="H13" i="1"/>
  <c r="H14" i="1"/>
  <c r="H16" i="1"/>
  <c r="H17" i="1"/>
  <c r="H19" i="1"/>
  <c r="H21" i="1"/>
  <c r="H22" i="1"/>
  <c r="H23" i="1"/>
  <c r="H25" i="1"/>
  <c r="H27" i="1"/>
  <c r="H28" i="1"/>
  <c r="H29" i="1"/>
  <c r="H30" i="1"/>
  <c r="H31" i="1"/>
  <c r="H33" i="1"/>
  <c r="H35" i="1"/>
  <c r="H36" i="1"/>
  <c r="H37" i="1"/>
  <c r="H38" i="1"/>
  <c r="H40" i="1"/>
  <c r="H41" i="1"/>
  <c r="H43" i="1"/>
  <c r="H44" i="1"/>
  <c r="H45" i="1"/>
  <c r="H46" i="1"/>
  <c r="H47" i="1"/>
  <c r="H48" i="1"/>
  <c r="H49" i="1"/>
  <c r="H50" i="1"/>
  <c r="H51" i="1"/>
  <c r="H53" i="1"/>
  <c r="H54" i="1"/>
  <c r="H55" i="1"/>
  <c r="H57" i="1"/>
  <c r="H58" i="1"/>
  <c r="H59" i="1"/>
  <c r="H60" i="1"/>
  <c r="H61" i="1"/>
  <c r="H62" i="1"/>
  <c r="H64" i="1"/>
  <c r="H65" i="1"/>
  <c r="H66" i="1"/>
  <c r="H67" i="1"/>
  <c r="H68" i="1"/>
  <c r="H71" i="1"/>
  <c r="H72" i="1"/>
  <c r="H73" i="1"/>
  <c r="H75" i="1"/>
  <c r="H76" i="1"/>
  <c r="H77" i="1"/>
  <c r="H79" i="1"/>
  <c r="H81" i="1"/>
  <c r="H82" i="1"/>
  <c r="H83" i="1"/>
  <c r="G6" i="1"/>
  <c r="G7" i="1"/>
  <c r="G8" i="1"/>
  <c r="G9" i="1"/>
  <c r="G11" i="1"/>
  <c r="G12" i="1"/>
  <c r="G13" i="1"/>
  <c r="G14" i="1"/>
  <c r="G17" i="1"/>
  <c r="G19" i="1"/>
  <c r="G21" i="1"/>
  <c r="G22" i="1"/>
  <c r="G23" i="1"/>
  <c r="G25" i="1"/>
  <c r="G27" i="1"/>
  <c r="G28" i="1"/>
  <c r="G29" i="1"/>
  <c r="G31" i="1"/>
  <c r="G33" i="1"/>
  <c r="G35" i="1"/>
  <c r="G36" i="1"/>
  <c r="G37" i="1"/>
  <c r="G38" i="1"/>
  <c r="G40" i="1"/>
  <c r="G41" i="1"/>
  <c r="G43" i="1"/>
  <c r="G44" i="1"/>
  <c r="G45" i="1"/>
  <c r="G46" i="1"/>
  <c r="G47" i="1"/>
  <c r="G48" i="1"/>
  <c r="G49" i="1"/>
  <c r="G50" i="1"/>
  <c r="G51" i="1"/>
  <c r="G53" i="1"/>
  <c r="G54" i="1"/>
  <c r="G55" i="1"/>
  <c r="G57" i="1"/>
  <c r="G58" i="1"/>
  <c r="G59" i="1"/>
  <c r="G60" i="1"/>
  <c r="G61" i="1"/>
  <c r="G62" i="1"/>
  <c r="G64" i="1"/>
  <c r="G65" i="1"/>
  <c r="G66" i="1"/>
  <c r="G67" i="1"/>
  <c r="G68" i="1"/>
  <c r="G72" i="1"/>
  <c r="G73" i="1"/>
  <c r="G75" i="1"/>
  <c r="G76" i="1"/>
  <c r="G77" i="1"/>
  <c r="G79" i="1"/>
  <c r="G81" i="1"/>
  <c r="G82" i="1"/>
  <c r="G83" i="1"/>
  <c r="E80" i="1"/>
  <c r="F80" i="1"/>
  <c r="F78" i="1"/>
  <c r="F74" i="1"/>
  <c r="G69" i="1"/>
  <c r="F63" i="1"/>
  <c r="F56" i="1"/>
  <c r="F52" i="1"/>
  <c r="F42" i="1"/>
  <c r="F39" i="1"/>
  <c r="F34" i="1"/>
  <c r="D80" i="1"/>
  <c r="E78" i="1"/>
  <c r="D78" i="1"/>
  <c r="E74" i="1"/>
  <c r="D74" i="1"/>
  <c r="E63" i="1"/>
  <c r="E56" i="1"/>
  <c r="E52" i="1"/>
  <c r="D52" i="1"/>
  <c r="G52" i="1" s="1"/>
  <c r="E42" i="1"/>
  <c r="E39" i="1"/>
  <c r="D39" i="1"/>
  <c r="E34" i="1"/>
  <c r="D34" i="1"/>
  <c r="F15" i="1"/>
  <c r="E15" i="1"/>
  <c r="H15" i="1" s="1"/>
  <c r="G15" i="1"/>
  <c r="F5" i="1"/>
  <c r="G5" i="1" s="1"/>
  <c r="E5" i="1"/>
  <c r="H52" i="1" l="1"/>
  <c r="D84" i="1"/>
  <c r="G78" i="1"/>
  <c r="G34" i="1"/>
  <c r="E84" i="1"/>
  <c r="F84" i="1"/>
  <c r="H80" i="1"/>
  <c r="G80" i="1"/>
  <c r="H78" i="1"/>
  <c r="H74" i="1"/>
  <c r="G74" i="1"/>
  <c r="H69" i="1"/>
  <c r="H63" i="1"/>
  <c r="G63" i="1"/>
  <c r="G56" i="1"/>
  <c r="H56" i="1"/>
  <c r="G42" i="1"/>
  <c r="H42" i="1"/>
  <c r="H39" i="1"/>
  <c r="G39" i="1"/>
  <c r="H34" i="1"/>
  <c r="G24" i="1"/>
  <c r="H24" i="1"/>
  <c r="G18" i="1"/>
  <c r="H18" i="1"/>
  <c r="H5" i="1"/>
  <c r="H84" i="1" l="1"/>
  <c r="G84" i="1"/>
</calcChain>
</file>

<file path=xl/sharedStrings.xml><?xml version="1.0" encoding="utf-8"?>
<sst xmlns="http://schemas.openxmlformats.org/spreadsheetml/2006/main" count="265" uniqueCount="153">
  <si>
    <t xml:space="preserve"> 01 </t>
  </si>
  <si>
    <t xml:space="preserve">  </t>
  </si>
  <si>
    <t xml:space="preserve">02  </t>
  </si>
  <si>
    <t xml:space="preserve">03  </t>
  </si>
  <si>
    <t> 01</t>
  </si>
  <si>
    <t> 04</t>
  </si>
  <si>
    <t xml:space="preserve"> 05 </t>
  </si>
  <si>
    <t> 06</t>
  </si>
  <si>
    <t> 07</t>
  </si>
  <si>
    <t> 02</t>
  </si>
  <si>
    <t> 03</t>
  </si>
  <si>
    <t xml:space="preserve"> 02 </t>
  </si>
  <si>
    <t xml:space="preserve">04  </t>
  </si>
  <si>
    <t xml:space="preserve"> 03 </t>
  </si>
  <si>
    <t xml:space="preserve">Органы внутренних дел </t>
  </si>
  <si>
    <t xml:space="preserve">09  </t>
  </si>
  <si>
    <t xml:space="preserve">01  </t>
  </si>
  <si>
    <t xml:space="preserve">05  </t>
  </si>
  <si>
    <t xml:space="preserve">06  </t>
  </si>
  <si>
    <t xml:space="preserve">07  </t>
  </si>
  <si>
    <t xml:space="preserve">08  </t>
  </si>
  <si>
    <t>Дополнительное образование детей</t>
  </si>
  <si>
    <t xml:space="preserve">Скорая медицинская помощь </t>
  </si>
  <si>
    <t xml:space="preserve">Наименование расходов </t>
  </si>
  <si>
    <t>(млн.рублей)</t>
  </si>
  <si>
    <t>План по закону о бюджете первоначальный</t>
  </si>
  <si>
    <t>План по закону о бюджете уточненный</t>
  </si>
  <si>
    <t>Фактическое исполнение</t>
  </si>
  <si>
    <t>% исполнения первоначального плана</t>
  </si>
  <si>
    <t>% исполнения уточненного плана</t>
  </si>
  <si>
    <r>
      <t>Общегосударственные вопросы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</si>
  <si>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Функционирование высшего должностного лица субъекта Российской Федерации и муниципального образования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</si>
  <si>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Функционирование законодательных (представительных) органов государственной власти и представительных органов муниципальных образований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</si>
  <si>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</si>
  <si>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Судебная система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</si>
  <si>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Обеспечение деятельности финансовых, налоговых и таможенных органов и органов финансового (финансово-бюджетного) надзора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</si>
  <si>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Обеспечение проведения выборов и референдумов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</si>
  <si>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Фундаментальные исследования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</si>
  <si>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Резервные фонды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</si>
  <si>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Другие общегосударственные вопросы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</si>
  <si>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Национальная оборона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</si>
  <si>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Мобилизационная и вневойсковая подготовка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</si>
  <si>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Мобилизационная подготовка экономики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</si>
  <si>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Национальная безопасность и правоохранительная деятельность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</si>
  <si>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Защита населения и территории от чрезвычайных ситуаций природного и техногенного характера, гражданская оборона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</si>
  <si>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Обеспечение пожарной безопасности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</si>
  <si>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Другие вопросы в области национальной безопасности и правоохранительной деятельности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</si>
  <si>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Национальная  экономика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</si>
  <si>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Общеэкономические вопросы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</si>
  <si>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Сельское хозяйство и рыболовство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</si>
  <si>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Водное хозяйство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</si>
  <si>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Лесное хозяйство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</si>
  <si>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 xml:space="preserve">Транспорт                                                            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</si>
  <si>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Дорожное хозяйство (дорожные фонды)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</si>
  <si>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Другие вопросы в области национальной экономики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</si>
  <si>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Жилищно-коммунальное хозяйство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</si>
  <si>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Жилищное хозяйство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</si>
  <si>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Коммунальное хозяйство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</si>
  <si>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Благоустройство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</si>
  <si>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Другие вопросы в области жилищно-коммунального хозяйства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</si>
  <si>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Охрана окружающей среды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</si>
  <si>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Охрана объектов растительного и животного мира и среды их обитания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</si>
  <si>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Другие вопросы в области охраны окружающей среды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</si>
  <si>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Образование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</si>
  <si>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Дошкольное образование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</si>
  <si>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Общее образование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</si>
  <si>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Среднее профессиональное образование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</si>
  <si>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Профессиональная подготовка, переподготовка и повышение квалификации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</si>
  <si>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 xml:space="preserve">Высшее и послевузовское  профессиональное образование 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</si>
  <si>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Молодежная политика и оздоровление детей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</si>
  <si>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Прикладные научные исследования в области образования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</si>
  <si>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Другие вопросы в области образования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</si>
  <si>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Культура, кинематография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</si>
  <si>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 xml:space="preserve">Культура 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</si>
  <si>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Кинематография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</si>
  <si>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 xml:space="preserve">Другие вопросы в области культуры, кинематографии 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</si>
  <si>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Здравоохранение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</si>
  <si>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Стационарная медицинская помощь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</si>
  <si>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Амбулаторная помощь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</si>
  <si>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Санаторно-оздоровительная помощь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</si>
  <si>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Заготовка, переработка, хранение и обеспечение безопасности донорской крови и ее компонентов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</si>
  <si>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Другие вопросы в области здравоохранения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</si>
  <si>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Социальная политика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</si>
  <si>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Пенсионное обеспечение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</si>
  <si>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Социальное обслуживание населения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</si>
  <si>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Социальное обеспечение населения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</si>
  <si>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Охрана семьи и детства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</si>
  <si>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Другие вопросы в области социальной политики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</si>
  <si>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Физическая культура и спорт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</si>
  <si>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Массовый спорт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</si>
  <si>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Спорт высших достижений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</si>
  <si>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Другие вопросы в области физической культуры и спорта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</si>
  <si>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Средства массовой информации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</si>
  <si>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Телевидение и радиовещание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</si>
  <si>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Периодическая печать и издательства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</si>
  <si>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Другие вопросы в области средств массовой информации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</si>
  <si>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Обслуживание  государственного и муниципального долга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</si>
  <si>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Обслуживание государственного внутреннего и муниципального долга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</si>
  <si>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 xml:space="preserve">Межбюджетные трансферты общего характера бюджетам  субъектов Российской Федерации и муниципальных образований 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</si>
  <si>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Дотации на выравнивание бюджетной обеспеченности субъектов Российской Федерации и муниципальных образований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</si>
  <si>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Иные дотации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</si>
  <si>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03 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</si>
  <si>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 xml:space="preserve">Прочие межбюджетные трансферты общего характера 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</si>
  <si>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 </t>
    </r>
    <r>
      <rPr>
        <b/>
        <sz val="12"/>
        <color indexed="10"/>
        <rFont val="Times New Roman"/>
        <family val="1"/>
        <charset val="204"/>
      </rPr>
      <t xml:space="preserve"> </t>
    </r>
  </si>
  <si>
    <r>
      <t>ВСЕГО </t>
    </r>
    <r>
      <rPr>
        <b/>
        <i/>
        <sz val="12"/>
        <color indexed="8"/>
        <rFont val="Times New Roman"/>
        <family val="1"/>
        <charset val="204"/>
      </rPr>
      <t xml:space="preserve"> </t>
    </r>
  </si>
  <si>
    <t>Физическая культура</t>
  </si>
  <si>
    <t>Связь и информатика</t>
  </si>
  <si>
    <r>
      <t>Раздел</t>
    </r>
    <r>
      <rPr>
        <b/>
        <sz val="11"/>
        <color indexed="8"/>
        <rFont val="Times New Roman"/>
        <family val="1"/>
        <charset val="204"/>
      </rPr>
      <t xml:space="preserve"> </t>
    </r>
  </si>
  <si>
    <r>
      <t>Подраздел</t>
    </r>
    <r>
      <rPr>
        <b/>
        <sz val="11"/>
        <color indexed="8"/>
        <rFont val="Times New Roman"/>
        <family val="1"/>
        <charset val="204"/>
      </rPr>
      <t xml:space="preserve"> </t>
    </r>
  </si>
  <si>
    <t>Исполнение расходов за счет средств федерального бюджета</t>
  </si>
  <si>
    <t>Неисполнение расходов обусловлено заявительным принципом перечисления.</t>
  </si>
  <si>
    <t xml:space="preserve">Планирование дополнительных расходов на реализацию вопросов местного значения </t>
  </si>
  <si>
    <t>01</t>
  </si>
  <si>
    <t>Перераспределение и исполнение расходов в соответствующих разделах и подразделах под фактическую потребность</t>
  </si>
  <si>
    <t>Увеличение почтовых расходов для обеспечения функционирования систем фотовидеофиксации</t>
  </si>
  <si>
    <t>Уточнение расходов на доходы, полученные от платной деятельности</t>
  </si>
  <si>
    <t>Исполнение расходов за счет средств федерального бюджетов рамках отдельных полномочий</t>
  </si>
  <si>
    <t>Органы юстиции</t>
  </si>
  <si>
    <t>04</t>
  </si>
  <si>
    <t>02</t>
  </si>
  <si>
    <t>Топливно-энергетический комплекс</t>
  </si>
  <si>
    <t>Аналитические данные об исполнении расходов бюджета по разделам и подразделам классификации расходов за 2019 год</t>
  </si>
  <si>
    <t>,</t>
  </si>
  <si>
    <t>Увеличение фонда оплаты труда педагогических работников дошкольных образовательных организаций с 1 сентября 2019 года</t>
  </si>
  <si>
    <t>Увеличение фонда оплаты труда педагогических работников общеобразовательных школ с 1 сентября 2019 года.</t>
  </si>
  <si>
    <t>Увеличение фонда оплаты труда педагогических работников организаций дополнительного образования с 1 сентября 2019 года.</t>
  </si>
  <si>
    <t>Увеличение оплаты труда педагогических работников организаций профессионального образования, стипендиального фонда и расходов на организацию питания с 1 сентября 2019 года.</t>
  </si>
  <si>
    <t>03</t>
  </si>
  <si>
    <t>Разработка АИС "Спортивный регион"</t>
  </si>
  <si>
    <t xml:space="preserve">Перенос ассигнований с подраздела 1103 на 1102 в связи с уточнением бюджетной классификации </t>
  </si>
  <si>
    <t>Увеличение ассигнований обусловлено уточнением мероприятий по развитию малого и среднего предпринимательства и развитию промышленности</t>
  </si>
  <si>
    <t>увеличение в течение финансового года расходов по фонду оплаты труда бюджетных учреждений в связи с ростом заработной платы по указным категориям работников, на оснащение медицинским оборудованием учреждений здравоохранения и оплаты контрактов заключенных в 2018 году.</t>
  </si>
  <si>
    <t>увеличение в течение финансового года расходов по фонду оплаты труда бюджетных учреждений в связи с ростом заработной платы по указным категориям работников, на оснащение медицинским оборудованием учреждений здравоохранения</t>
  </si>
  <si>
    <t>свыше 200</t>
  </si>
  <si>
    <t>Уточнение численности стипендиатов</t>
  </si>
  <si>
    <t>В связи с реорганизацией структуры департамента образования и перераспределением сотрудников в структуру аппарата</t>
  </si>
  <si>
    <t>Увеличение расходов связано с уточнением в течение года федеральных средств на обеспечение деятельности депутатов Государственной Думы и их помощников в избирательных округах и обеспечение членов Совета Федерации и их помощников в субъектах Российской Федерации</t>
  </si>
  <si>
    <t>Экономия сложилась по фонду оплаты труда в связи с проведением организационно-штатных мероприятий, наличием вакансий и больничных листов, а также по закупкам.</t>
  </si>
  <si>
    <t>Экономия сложилась по фонду оплаты труда за счет наличия вакансий и больничных листов, а также по закупкам</t>
  </si>
  <si>
    <t>Увеличение расходов связано с созданием регионального центра обработки данных и реализацией приоритетных межведомственных проектов по цифровизации органов власти</t>
  </si>
  <si>
    <t>Экономия по расходам на обслуживание государственного долга обусловлена привлечением государственных заимствований под более низкие процентные ставки, чем планировалось при формировании бюджета</t>
  </si>
  <si>
    <t>Уточнение в течении финансового года объектов в раках программы капитальных вложений</t>
  </si>
  <si>
    <t>Увеличение за счет средств федерального бюджета на мероприятия по развитию газомоторного топлива</t>
  </si>
  <si>
    <t>Увеличение ассигнований обусловлено уточнением мероприятий по благоустройству</t>
  </si>
  <si>
    <t>Уточнение расходов за счет федерального бюджета</t>
  </si>
  <si>
    <t>Экономия в результате сложившейся процедуры торгов и переноса  объемов финансирования на 2020 год</t>
  </si>
  <si>
    <t>Экономия сложилась по фонду оплаты труда</t>
  </si>
  <si>
    <t>Увеличение расходов на организацию транспортного обслуживания населения в пригородном межмуниципальном сообщении</t>
  </si>
  <si>
    <t>Включение расходов на реализацию мероприятий по строительству жилья для молодых специалистов и их семей в раках проекта "Новая жизнь"</t>
  </si>
  <si>
    <t>Превышение фактических расходов от первоначальных плановых назначений обусловлено поступлением субсидий из федерального бюджета, а также за счет увеличения расходов на фонд оплаты труда бюджетных учреждений связи с ростом средней заработной платы</t>
  </si>
  <si>
    <t>Увеличение объемов дорожных работ, в том числе за счет средст федерального бюджета</t>
  </si>
  <si>
    <t>Невыполнение расходов сложилось в виду заявительного характера ежемесячной компенсации на приобретение продуктов детского питания семьям, имеющим детей в возрасте от 6 месяцев до 1,5 лет</t>
  </si>
  <si>
    <t xml:space="preserve">Пояснения отклонений от первоначальных плановых значений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</si>
</sst>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2"/>
      <color rgb="FF92D05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ACEEC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 applyBorder="1" applyAlignment="1">
      <alignment horizontal="center" wrapText="1"/>
    </xf>
    <xf numFmtId="0" fontId="5" fillId="0" borderId="0" xfId="0" applyFont="1"/>
    <xf numFmtId="0" fontId="1" fillId="0" borderId="0" xfId="0" applyFont="1" applyBorder="1" applyAlignment="1">
      <alignment horizontal="right" vertical="center" wrapText="1" readingOrder="1"/>
    </xf>
    <xf numFmtId="0" fontId="3" fillId="0" borderId="1" xfId="0" applyFont="1" applyBorder="1" applyAlignment="1">
      <alignment horizontal="center" wrapText="1" readingOrder="1"/>
    </xf>
    <xf numFmtId="0" fontId="1" fillId="0" borderId="1" xfId="0" applyFont="1" applyBorder="1" applyAlignment="1">
      <alignment horizontal="left" wrapText="1" readingOrder="1"/>
    </xf>
    <xf numFmtId="3" fontId="5" fillId="0" borderId="0" xfId="0" applyNumberFormat="1" applyFont="1"/>
    <xf numFmtId="164" fontId="3" fillId="3" borderId="1" xfId="0" applyNumberFormat="1" applyFont="1" applyFill="1" applyBorder="1" applyAlignment="1">
      <alignment horizontal="center" wrapText="1" readingOrder="1"/>
    </xf>
    <xf numFmtId="164" fontId="9" fillId="3" borderId="1" xfId="0" applyNumberFormat="1" applyFont="1" applyFill="1" applyBorder="1" applyAlignment="1">
      <alignment horizontal="center" wrapText="1" readingOrder="1"/>
    </xf>
    <xf numFmtId="0" fontId="3" fillId="0" borderId="2" xfId="0" applyFont="1" applyBorder="1" applyAlignment="1">
      <alignment horizontal="center" wrapText="1" readingOrder="1"/>
    </xf>
    <xf numFmtId="164" fontId="3" fillId="3" borderId="5" xfId="0" applyNumberFormat="1" applyFont="1" applyFill="1" applyBorder="1" applyAlignment="1">
      <alignment horizontal="center" wrapText="1" readingOrder="1"/>
    </xf>
    <xf numFmtId="0" fontId="3" fillId="4" borderId="7" xfId="0" applyFont="1" applyFill="1" applyBorder="1" applyAlignment="1">
      <alignment horizontal="center" vertical="center" wrapText="1" readingOrder="1"/>
    </xf>
    <xf numFmtId="0" fontId="3" fillId="4" borderId="8" xfId="0" applyFont="1" applyFill="1" applyBorder="1" applyAlignment="1">
      <alignment horizontal="center" vertical="center" wrapText="1" readingOrder="1"/>
    </xf>
    <xf numFmtId="0" fontId="3" fillId="4" borderId="8" xfId="0" applyFont="1" applyFill="1" applyBorder="1" applyAlignment="1">
      <alignment horizontal="center" wrapText="1" readingOrder="1"/>
    </xf>
    <xf numFmtId="0" fontId="2" fillId="4" borderId="8" xfId="0" applyFont="1" applyFill="1" applyBorder="1" applyAlignment="1">
      <alignment horizontal="center" readingOrder="1"/>
    </xf>
    <xf numFmtId="0" fontId="2" fillId="4" borderId="9" xfId="0" applyFont="1" applyFill="1" applyBorder="1" applyAlignment="1">
      <alignment horizontal="center" readingOrder="1"/>
    </xf>
    <xf numFmtId="0" fontId="3" fillId="0" borderId="4" xfId="0" applyFont="1" applyBorder="1" applyAlignment="1">
      <alignment horizontal="center" wrapText="1" readingOrder="1"/>
    </xf>
    <xf numFmtId="0" fontId="3" fillId="0" borderId="5" xfId="0" applyFont="1" applyBorder="1" applyAlignment="1">
      <alignment horizontal="center" wrapText="1" readingOrder="1"/>
    </xf>
    <xf numFmtId="0" fontId="1" fillId="0" borderId="5" xfId="0" applyFont="1" applyBorder="1" applyAlignment="1">
      <alignment horizontal="left" wrapText="1" readingOrder="1"/>
    </xf>
    <xf numFmtId="0" fontId="3" fillId="3" borderId="7" xfId="0" applyFont="1" applyFill="1" applyBorder="1" applyAlignment="1">
      <alignment horizontal="center" wrapText="1" readingOrder="1"/>
    </xf>
    <xf numFmtId="0" fontId="3" fillId="3" borderId="8" xfId="0" applyFont="1" applyFill="1" applyBorder="1" applyAlignment="1">
      <alignment horizontal="center" wrapText="1" readingOrder="1"/>
    </xf>
    <xf numFmtId="0" fontId="3" fillId="3" borderId="8" xfId="0" applyFont="1" applyFill="1" applyBorder="1" applyAlignment="1">
      <alignment horizontal="left" wrapText="1" readingOrder="1"/>
    </xf>
    <xf numFmtId="164" fontId="3" fillId="3" borderId="8" xfId="0" applyNumberFormat="1" applyFont="1" applyFill="1" applyBorder="1" applyAlignment="1">
      <alignment horizontal="center" wrapText="1" readingOrder="1"/>
    </xf>
    <xf numFmtId="0" fontId="3" fillId="0" borderId="10" xfId="0" applyFont="1" applyBorder="1" applyAlignment="1">
      <alignment horizontal="center" wrapText="1" readingOrder="1"/>
    </xf>
    <xf numFmtId="0" fontId="3" fillId="0" borderId="11" xfId="0" applyFont="1" applyBorder="1" applyAlignment="1">
      <alignment horizontal="center" wrapText="1" readingOrder="1"/>
    </xf>
    <xf numFmtId="164" fontId="3" fillId="3" borderId="11" xfId="0" applyNumberFormat="1" applyFont="1" applyFill="1" applyBorder="1" applyAlignment="1">
      <alignment horizontal="center" wrapText="1" readingOrder="1"/>
    </xf>
    <xf numFmtId="0" fontId="1" fillId="0" borderId="11" xfId="0" applyFont="1" applyBorder="1" applyAlignment="1">
      <alignment horizontal="left" wrapText="1" readingOrder="1"/>
    </xf>
    <xf numFmtId="0" fontId="3" fillId="3" borderId="8" xfId="0" applyFont="1" applyFill="1" applyBorder="1" applyAlignment="1">
      <alignment horizontal="left" vertical="center" wrapText="1" readingOrder="1"/>
    </xf>
    <xf numFmtId="164" fontId="3" fillId="3" borderId="14" xfId="0" applyNumberFormat="1" applyFont="1" applyFill="1" applyBorder="1" applyAlignment="1">
      <alignment horizontal="center" wrapText="1" readingOrder="1"/>
    </xf>
    <xf numFmtId="0" fontId="7" fillId="3" borderId="8" xfId="0" applyFont="1" applyFill="1" applyBorder="1" applyAlignment="1">
      <alignment horizontal="center" wrapText="1" readingOrder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 readingOrder="1"/>
    </xf>
    <xf numFmtId="0" fontId="10" fillId="2" borderId="9" xfId="0" applyFont="1" applyFill="1" applyBorder="1" applyAlignment="1">
      <alignment horizontal="center" vertical="center" wrapText="1" readingOrder="1"/>
    </xf>
    <xf numFmtId="164" fontId="5" fillId="0" borderId="0" xfId="0" applyNumberFormat="1" applyFont="1"/>
    <xf numFmtId="0" fontId="5" fillId="0" borderId="0" xfId="0" applyFont="1" applyBorder="1"/>
    <xf numFmtId="0" fontId="10" fillId="0" borderId="0" xfId="0" applyFont="1" applyBorder="1" applyAlignment="1">
      <alignment horizontal="center" vertical="center" wrapText="1" readingOrder="1"/>
    </xf>
    <xf numFmtId="4" fontId="10" fillId="0" borderId="0" xfId="0" applyNumberFormat="1" applyFont="1" applyBorder="1" applyAlignment="1">
      <alignment horizontal="center" vertical="center" wrapText="1" readingOrder="1"/>
    </xf>
    <xf numFmtId="4" fontId="10" fillId="5" borderId="0" xfId="0" applyNumberFormat="1" applyFont="1" applyFill="1" applyBorder="1" applyAlignment="1">
      <alignment horizontal="center" vertical="center" wrapText="1" readingOrder="1"/>
    </xf>
    <xf numFmtId="0" fontId="10" fillId="5" borderId="0" xfId="0" applyFont="1" applyFill="1" applyBorder="1" applyAlignment="1">
      <alignment horizontal="center" vertical="center" wrapText="1" readingOrder="1"/>
    </xf>
    <xf numFmtId="4" fontId="10" fillId="5" borderId="0" xfId="0" applyNumberFormat="1" applyFont="1" applyFill="1" applyBorder="1" applyAlignment="1">
      <alignment horizontal="center" wrapText="1" readingOrder="1"/>
    </xf>
    <xf numFmtId="0" fontId="5" fillId="5" borderId="0" xfId="0" applyFont="1" applyFill="1" applyBorder="1"/>
    <xf numFmtId="2" fontId="5" fillId="5" borderId="0" xfId="0" applyNumberFormat="1" applyFont="1" applyFill="1" applyBorder="1"/>
    <xf numFmtId="3" fontId="12" fillId="3" borderId="9" xfId="0" applyNumberFormat="1" applyFont="1" applyFill="1" applyBorder="1" applyAlignment="1">
      <alignment horizontal="left" wrapText="1" readingOrder="1"/>
    </xf>
    <xf numFmtId="0" fontId="13" fillId="0" borderId="3" xfId="0" applyFont="1" applyBorder="1" applyAlignment="1">
      <alignment horizontal="left" wrapText="1" readingOrder="1"/>
    </xf>
    <xf numFmtId="0" fontId="13" fillId="0" borderId="6" xfId="0" applyFont="1" applyBorder="1" applyAlignment="1">
      <alignment horizontal="left" wrapText="1" readingOrder="1"/>
    </xf>
    <xf numFmtId="0" fontId="13" fillId="0" borderId="12" xfId="0" applyFont="1" applyBorder="1" applyAlignment="1">
      <alignment horizontal="left" wrapText="1" readingOrder="1"/>
    </xf>
    <xf numFmtId="3" fontId="14" fillId="3" borderId="9" xfId="0" applyNumberFormat="1" applyFont="1" applyFill="1" applyBorder="1" applyAlignment="1">
      <alignment horizontal="left" wrapText="1" readingOrder="1"/>
    </xf>
    <xf numFmtId="0" fontId="5" fillId="3" borderId="7" xfId="0" applyFont="1" applyFill="1" applyBorder="1"/>
    <xf numFmtId="0" fontId="5" fillId="3" borderId="8" xfId="0" applyFont="1" applyFill="1" applyBorder="1"/>
    <xf numFmtId="164" fontId="1" fillId="0" borderId="5" xfId="0" applyNumberFormat="1" applyFont="1" applyBorder="1" applyAlignment="1">
      <alignment horizontal="center" wrapText="1" readingOrder="1"/>
    </xf>
    <xf numFmtId="164" fontId="1" fillId="0" borderId="1" xfId="0" applyNumberFormat="1" applyFont="1" applyBorder="1" applyAlignment="1">
      <alignment horizontal="center" wrapText="1" readingOrder="1"/>
    </xf>
    <xf numFmtId="164" fontId="1" fillId="0" borderId="11" xfId="0" applyNumberFormat="1" applyFont="1" applyBorder="1" applyAlignment="1">
      <alignment horizontal="center" wrapText="1" readingOrder="1"/>
    </xf>
    <xf numFmtId="164" fontId="16" fillId="3" borderId="5" xfId="0" applyNumberFormat="1" applyFont="1" applyFill="1" applyBorder="1" applyAlignment="1">
      <alignment horizontal="center" wrapText="1" readingOrder="1"/>
    </xf>
    <xf numFmtId="164" fontId="9" fillId="3" borderId="5" xfId="0" applyNumberFormat="1" applyFont="1" applyFill="1" applyBorder="1" applyAlignment="1">
      <alignment horizontal="center" wrapText="1" readingOrder="1"/>
    </xf>
    <xf numFmtId="164" fontId="16" fillId="3" borderId="1" xfId="0" applyNumberFormat="1" applyFont="1" applyFill="1" applyBorder="1" applyAlignment="1">
      <alignment horizontal="center" wrapText="1" readingOrder="1"/>
    </xf>
    <xf numFmtId="3" fontId="12" fillId="3" borderId="16" xfId="0" applyNumberFormat="1" applyFont="1" applyFill="1" applyBorder="1" applyAlignment="1">
      <alignment horizontal="left" wrapText="1" readingOrder="1"/>
    </xf>
    <xf numFmtId="164" fontId="3" fillId="3" borderId="17" xfId="0" applyNumberFormat="1" applyFont="1" applyFill="1" applyBorder="1" applyAlignment="1">
      <alignment horizontal="center" wrapText="1" readingOrder="1"/>
    </xf>
    <xf numFmtId="164" fontId="3" fillId="3" borderId="18" xfId="0" applyNumberFormat="1" applyFont="1" applyFill="1" applyBorder="1" applyAlignment="1">
      <alignment horizontal="center" wrapText="1" readingOrder="1"/>
    </xf>
    <xf numFmtId="164" fontId="3" fillId="3" borderId="19" xfId="0" applyNumberFormat="1" applyFont="1" applyFill="1" applyBorder="1" applyAlignment="1">
      <alignment horizontal="center" wrapText="1" readingOrder="1"/>
    </xf>
    <xf numFmtId="0" fontId="13" fillId="5" borderId="21" xfId="0" applyFont="1" applyFill="1" applyBorder="1" applyAlignment="1">
      <alignment horizontal="left" wrapText="1" readingOrder="1"/>
    </xf>
    <xf numFmtId="0" fontId="5" fillId="0" borderId="0" xfId="0" applyFont="1" applyAlignment="1">
      <alignment horizontal="right"/>
    </xf>
    <xf numFmtId="0" fontId="13" fillId="0" borderId="3" xfId="0" applyFont="1" applyFill="1" applyBorder="1" applyAlignment="1">
      <alignment horizontal="left" wrapText="1" readingOrder="1"/>
    </xf>
    <xf numFmtId="0" fontId="13" fillId="0" borderId="12" xfId="0" applyFont="1" applyFill="1" applyBorder="1" applyAlignment="1">
      <alignment horizontal="left" wrapText="1" readingOrder="1"/>
    </xf>
    <xf numFmtId="0" fontId="3" fillId="0" borderId="2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0" xfId="0" applyFont="1" applyFill="1" applyBorder="1" applyAlignment="1">
      <alignment horizontal="center" wrapText="1" readingOrder="1"/>
    </xf>
    <xf numFmtId="0" fontId="3" fillId="0" borderId="11" xfId="0" applyFont="1" applyFill="1" applyBorder="1" applyAlignment="1">
      <alignment horizontal="center" wrapText="1" readingOrder="1"/>
    </xf>
    <xf numFmtId="0" fontId="17" fillId="0" borderId="3" xfId="0" applyFont="1" applyFill="1" applyBorder="1" applyAlignment="1">
      <alignment horizontal="left" wrapText="1" readingOrder="1"/>
    </xf>
    <xf numFmtId="0" fontId="13" fillId="0" borderId="6" xfId="0" applyFont="1" applyFill="1" applyBorder="1" applyAlignment="1">
      <alignment horizontal="left" wrapText="1" readingOrder="1"/>
    </xf>
    <xf numFmtId="0" fontId="13" fillId="0" borderId="20" xfId="0" applyFont="1" applyFill="1" applyBorder="1" applyAlignment="1">
      <alignment wrapText="1" readingOrder="1"/>
    </xf>
    <xf numFmtId="0" fontId="13" fillId="0" borderId="15" xfId="0" applyFont="1" applyFill="1" applyBorder="1" applyAlignment="1">
      <alignment horizontal="left" wrapText="1" readingOrder="1"/>
    </xf>
    <xf numFmtId="0" fontId="3" fillId="0" borderId="4" xfId="0" applyFont="1" applyFill="1" applyBorder="1" applyAlignment="1">
      <alignment horizontal="center" wrapText="1" readingOrder="1"/>
    </xf>
    <xf numFmtId="0" fontId="3" fillId="0" borderId="5" xfId="0" applyFont="1" applyFill="1" applyBorder="1" applyAlignment="1">
      <alignment horizontal="center" wrapText="1" readingOrder="1"/>
    </xf>
    <xf numFmtId="0" fontId="1" fillId="0" borderId="5" xfId="0" applyFont="1" applyFill="1" applyBorder="1" applyAlignment="1">
      <alignment horizontal="left" wrapText="1" readingOrder="1"/>
    </xf>
    <xf numFmtId="164" fontId="1" fillId="0" borderId="5" xfId="0" applyNumberFormat="1" applyFont="1" applyFill="1" applyBorder="1" applyAlignment="1">
      <alignment horizontal="center" wrapText="1" readingOrder="1"/>
    </xf>
    <xf numFmtId="0" fontId="1" fillId="0" borderId="1" xfId="0" applyFont="1" applyFill="1" applyBorder="1" applyAlignment="1">
      <alignment horizontal="left" wrapText="1" readingOrder="1"/>
    </xf>
    <xf numFmtId="164" fontId="1" fillId="0" borderId="1" xfId="0" applyNumberFormat="1" applyFont="1" applyFill="1" applyBorder="1" applyAlignment="1">
      <alignment horizontal="center" wrapText="1" readingOrder="1"/>
    </xf>
    <xf numFmtId="0" fontId="1" fillId="0" borderId="11" xfId="0" applyFont="1" applyFill="1" applyBorder="1" applyAlignment="1">
      <alignment horizontal="left" wrapText="1" readingOrder="1"/>
    </xf>
    <xf numFmtId="164" fontId="1" fillId="0" borderId="11" xfId="0" applyNumberFormat="1" applyFont="1" applyFill="1" applyBorder="1" applyAlignment="1">
      <alignment horizontal="center" wrapText="1" readingOrder="1"/>
    </xf>
    <xf numFmtId="0" fontId="3" fillId="0" borderId="13" xfId="0" applyFont="1" applyFill="1" applyBorder="1" applyAlignment="1">
      <alignment horizontal="center" wrapText="1" readingOrder="1"/>
    </xf>
    <xf numFmtId="0" fontId="3" fillId="0" borderId="14" xfId="0" applyFont="1" applyFill="1" applyBorder="1" applyAlignment="1">
      <alignment horizontal="center" wrapText="1" readingOrder="1"/>
    </xf>
    <xf numFmtId="0" fontId="1" fillId="0" borderId="14" xfId="0" applyFont="1" applyFill="1" applyBorder="1" applyAlignment="1">
      <alignment horizontal="left" wrapText="1" readingOrder="1"/>
    </xf>
    <xf numFmtId="164" fontId="1" fillId="0" borderId="14" xfId="0" applyNumberFormat="1" applyFont="1" applyFill="1" applyBorder="1" applyAlignment="1">
      <alignment horizontal="center" wrapText="1" readingOrder="1"/>
    </xf>
    <xf numFmtId="0" fontId="1" fillId="0" borderId="11" xfId="0" applyFont="1" applyFill="1" applyBorder="1" applyAlignment="1">
      <alignment horizontal="left" vertical="center" wrapText="1" readingOrder="1"/>
    </xf>
    <xf numFmtId="49" fontId="3" fillId="0" borderId="5" xfId="0" applyNumberFormat="1" applyFont="1" applyFill="1" applyBorder="1" applyAlignment="1">
      <alignment horizontal="center" wrapText="1" readingOrder="1"/>
    </xf>
    <xf numFmtId="0" fontId="1" fillId="0" borderId="5" xfId="0" applyFont="1" applyFill="1" applyBorder="1" applyAlignment="1">
      <alignment horizontal="left" vertical="center" wrapText="1" readingOrder="1"/>
    </xf>
    <xf numFmtId="0" fontId="1" fillId="0" borderId="1" xfId="0" applyFont="1" applyFill="1" applyBorder="1" applyAlignment="1">
      <alignment horizontal="left" vertical="center" wrapText="1" readingOrder="1"/>
    </xf>
    <xf numFmtId="49" fontId="3" fillId="0" borderId="1" xfId="0" applyNumberFormat="1" applyFont="1" applyFill="1" applyBorder="1" applyAlignment="1">
      <alignment horizontal="center" wrapText="1" readingOrder="1"/>
    </xf>
    <xf numFmtId="0" fontId="13" fillId="0" borderId="12" xfId="0" applyFont="1" applyFill="1" applyBorder="1" applyAlignment="1">
      <alignment horizontal="left" vertical="top" wrapText="1" readingOrder="1"/>
    </xf>
    <xf numFmtId="0" fontId="1" fillId="0" borderId="0" xfId="0" applyFont="1" applyFill="1" applyBorder="1" applyAlignment="1">
      <alignment horizontal="left" wrapText="1" readingOrder="1"/>
    </xf>
    <xf numFmtId="0" fontId="1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C9EB75"/>
      <color rgb="FFCBE93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"/>
  <sheetViews>
    <sheetView tabSelected="1" zoomScaleNormal="100" workbookViewId="0">
      <pane xSplit="2" ySplit="4" topLeftCell="F47" activePane="bottomRight" state="frozen"/>
      <selection pane="topRight" activeCell="C1" sqref="C1"/>
      <selection pane="bottomLeft" activeCell="A5" sqref="A5"/>
      <selection pane="bottomRight" activeCell="I3" sqref="I3"/>
    </sheetView>
  </sheetViews>
  <sheetFormatPr defaultRowHeight="15.75" x14ac:dyDescent="0.25"/>
  <cols>
    <col min="1" max="1" width="12.5703125" style="2" customWidth="1"/>
    <col min="2" max="2" width="14.42578125" style="2" customWidth="1"/>
    <col min="3" max="3" width="64.42578125" style="2" customWidth="1"/>
    <col min="4" max="4" width="19.28515625" style="2" customWidth="1"/>
    <col min="5" max="6" width="15.42578125" style="2" customWidth="1"/>
    <col min="7" max="7" width="14" style="2" customWidth="1"/>
    <col min="8" max="8" width="12.7109375" style="2" customWidth="1"/>
    <col min="9" max="9" width="65.85546875" style="2" customWidth="1"/>
    <col min="10" max="10" width="14.85546875" style="2" customWidth="1"/>
    <col min="11" max="11" width="9.140625" style="2"/>
    <col min="12" max="12" width="12.42578125" style="2" customWidth="1"/>
    <col min="13" max="253" width="9.140625" style="2"/>
    <col min="254" max="254" width="48.5703125" style="2" customWidth="1"/>
    <col min="255" max="259" width="15.42578125" style="2" customWidth="1"/>
    <col min="260" max="260" width="18" style="2" customWidth="1"/>
    <col min="261" max="261" width="44.28515625" style="2" customWidth="1"/>
    <col min="262" max="262" width="10.85546875" style="2" customWidth="1"/>
    <col min="263" max="509" width="9.140625" style="2"/>
    <col min="510" max="510" width="48.5703125" style="2" customWidth="1"/>
    <col min="511" max="515" width="15.42578125" style="2" customWidth="1"/>
    <col min="516" max="516" width="18" style="2" customWidth="1"/>
    <col min="517" max="517" width="44.28515625" style="2" customWidth="1"/>
    <col min="518" max="518" width="10.85546875" style="2" customWidth="1"/>
    <col min="519" max="765" width="9.140625" style="2"/>
    <col min="766" max="766" width="48.5703125" style="2" customWidth="1"/>
    <col min="767" max="771" width="15.42578125" style="2" customWidth="1"/>
    <col min="772" max="772" width="18" style="2" customWidth="1"/>
    <col min="773" max="773" width="44.28515625" style="2" customWidth="1"/>
    <col min="774" max="774" width="10.85546875" style="2" customWidth="1"/>
    <col min="775" max="1021" width="9.140625" style="2"/>
    <col min="1022" max="1022" width="48.5703125" style="2" customWidth="1"/>
    <col min="1023" max="1027" width="15.42578125" style="2" customWidth="1"/>
    <col min="1028" max="1028" width="18" style="2" customWidth="1"/>
    <col min="1029" max="1029" width="44.28515625" style="2" customWidth="1"/>
    <col min="1030" max="1030" width="10.85546875" style="2" customWidth="1"/>
    <col min="1031" max="1277" width="9.140625" style="2"/>
    <col min="1278" max="1278" width="48.5703125" style="2" customWidth="1"/>
    <col min="1279" max="1283" width="15.42578125" style="2" customWidth="1"/>
    <col min="1284" max="1284" width="18" style="2" customWidth="1"/>
    <col min="1285" max="1285" width="44.28515625" style="2" customWidth="1"/>
    <col min="1286" max="1286" width="10.85546875" style="2" customWidth="1"/>
    <col min="1287" max="1533" width="9.140625" style="2"/>
    <col min="1534" max="1534" width="48.5703125" style="2" customWidth="1"/>
    <col min="1535" max="1539" width="15.42578125" style="2" customWidth="1"/>
    <col min="1540" max="1540" width="18" style="2" customWidth="1"/>
    <col min="1541" max="1541" width="44.28515625" style="2" customWidth="1"/>
    <col min="1542" max="1542" width="10.85546875" style="2" customWidth="1"/>
    <col min="1543" max="1789" width="9.140625" style="2"/>
    <col min="1790" max="1790" width="48.5703125" style="2" customWidth="1"/>
    <col min="1791" max="1795" width="15.42578125" style="2" customWidth="1"/>
    <col min="1796" max="1796" width="18" style="2" customWidth="1"/>
    <col min="1797" max="1797" width="44.28515625" style="2" customWidth="1"/>
    <col min="1798" max="1798" width="10.85546875" style="2" customWidth="1"/>
    <col min="1799" max="2045" width="9.140625" style="2"/>
    <col min="2046" max="2046" width="48.5703125" style="2" customWidth="1"/>
    <col min="2047" max="2051" width="15.42578125" style="2" customWidth="1"/>
    <col min="2052" max="2052" width="18" style="2" customWidth="1"/>
    <col min="2053" max="2053" width="44.28515625" style="2" customWidth="1"/>
    <col min="2054" max="2054" width="10.85546875" style="2" customWidth="1"/>
    <col min="2055" max="2301" width="9.140625" style="2"/>
    <col min="2302" max="2302" width="48.5703125" style="2" customWidth="1"/>
    <col min="2303" max="2307" width="15.42578125" style="2" customWidth="1"/>
    <col min="2308" max="2308" width="18" style="2" customWidth="1"/>
    <col min="2309" max="2309" width="44.28515625" style="2" customWidth="1"/>
    <col min="2310" max="2310" width="10.85546875" style="2" customWidth="1"/>
    <col min="2311" max="2557" width="9.140625" style="2"/>
    <col min="2558" max="2558" width="48.5703125" style="2" customWidth="1"/>
    <col min="2559" max="2563" width="15.42578125" style="2" customWidth="1"/>
    <col min="2564" max="2564" width="18" style="2" customWidth="1"/>
    <col min="2565" max="2565" width="44.28515625" style="2" customWidth="1"/>
    <col min="2566" max="2566" width="10.85546875" style="2" customWidth="1"/>
    <col min="2567" max="2813" width="9.140625" style="2"/>
    <col min="2814" max="2814" width="48.5703125" style="2" customWidth="1"/>
    <col min="2815" max="2819" width="15.42578125" style="2" customWidth="1"/>
    <col min="2820" max="2820" width="18" style="2" customWidth="1"/>
    <col min="2821" max="2821" width="44.28515625" style="2" customWidth="1"/>
    <col min="2822" max="2822" width="10.85546875" style="2" customWidth="1"/>
    <col min="2823" max="3069" width="9.140625" style="2"/>
    <col min="3070" max="3070" width="48.5703125" style="2" customWidth="1"/>
    <col min="3071" max="3075" width="15.42578125" style="2" customWidth="1"/>
    <col min="3076" max="3076" width="18" style="2" customWidth="1"/>
    <col min="3077" max="3077" width="44.28515625" style="2" customWidth="1"/>
    <col min="3078" max="3078" width="10.85546875" style="2" customWidth="1"/>
    <col min="3079" max="3325" width="9.140625" style="2"/>
    <col min="3326" max="3326" width="48.5703125" style="2" customWidth="1"/>
    <col min="3327" max="3331" width="15.42578125" style="2" customWidth="1"/>
    <col min="3332" max="3332" width="18" style="2" customWidth="1"/>
    <col min="3333" max="3333" width="44.28515625" style="2" customWidth="1"/>
    <col min="3334" max="3334" width="10.85546875" style="2" customWidth="1"/>
    <col min="3335" max="3581" width="9.140625" style="2"/>
    <col min="3582" max="3582" width="48.5703125" style="2" customWidth="1"/>
    <col min="3583" max="3587" width="15.42578125" style="2" customWidth="1"/>
    <col min="3588" max="3588" width="18" style="2" customWidth="1"/>
    <col min="3589" max="3589" width="44.28515625" style="2" customWidth="1"/>
    <col min="3590" max="3590" width="10.85546875" style="2" customWidth="1"/>
    <col min="3591" max="3837" width="9.140625" style="2"/>
    <col min="3838" max="3838" width="48.5703125" style="2" customWidth="1"/>
    <col min="3839" max="3843" width="15.42578125" style="2" customWidth="1"/>
    <col min="3844" max="3844" width="18" style="2" customWidth="1"/>
    <col min="3845" max="3845" width="44.28515625" style="2" customWidth="1"/>
    <col min="3846" max="3846" width="10.85546875" style="2" customWidth="1"/>
    <col min="3847" max="4093" width="9.140625" style="2"/>
    <col min="4094" max="4094" width="48.5703125" style="2" customWidth="1"/>
    <col min="4095" max="4099" width="15.42578125" style="2" customWidth="1"/>
    <col min="4100" max="4100" width="18" style="2" customWidth="1"/>
    <col min="4101" max="4101" width="44.28515625" style="2" customWidth="1"/>
    <col min="4102" max="4102" width="10.85546875" style="2" customWidth="1"/>
    <col min="4103" max="4349" width="9.140625" style="2"/>
    <col min="4350" max="4350" width="48.5703125" style="2" customWidth="1"/>
    <col min="4351" max="4355" width="15.42578125" style="2" customWidth="1"/>
    <col min="4356" max="4356" width="18" style="2" customWidth="1"/>
    <col min="4357" max="4357" width="44.28515625" style="2" customWidth="1"/>
    <col min="4358" max="4358" width="10.85546875" style="2" customWidth="1"/>
    <col min="4359" max="4605" width="9.140625" style="2"/>
    <col min="4606" max="4606" width="48.5703125" style="2" customWidth="1"/>
    <col min="4607" max="4611" width="15.42578125" style="2" customWidth="1"/>
    <col min="4612" max="4612" width="18" style="2" customWidth="1"/>
    <col min="4613" max="4613" width="44.28515625" style="2" customWidth="1"/>
    <col min="4614" max="4614" width="10.85546875" style="2" customWidth="1"/>
    <col min="4615" max="4861" width="9.140625" style="2"/>
    <col min="4862" max="4862" width="48.5703125" style="2" customWidth="1"/>
    <col min="4863" max="4867" width="15.42578125" style="2" customWidth="1"/>
    <col min="4868" max="4868" width="18" style="2" customWidth="1"/>
    <col min="4869" max="4869" width="44.28515625" style="2" customWidth="1"/>
    <col min="4870" max="4870" width="10.85546875" style="2" customWidth="1"/>
    <col min="4871" max="5117" width="9.140625" style="2"/>
    <col min="5118" max="5118" width="48.5703125" style="2" customWidth="1"/>
    <col min="5119" max="5123" width="15.42578125" style="2" customWidth="1"/>
    <col min="5124" max="5124" width="18" style="2" customWidth="1"/>
    <col min="5125" max="5125" width="44.28515625" style="2" customWidth="1"/>
    <col min="5126" max="5126" width="10.85546875" style="2" customWidth="1"/>
    <col min="5127" max="5373" width="9.140625" style="2"/>
    <col min="5374" max="5374" width="48.5703125" style="2" customWidth="1"/>
    <col min="5375" max="5379" width="15.42578125" style="2" customWidth="1"/>
    <col min="5380" max="5380" width="18" style="2" customWidth="1"/>
    <col min="5381" max="5381" width="44.28515625" style="2" customWidth="1"/>
    <col min="5382" max="5382" width="10.85546875" style="2" customWidth="1"/>
    <col min="5383" max="5629" width="9.140625" style="2"/>
    <col min="5630" max="5630" width="48.5703125" style="2" customWidth="1"/>
    <col min="5631" max="5635" width="15.42578125" style="2" customWidth="1"/>
    <col min="5636" max="5636" width="18" style="2" customWidth="1"/>
    <col min="5637" max="5637" width="44.28515625" style="2" customWidth="1"/>
    <col min="5638" max="5638" width="10.85546875" style="2" customWidth="1"/>
    <col min="5639" max="5885" width="9.140625" style="2"/>
    <col min="5886" max="5886" width="48.5703125" style="2" customWidth="1"/>
    <col min="5887" max="5891" width="15.42578125" style="2" customWidth="1"/>
    <col min="5892" max="5892" width="18" style="2" customWidth="1"/>
    <col min="5893" max="5893" width="44.28515625" style="2" customWidth="1"/>
    <col min="5894" max="5894" width="10.85546875" style="2" customWidth="1"/>
    <col min="5895" max="6141" width="9.140625" style="2"/>
    <col min="6142" max="6142" width="48.5703125" style="2" customWidth="1"/>
    <col min="6143" max="6147" width="15.42578125" style="2" customWidth="1"/>
    <col min="6148" max="6148" width="18" style="2" customWidth="1"/>
    <col min="6149" max="6149" width="44.28515625" style="2" customWidth="1"/>
    <col min="6150" max="6150" width="10.85546875" style="2" customWidth="1"/>
    <col min="6151" max="6397" width="9.140625" style="2"/>
    <col min="6398" max="6398" width="48.5703125" style="2" customWidth="1"/>
    <col min="6399" max="6403" width="15.42578125" style="2" customWidth="1"/>
    <col min="6404" max="6404" width="18" style="2" customWidth="1"/>
    <col min="6405" max="6405" width="44.28515625" style="2" customWidth="1"/>
    <col min="6406" max="6406" width="10.85546875" style="2" customWidth="1"/>
    <col min="6407" max="6653" width="9.140625" style="2"/>
    <col min="6654" max="6654" width="48.5703125" style="2" customWidth="1"/>
    <col min="6655" max="6659" width="15.42578125" style="2" customWidth="1"/>
    <col min="6660" max="6660" width="18" style="2" customWidth="1"/>
    <col min="6661" max="6661" width="44.28515625" style="2" customWidth="1"/>
    <col min="6662" max="6662" width="10.85546875" style="2" customWidth="1"/>
    <col min="6663" max="6909" width="9.140625" style="2"/>
    <col min="6910" max="6910" width="48.5703125" style="2" customWidth="1"/>
    <col min="6911" max="6915" width="15.42578125" style="2" customWidth="1"/>
    <col min="6916" max="6916" width="18" style="2" customWidth="1"/>
    <col min="6917" max="6917" width="44.28515625" style="2" customWidth="1"/>
    <col min="6918" max="6918" width="10.85546875" style="2" customWidth="1"/>
    <col min="6919" max="7165" width="9.140625" style="2"/>
    <col min="7166" max="7166" width="48.5703125" style="2" customWidth="1"/>
    <col min="7167" max="7171" width="15.42578125" style="2" customWidth="1"/>
    <col min="7172" max="7172" width="18" style="2" customWidth="1"/>
    <col min="7173" max="7173" width="44.28515625" style="2" customWidth="1"/>
    <col min="7174" max="7174" width="10.85546875" style="2" customWidth="1"/>
    <col min="7175" max="7421" width="9.140625" style="2"/>
    <col min="7422" max="7422" width="48.5703125" style="2" customWidth="1"/>
    <col min="7423" max="7427" width="15.42578125" style="2" customWidth="1"/>
    <col min="7428" max="7428" width="18" style="2" customWidth="1"/>
    <col min="7429" max="7429" width="44.28515625" style="2" customWidth="1"/>
    <col min="7430" max="7430" width="10.85546875" style="2" customWidth="1"/>
    <col min="7431" max="7677" width="9.140625" style="2"/>
    <col min="7678" max="7678" width="48.5703125" style="2" customWidth="1"/>
    <col min="7679" max="7683" width="15.42578125" style="2" customWidth="1"/>
    <col min="7684" max="7684" width="18" style="2" customWidth="1"/>
    <col min="7685" max="7685" width="44.28515625" style="2" customWidth="1"/>
    <col min="7686" max="7686" width="10.85546875" style="2" customWidth="1"/>
    <col min="7687" max="7933" width="9.140625" style="2"/>
    <col min="7934" max="7934" width="48.5703125" style="2" customWidth="1"/>
    <col min="7935" max="7939" width="15.42578125" style="2" customWidth="1"/>
    <col min="7940" max="7940" width="18" style="2" customWidth="1"/>
    <col min="7941" max="7941" width="44.28515625" style="2" customWidth="1"/>
    <col min="7942" max="7942" width="10.85546875" style="2" customWidth="1"/>
    <col min="7943" max="8189" width="9.140625" style="2"/>
    <col min="8190" max="8190" width="48.5703125" style="2" customWidth="1"/>
    <col min="8191" max="8195" width="15.42578125" style="2" customWidth="1"/>
    <col min="8196" max="8196" width="18" style="2" customWidth="1"/>
    <col min="8197" max="8197" width="44.28515625" style="2" customWidth="1"/>
    <col min="8198" max="8198" width="10.85546875" style="2" customWidth="1"/>
    <col min="8199" max="8445" width="9.140625" style="2"/>
    <col min="8446" max="8446" width="48.5703125" style="2" customWidth="1"/>
    <col min="8447" max="8451" width="15.42578125" style="2" customWidth="1"/>
    <col min="8452" max="8452" width="18" style="2" customWidth="1"/>
    <col min="8453" max="8453" width="44.28515625" style="2" customWidth="1"/>
    <col min="8454" max="8454" width="10.85546875" style="2" customWidth="1"/>
    <col min="8455" max="8701" width="9.140625" style="2"/>
    <col min="8702" max="8702" width="48.5703125" style="2" customWidth="1"/>
    <col min="8703" max="8707" width="15.42578125" style="2" customWidth="1"/>
    <col min="8708" max="8708" width="18" style="2" customWidth="1"/>
    <col min="8709" max="8709" width="44.28515625" style="2" customWidth="1"/>
    <col min="8710" max="8710" width="10.85546875" style="2" customWidth="1"/>
    <col min="8711" max="8957" width="9.140625" style="2"/>
    <col min="8958" max="8958" width="48.5703125" style="2" customWidth="1"/>
    <col min="8959" max="8963" width="15.42578125" style="2" customWidth="1"/>
    <col min="8964" max="8964" width="18" style="2" customWidth="1"/>
    <col min="8965" max="8965" width="44.28515625" style="2" customWidth="1"/>
    <col min="8966" max="8966" width="10.85546875" style="2" customWidth="1"/>
    <col min="8967" max="9213" width="9.140625" style="2"/>
    <col min="9214" max="9214" width="48.5703125" style="2" customWidth="1"/>
    <col min="9215" max="9219" width="15.42578125" style="2" customWidth="1"/>
    <col min="9220" max="9220" width="18" style="2" customWidth="1"/>
    <col min="9221" max="9221" width="44.28515625" style="2" customWidth="1"/>
    <col min="9222" max="9222" width="10.85546875" style="2" customWidth="1"/>
    <col min="9223" max="9469" width="9.140625" style="2"/>
    <col min="9470" max="9470" width="48.5703125" style="2" customWidth="1"/>
    <col min="9471" max="9475" width="15.42578125" style="2" customWidth="1"/>
    <col min="9476" max="9476" width="18" style="2" customWidth="1"/>
    <col min="9477" max="9477" width="44.28515625" style="2" customWidth="1"/>
    <col min="9478" max="9478" width="10.85546875" style="2" customWidth="1"/>
    <col min="9479" max="9725" width="9.140625" style="2"/>
    <col min="9726" max="9726" width="48.5703125" style="2" customWidth="1"/>
    <col min="9727" max="9731" width="15.42578125" style="2" customWidth="1"/>
    <col min="9732" max="9732" width="18" style="2" customWidth="1"/>
    <col min="9733" max="9733" width="44.28515625" style="2" customWidth="1"/>
    <col min="9734" max="9734" width="10.85546875" style="2" customWidth="1"/>
    <col min="9735" max="9981" width="9.140625" style="2"/>
    <col min="9982" max="9982" width="48.5703125" style="2" customWidth="1"/>
    <col min="9983" max="9987" width="15.42578125" style="2" customWidth="1"/>
    <col min="9988" max="9988" width="18" style="2" customWidth="1"/>
    <col min="9989" max="9989" width="44.28515625" style="2" customWidth="1"/>
    <col min="9990" max="9990" width="10.85546875" style="2" customWidth="1"/>
    <col min="9991" max="10237" width="9.140625" style="2"/>
    <col min="10238" max="10238" width="48.5703125" style="2" customWidth="1"/>
    <col min="10239" max="10243" width="15.42578125" style="2" customWidth="1"/>
    <col min="10244" max="10244" width="18" style="2" customWidth="1"/>
    <col min="10245" max="10245" width="44.28515625" style="2" customWidth="1"/>
    <col min="10246" max="10246" width="10.85546875" style="2" customWidth="1"/>
    <col min="10247" max="10493" width="9.140625" style="2"/>
    <col min="10494" max="10494" width="48.5703125" style="2" customWidth="1"/>
    <col min="10495" max="10499" width="15.42578125" style="2" customWidth="1"/>
    <col min="10500" max="10500" width="18" style="2" customWidth="1"/>
    <col min="10501" max="10501" width="44.28515625" style="2" customWidth="1"/>
    <col min="10502" max="10502" width="10.85546875" style="2" customWidth="1"/>
    <col min="10503" max="10749" width="9.140625" style="2"/>
    <col min="10750" max="10750" width="48.5703125" style="2" customWidth="1"/>
    <col min="10751" max="10755" width="15.42578125" style="2" customWidth="1"/>
    <col min="10756" max="10756" width="18" style="2" customWidth="1"/>
    <col min="10757" max="10757" width="44.28515625" style="2" customWidth="1"/>
    <col min="10758" max="10758" width="10.85546875" style="2" customWidth="1"/>
    <col min="10759" max="11005" width="9.140625" style="2"/>
    <col min="11006" max="11006" width="48.5703125" style="2" customWidth="1"/>
    <col min="11007" max="11011" width="15.42578125" style="2" customWidth="1"/>
    <col min="11012" max="11012" width="18" style="2" customWidth="1"/>
    <col min="11013" max="11013" width="44.28515625" style="2" customWidth="1"/>
    <col min="11014" max="11014" width="10.85546875" style="2" customWidth="1"/>
    <col min="11015" max="11261" width="9.140625" style="2"/>
    <col min="11262" max="11262" width="48.5703125" style="2" customWidth="1"/>
    <col min="11263" max="11267" width="15.42578125" style="2" customWidth="1"/>
    <col min="11268" max="11268" width="18" style="2" customWidth="1"/>
    <col min="11269" max="11269" width="44.28515625" style="2" customWidth="1"/>
    <col min="11270" max="11270" width="10.85546875" style="2" customWidth="1"/>
    <col min="11271" max="11517" width="9.140625" style="2"/>
    <col min="11518" max="11518" width="48.5703125" style="2" customWidth="1"/>
    <col min="11519" max="11523" width="15.42578125" style="2" customWidth="1"/>
    <col min="11524" max="11524" width="18" style="2" customWidth="1"/>
    <col min="11525" max="11525" width="44.28515625" style="2" customWidth="1"/>
    <col min="11526" max="11526" width="10.85546875" style="2" customWidth="1"/>
    <col min="11527" max="11773" width="9.140625" style="2"/>
    <col min="11774" max="11774" width="48.5703125" style="2" customWidth="1"/>
    <col min="11775" max="11779" width="15.42578125" style="2" customWidth="1"/>
    <col min="11780" max="11780" width="18" style="2" customWidth="1"/>
    <col min="11781" max="11781" width="44.28515625" style="2" customWidth="1"/>
    <col min="11782" max="11782" width="10.85546875" style="2" customWidth="1"/>
    <col min="11783" max="12029" width="9.140625" style="2"/>
    <col min="12030" max="12030" width="48.5703125" style="2" customWidth="1"/>
    <col min="12031" max="12035" width="15.42578125" style="2" customWidth="1"/>
    <col min="12036" max="12036" width="18" style="2" customWidth="1"/>
    <col min="12037" max="12037" width="44.28515625" style="2" customWidth="1"/>
    <col min="12038" max="12038" width="10.85546875" style="2" customWidth="1"/>
    <col min="12039" max="12285" width="9.140625" style="2"/>
    <col min="12286" max="12286" width="48.5703125" style="2" customWidth="1"/>
    <col min="12287" max="12291" width="15.42578125" style="2" customWidth="1"/>
    <col min="12292" max="12292" width="18" style="2" customWidth="1"/>
    <col min="12293" max="12293" width="44.28515625" style="2" customWidth="1"/>
    <col min="12294" max="12294" width="10.85546875" style="2" customWidth="1"/>
    <col min="12295" max="12541" width="9.140625" style="2"/>
    <col min="12542" max="12542" width="48.5703125" style="2" customWidth="1"/>
    <col min="12543" max="12547" width="15.42578125" style="2" customWidth="1"/>
    <col min="12548" max="12548" width="18" style="2" customWidth="1"/>
    <col min="12549" max="12549" width="44.28515625" style="2" customWidth="1"/>
    <col min="12550" max="12550" width="10.85546875" style="2" customWidth="1"/>
    <col min="12551" max="12797" width="9.140625" style="2"/>
    <col min="12798" max="12798" width="48.5703125" style="2" customWidth="1"/>
    <col min="12799" max="12803" width="15.42578125" style="2" customWidth="1"/>
    <col min="12804" max="12804" width="18" style="2" customWidth="1"/>
    <col min="12805" max="12805" width="44.28515625" style="2" customWidth="1"/>
    <col min="12806" max="12806" width="10.85546875" style="2" customWidth="1"/>
    <col min="12807" max="13053" width="9.140625" style="2"/>
    <col min="13054" max="13054" width="48.5703125" style="2" customWidth="1"/>
    <col min="13055" max="13059" width="15.42578125" style="2" customWidth="1"/>
    <col min="13060" max="13060" width="18" style="2" customWidth="1"/>
    <col min="13061" max="13061" width="44.28515625" style="2" customWidth="1"/>
    <col min="13062" max="13062" width="10.85546875" style="2" customWidth="1"/>
    <col min="13063" max="13309" width="9.140625" style="2"/>
    <col min="13310" max="13310" width="48.5703125" style="2" customWidth="1"/>
    <col min="13311" max="13315" width="15.42578125" style="2" customWidth="1"/>
    <col min="13316" max="13316" width="18" style="2" customWidth="1"/>
    <col min="13317" max="13317" width="44.28515625" style="2" customWidth="1"/>
    <col min="13318" max="13318" width="10.85546875" style="2" customWidth="1"/>
    <col min="13319" max="13565" width="9.140625" style="2"/>
    <col min="13566" max="13566" width="48.5703125" style="2" customWidth="1"/>
    <col min="13567" max="13571" width="15.42578125" style="2" customWidth="1"/>
    <col min="13572" max="13572" width="18" style="2" customWidth="1"/>
    <col min="13573" max="13573" width="44.28515625" style="2" customWidth="1"/>
    <col min="13574" max="13574" width="10.85546875" style="2" customWidth="1"/>
    <col min="13575" max="13821" width="9.140625" style="2"/>
    <col min="13822" max="13822" width="48.5703125" style="2" customWidth="1"/>
    <col min="13823" max="13827" width="15.42578125" style="2" customWidth="1"/>
    <col min="13828" max="13828" width="18" style="2" customWidth="1"/>
    <col min="13829" max="13829" width="44.28515625" style="2" customWidth="1"/>
    <col min="13830" max="13830" width="10.85546875" style="2" customWidth="1"/>
    <col min="13831" max="14077" width="9.140625" style="2"/>
    <col min="14078" max="14078" width="48.5703125" style="2" customWidth="1"/>
    <col min="14079" max="14083" width="15.42578125" style="2" customWidth="1"/>
    <col min="14084" max="14084" width="18" style="2" customWidth="1"/>
    <col min="14085" max="14085" width="44.28515625" style="2" customWidth="1"/>
    <col min="14086" max="14086" width="10.85546875" style="2" customWidth="1"/>
    <col min="14087" max="14333" width="9.140625" style="2"/>
    <col min="14334" max="14334" width="48.5703125" style="2" customWidth="1"/>
    <col min="14335" max="14339" width="15.42578125" style="2" customWidth="1"/>
    <col min="14340" max="14340" width="18" style="2" customWidth="1"/>
    <col min="14341" max="14341" width="44.28515625" style="2" customWidth="1"/>
    <col min="14342" max="14342" width="10.85546875" style="2" customWidth="1"/>
    <col min="14343" max="14589" width="9.140625" style="2"/>
    <col min="14590" max="14590" width="48.5703125" style="2" customWidth="1"/>
    <col min="14591" max="14595" width="15.42578125" style="2" customWidth="1"/>
    <col min="14596" max="14596" width="18" style="2" customWidth="1"/>
    <col min="14597" max="14597" width="44.28515625" style="2" customWidth="1"/>
    <col min="14598" max="14598" width="10.85546875" style="2" customWidth="1"/>
    <col min="14599" max="14845" width="9.140625" style="2"/>
    <col min="14846" max="14846" width="48.5703125" style="2" customWidth="1"/>
    <col min="14847" max="14851" width="15.42578125" style="2" customWidth="1"/>
    <col min="14852" max="14852" width="18" style="2" customWidth="1"/>
    <col min="14853" max="14853" width="44.28515625" style="2" customWidth="1"/>
    <col min="14854" max="14854" width="10.85546875" style="2" customWidth="1"/>
    <col min="14855" max="15101" width="9.140625" style="2"/>
    <col min="15102" max="15102" width="48.5703125" style="2" customWidth="1"/>
    <col min="15103" max="15107" width="15.42578125" style="2" customWidth="1"/>
    <col min="15108" max="15108" width="18" style="2" customWidth="1"/>
    <col min="15109" max="15109" width="44.28515625" style="2" customWidth="1"/>
    <col min="15110" max="15110" width="10.85546875" style="2" customWidth="1"/>
    <col min="15111" max="15357" width="9.140625" style="2"/>
    <col min="15358" max="15358" width="48.5703125" style="2" customWidth="1"/>
    <col min="15359" max="15363" width="15.42578125" style="2" customWidth="1"/>
    <col min="15364" max="15364" width="18" style="2" customWidth="1"/>
    <col min="15365" max="15365" width="44.28515625" style="2" customWidth="1"/>
    <col min="15366" max="15366" width="10.85546875" style="2" customWidth="1"/>
    <col min="15367" max="15613" width="9.140625" style="2"/>
    <col min="15614" max="15614" width="48.5703125" style="2" customWidth="1"/>
    <col min="15615" max="15619" width="15.42578125" style="2" customWidth="1"/>
    <col min="15620" max="15620" width="18" style="2" customWidth="1"/>
    <col min="15621" max="15621" width="44.28515625" style="2" customWidth="1"/>
    <col min="15622" max="15622" width="10.85546875" style="2" customWidth="1"/>
    <col min="15623" max="15869" width="9.140625" style="2"/>
    <col min="15870" max="15870" width="48.5703125" style="2" customWidth="1"/>
    <col min="15871" max="15875" width="15.42578125" style="2" customWidth="1"/>
    <col min="15876" max="15876" width="18" style="2" customWidth="1"/>
    <col min="15877" max="15877" width="44.28515625" style="2" customWidth="1"/>
    <col min="15878" max="15878" width="10.85546875" style="2" customWidth="1"/>
    <col min="15879" max="16125" width="9.140625" style="2"/>
    <col min="16126" max="16126" width="48.5703125" style="2" customWidth="1"/>
    <col min="16127" max="16131" width="15.42578125" style="2" customWidth="1"/>
    <col min="16132" max="16132" width="18" style="2" customWidth="1"/>
    <col min="16133" max="16133" width="44.28515625" style="2" customWidth="1"/>
    <col min="16134" max="16134" width="10.85546875" style="2" customWidth="1"/>
    <col min="16135" max="16384" width="9.140625" style="2"/>
  </cols>
  <sheetData>
    <row r="1" spans="1:18" ht="39" customHeight="1" x14ac:dyDescent="0.25">
      <c r="A1" s="91" t="s">
        <v>121</v>
      </c>
      <c r="B1" s="91"/>
      <c r="C1" s="91"/>
      <c r="D1" s="91"/>
      <c r="E1" s="91"/>
      <c r="F1" s="91"/>
      <c r="G1" s="91"/>
      <c r="H1" s="91"/>
      <c r="I1" s="91"/>
    </row>
    <row r="2" spans="1:18" ht="15" customHeight="1" thickBot="1" x14ac:dyDescent="0.3">
      <c r="A2" s="1" t="s">
        <v>122</v>
      </c>
      <c r="B2" s="1"/>
      <c r="C2" s="1"/>
      <c r="D2" s="1"/>
      <c r="E2" s="1"/>
      <c r="F2" s="3"/>
      <c r="I2" s="61" t="s">
        <v>24</v>
      </c>
    </row>
    <row r="3" spans="1:18" ht="71.25" customHeight="1" thickBot="1" x14ac:dyDescent="0.3">
      <c r="A3" s="30" t="s">
        <v>107</v>
      </c>
      <c r="B3" s="31" t="s">
        <v>108</v>
      </c>
      <c r="C3" s="31" t="s">
        <v>23</v>
      </c>
      <c r="D3" s="32" t="s">
        <v>25</v>
      </c>
      <c r="E3" s="32" t="s">
        <v>26</v>
      </c>
      <c r="F3" s="32" t="s">
        <v>27</v>
      </c>
      <c r="G3" s="32" t="s">
        <v>28</v>
      </c>
      <c r="H3" s="32" t="s">
        <v>29</v>
      </c>
      <c r="I3" s="33" t="s">
        <v>152</v>
      </c>
    </row>
    <row r="4" spans="1:18" ht="16.5" customHeight="1" thickBot="1" x14ac:dyDescent="0.3">
      <c r="A4" s="11">
        <v>1</v>
      </c>
      <c r="B4" s="12">
        <v>2</v>
      </c>
      <c r="C4" s="12">
        <v>3</v>
      </c>
      <c r="D4" s="12">
        <v>4</v>
      </c>
      <c r="E4" s="12">
        <v>5</v>
      </c>
      <c r="F4" s="13">
        <v>6</v>
      </c>
      <c r="G4" s="14">
        <v>7</v>
      </c>
      <c r="H4" s="14">
        <v>8</v>
      </c>
      <c r="I4" s="15">
        <v>9</v>
      </c>
    </row>
    <row r="5" spans="1:18" ht="30.75" customHeight="1" thickBot="1" x14ac:dyDescent="0.3">
      <c r="A5" s="19" t="s">
        <v>0</v>
      </c>
      <c r="B5" s="20" t="s">
        <v>1</v>
      </c>
      <c r="C5" s="21" t="s">
        <v>30</v>
      </c>
      <c r="D5" s="22">
        <f>D6+D7+D8+D9+D10+D11+D12+D13+D14</f>
        <v>2300.6633000000002</v>
      </c>
      <c r="E5" s="22">
        <f>E6+E7+E8+E9+E10+E11+E12+E13+E14</f>
        <v>1861.6557</v>
      </c>
      <c r="F5" s="22">
        <f>F6+F7+F8+F9+F10+F11+F12+F13+F14</f>
        <v>1408.64822</v>
      </c>
      <c r="G5" s="22">
        <f>F5/D5*100</f>
        <v>61.227917183709579</v>
      </c>
      <c r="H5" s="22">
        <f>F5/E5*100</f>
        <v>75.666419950799707</v>
      </c>
      <c r="I5" s="43"/>
      <c r="J5" s="34"/>
      <c r="K5" s="35"/>
      <c r="L5" s="36"/>
      <c r="M5" s="35"/>
    </row>
    <row r="6" spans="1:18" ht="33.75" customHeight="1" x14ac:dyDescent="0.25">
      <c r="A6" s="72" t="s">
        <v>0</v>
      </c>
      <c r="B6" s="73" t="s">
        <v>2</v>
      </c>
      <c r="C6" s="74" t="s">
        <v>31</v>
      </c>
      <c r="D6" s="75">
        <v>3.3490000000000002</v>
      </c>
      <c r="E6" s="75">
        <v>3.5409999999999999</v>
      </c>
      <c r="F6" s="75">
        <v>3.2978000000000001</v>
      </c>
      <c r="G6" s="10">
        <f t="shared" ref="G6:G73" si="0">F6/D6*100</f>
        <v>98.471185428486109</v>
      </c>
      <c r="H6" s="10">
        <f t="shared" ref="H6:H73" si="1">F6/E6*100</f>
        <v>93.131883648686824</v>
      </c>
      <c r="I6" s="62"/>
      <c r="J6" s="34"/>
      <c r="K6" s="35"/>
      <c r="L6" s="37"/>
      <c r="M6" s="35"/>
    </row>
    <row r="7" spans="1:18" ht="62.25" customHeight="1" x14ac:dyDescent="0.25">
      <c r="A7" s="64" t="s">
        <v>0</v>
      </c>
      <c r="B7" s="65" t="s">
        <v>3</v>
      </c>
      <c r="C7" s="76" t="s">
        <v>32</v>
      </c>
      <c r="D7" s="77">
        <v>108.14</v>
      </c>
      <c r="E7" s="77">
        <v>122.73120000000002</v>
      </c>
      <c r="F7" s="77">
        <v>119.41579999999999</v>
      </c>
      <c r="G7" s="7">
        <f t="shared" si="0"/>
        <v>110.42703902348808</v>
      </c>
      <c r="H7" s="7">
        <f t="shared" si="1"/>
        <v>97.298649406181951</v>
      </c>
      <c r="I7" s="68" t="s">
        <v>136</v>
      </c>
      <c r="J7" s="34"/>
      <c r="K7" s="35"/>
      <c r="L7" s="37"/>
      <c r="M7" s="35"/>
    </row>
    <row r="8" spans="1:18" ht="60.75" customHeight="1" x14ac:dyDescent="0.25">
      <c r="A8" s="64" t="s">
        <v>4</v>
      </c>
      <c r="B8" s="65" t="s">
        <v>5</v>
      </c>
      <c r="C8" s="87" t="s">
        <v>33</v>
      </c>
      <c r="D8" s="77">
        <v>227.1</v>
      </c>
      <c r="E8" s="77">
        <v>225.03179999999998</v>
      </c>
      <c r="F8" s="77">
        <v>203.45489999999998</v>
      </c>
      <c r="G8" s="7">
        <f t="shared" si="0"/>
        <v>89.588243064729184</v>
      </c>
      <c r="H8" s="7">
        <f t="shared" si="1"/>
        <v>90.411621824115528</v>
      </c>
      <c r="I8" s="62" t="s">
        <v>137</v>
      </c>
      <c r="J8" s="34"/>
      <c r="K8" s="41"/>
      <c r="L8" s="38"/>
      <c r="M8" s="41"/>
      <c r="N8" s="41"/>
      <c r="O8" s="41"/>
      <c r="P8" s="41"/>
      <c r="Q8" s="41"/>
      <c r="R8" s="41"/>
    </row>
    <row r="9" spans="1:18" ht="30.75" customHeight="1" x14ac:dyDescent="0.25">
      <c r="A9" s="64" t="s">
        <v>4</v>
      </c>
      <c r="B9" s="65" t="s">
        <v>6</v>
      </c>
      <c r="C9" s="76" t="s">
        <v>34</v>
      </c>
      <c r="D9" s="77">
        <v>261.79629999999997</v>
      </c>
      <c r="E9" s="77">
        <v>264.32390000000004</v>
      </c>
      <c r="F9" s="77">
        <v>262.592398</v>
      </c>
      <c r="G9" s="7">
        <f t="shared" si="0"/>
        <v>100.30409062312953</v>
      </c>
      <c r="H9" s="7">
        <f t="shared" si="1"/>
        <v>99.344931729593867</v>
      </c>
      <c r="I9" s="62"/>
      <c r="J9" s="34"/>
      <c r="K9" s="41"/>
      <c r="L9" s="38"/>
      <c r="M9" s="41"/>
      <c r="N9" s="41"/>
      <c r="O9" s="41"/>
      <c r="P9" s="41"/>
      <c r="Q9" s="41"/>
      <c r="R9" s="41"/>
    </row>
    <row r="10" spans="1:18" ht="47.25" customHeight="1" x14ac:dyDescent="0.25">
      <c r="A10" s="64" t="s">
        <v>4</v>
      </c>
      <c r="B10" s="65" t="s">
        <v>7</v>
      </c>
      <c r="C10" s="87" t="s">
        <v>35</v>
      </c>
      <c r="D10" s="77">
        <v>228.43299999999999</v>
      </c>
      <c r="E10" s="77">
        <v>232.898</v>
      </c>
      <c r="F10" s="77">
        <v>224.662565</v>
      </c>
      <c r="G10" s="7">
        <f>F10/D10*100</f>
        <v>98.349435064110708</v>
      </c>
      <c r="H10" s="7">
        <f t="shared" si="1"/>
        <v>96.463930561876879</v>
      </c>
      <c r="I10" s="62"/>
      <c r="J10" s="34"/>
      <c r="K10" s="41"/>
      <c r="L10" s="39"/>
      <c r="M10" s="41"/>
      <c r="N10" s="41"/>
      <c r="O10" s="41"/>
      <c r="P10" s="41"/>
      <c r="Q10" s="41"/>
      <c r="R10" s="41"/>
    </row>
    <row r="11" spans="1:18" ht="30.75" customHeight="1" x14ac:dyDescent="0.25">
      <c r="A11" s="64" t="s">
        <v>4</v>
      </c>
      <c r="B11" s="65" t="s">
        <v>8</v>
      </c>
      <c r="C11" s="87" t="s">
        <v>36</v>
      </c>
      <c r="D11" s="77">
        <v>38.368000000000002</v>
      </c>
      <c r="E11" s="77">
        <v>31.874500000000001</v>
      </c>
      <c r="F11" s="77">
        <v>30.922300000000003</v>
      </c>
      <c r="G11" s="7">
        <f t="shared" si="0"/>
        <v>80.593984570475399</v>
      </c>
      <c r="H11" s="7">
        <f t="shared" si="1"/>
        <v>97.012659022102312</v>
      </c>
      <c r="I11" s="62" t="s">
        <v>146</v>
      </c>
      <c r="J11" s="34"/>
      <c r="K11" s="41"/>
      <c r="L11" s="39"/>
      <c r="M11" s="41"/>
      <c r="N11" s="41"/>
      <c r="O11" s="41"/>
      <c r="P11" s="41"/>
      <c r="Q11" s="41"/>
      <c r="R11" s="41"/>
    </row>
    <row r="12" spans="1:18" ht="30.75" customHeight="1" x14ac:dyDescent="0.25">
      <c r="A12" s="64" t="s">
        <v>4</v>
      </c>
      <c r="B12" s="65">
        <v>10</v>
      </c>
      <c r="C12" s="76" t="s">
        <v>37</v>
      </c>
      <c r="D12" s="77">
        <v>3.5</v>
      </c>
      <c r="E12" s="77">
        <v>3.5</v>
      </c>
      <c r="F12" s="77">
        <v>3.5</v>
      </c>
      <c r="G12" s="7">
        <f t="shared" si="0"/>
        <v>100</v>
      </c>
      <c r="H12" s="7">
        <f t="shared" si="1"/>
        <v>100</v>
      </c>
      <c r="I12" s="62"/>
      <c r="J12" s="34"/>
      <c r="K12" s="41"/>
      <c r="L12" s="39"/>
      <c r="M12" s="41"/>
      <c r="N12" s="41"/>
      <c r="O12" s="41"/>
      <c r="P12" s="41"/>
      <c r="Q12" s="41"/>
      <c r="R12" s="41"/>
    </row>
    <row r="13" spans="1:18" ht="30.75" customHeight="1" x14ac:dyDescent="0.25">
      <c r="A13" s="64" t="s">
        <v>4</v>
      </c>
      <c r="B13" s="65">
        <v>11</v>
      </c>
      <c r="C13" s="76" t="s">
        <v>38</v>
      </c>
      <c r="D13" s="77">
        <v>954.29399999999998</v>
      </c>
      <c r="E13" s="77">
        <v>344.79149999999998</v>
      </c>
      <c r="F13" s="77">
        <v>0</v>
      </c>
      <c r="G13" s="7">
        <f t="shared" si="0"/>
        <v>0</v>
      </c>
      <c r="H13" s="7">
        <f t="shared" si="1"/>
        <v>0</v>
      </c>
      <c r="I13" s="62" t="s">
        <v>113</v>
      </c>
      <c r="J13" s="34"/>
      <c r="K13" s="41"/>
      <c r="L13" s="38"/>
      <c r="M13" s="41"/>
      <c r="N13" s="41"/>
      <c r="O13" s="41"/>
      <c r="P13" s="41"/>
      <c r="Q13" s="41"/>
      <c r="R13" s="41"/>
    </row>
    <row r="14" spans="1:18" ht="37.5" customHeight="1" thickBot="1" x14ac:dyDescent="0.3">
      <c r="A14" s="66" t="s">
        <v>4</v>
      </c>
      <c r="B14" s="67">
        <v>13</v>
      </c>
      <c r="C14" s="84" t="s">
        <v>39</v>
      </c>
      <c r="D14" s="79">
        <v>475.68299999999999</v>
      </c>
      <c r="E14" s="79">
        <v>632.96379999999999</v>
      </c>
      <c r="F14" s="79">
        <v>560.802457</v>
      </c>
      <c r="G14" s="25">
        <f t="shared" si="0"/>
        <v>117.89415577180603</v>
      </c>
      <c r="H14" s="25">
        <f t="shared" si="1"/>
        <v>88.599451816991746</v>
      </c>
      <c r="I14" s="63" t="s">
        <v>116</v>
      </c>
      <c r="J14" s="34"/>
      <c r="K14" s="41"/>
      <c r="L14" s="38"/>
      <c r="M14" s="41"/>
      <c r="N14" s="41"/>
      <c r="O14" s="41"/>
      <c r="P14" s="41"/>
      <c r="Q14" s="41"/>
      <c r="R14" s="41"/>
    </row>
    <row r="15" spans="1:18" ht="30.75" customHeight="1" thickBot="1" x14ac:dyDescent="0.3">
      <c r="A15" s="19" t="s">
        <v>9</v>
      </c>
      <c r="B15" s="20" t="s">
        <v>1</v>
      </c>
      <c r="C15" s="21" t="s">
        <v>40</v>
      </c>
      <c r="D15" s="22">
        <f>D16+D17</f>
        <v>23.029099999999996</v>
      </c>
      <c r="E15" s="22">
        <f>E16+E17</f>
        <v>23.512899999999998</v>
      </c>
      <c r="F15" s="22">
        <f>F16+F17</f>
        <v>23.512899999999998</v>
      </c>
      <c r="G15" s="22">
        <f t="shared" si="0"/>
        <v>102.10082026653235</v>
      </c>
      <c r="H15" s="22">
        <f t="shared" si="1"/>
        <v>100</v>
      </c>
      <c r="I15" s="43"/>
      <c r="J15" s="34"/>
      <c r="K15" s="41"/>
      <c r="L15" s="38"/>
      <c r="M15" s="41"/>
      <c r="N15" s="41"/>
      <c r="O15" s="41"/>
      <c r="P15" s="41"/>
      <c r="Q15" s="41"/>
      <c r="R15" s="41"/>
    </row>
    <row r="16" spans="1:18" ht="30.75" customHeight="1" x14ac:dyDescent="0.25">
      <c r="A16" s="72" t="s">
        <v>9</v>
      </c>
      <c r="B16" s="73" t="s">
        <v>10</v>
      </c>
      <c r="C16" s="74" t="s">
        <v>41</v>
      </c>
      <c r="D16" s="75">
        <v>22.815099999999997</v>
      </c>
      <c r="E16" s="75">
        <v>23.299099999999999</v>
      </c>
      <c r="F16" s="75">
        <v>23.299099999999999</v>
      </c>
      <c r="G16" s="10">
        <f>F16/D16*100</f>
        <v>102.1214020539029</v>
      </c>
      <c r="H16" s="10">
        <f t="shared" si="1"/>
        <v>100</v>
      </c>
      <c r="I16" s="62"/>
      <c r="J16" s="34"/>
      <c r="K16" s="41"/>
      <c r="L16" s="39"/>
      <c r="M16" s="39"/>
      <c r="N16" s="41"/>
      <c r="O16" s="42"/>
      <c r="P16" s="41"/>
      <c r="Q16" s="41"/>
      <c r="R16" s="41"/>
    </row>
    <row r="17" spans="1:18" ht="30.75" customHeight="1" thickBot="1" x14ac:dyDescent="0.3">
      <c r="A17" s="66" t="s">
        <v>11</v>
      </c>
      <c r="B17" s="67" t="s">
        <v>12</v>
      </c>
      <c r="C17" s="78" t="s">
        <v>42</v>
      </c>
      <c r="D17" s="79">
        <v>0.214</v>
      </c>
      <c r="E17" s="79">
        <v>0.21380000000000002</v>
      </c>
      <c r="F17" s="79">
        <v>0.21380000000000002</v>
      </c>
      <c r="G17" s="25">
        <f t="shared" si="0"/>
        <v>99.90654205607477</v>
      </c>
      <c r="H17" s="25">
        <f t="shared" si="1"/>
        <v>100</v>
      </c>
      <c r="I17" s="63"/>
      <c r="J17" s="34"/>
      <c r="K17" s="41"/>
      <c r="L17" s="38"/>
      <c r="M17" s="38"/>
      <c r="N17" s="41"/>
      <c r="O17" s="42"/>
      <c r="P17" s="41"/>
      <c r="Q17" s="41"/>
      <c r="R17" s="41"/>
    </row>
    <row r="18" spans="1:18" ht="30.75" customHeight="1" thickBot="1" x14ac:dyDescent="0.3">
      <c r="A18" s="19" t="s">
        <v>13</v>
      </c>
      <c r="B18" s="20" t="s">
        <v>1</v>
      </c>
      <c r="C18" s="21" t="s">
        <v>43</v>
      </c>
      <c r="D18" s="22">
        <f>D19+D21+D22+D23+D20</f>
        <v>558.9511</v>
      </c>
      <c r="E18" s="22">
        <f t="shared" ref="E18:F18" si="2">E19+E21+E22+E23+E20</f>
        <v>594.0693</v>
      </c>
      <c r="F18" s="22">
        <f t="shared" si="2"/>
        <v>541.39589999999998</v>
      </c>
      <c r="G18" s="22">
        <f t="shared" si="0"/>
        <v>96.859260139214314</v>
      </c>
      <c r="H18" s="22">
        <f t="shared" si="1"/>
        <v>91.133458672245808</v>
      </c>
      <c r="I18" s="43"/>
      <c r="J18" s="34"/>
      <c r="K18" s="41"/>
      <c r="L18" s="38"/>
      <c r="M18" s="38"/>
      <c r="N18" s="41"/>
      <c r="O18" s="42"/>
      <c r="P18" s="41"/>
      <c r="Q18" s="41"/>
      <c r="R18" s="41"/>
    </row>
    <row r="19" spans="1:18" ht="30.75" customHeight="1" x14ac:dyDescent="0.25">
      <c r="A19" s="72" t="s">
        <v>3</v>
      </c>
      <c r="B19" s="73" t="s">
        <v>2</v>
      </c>
      <c r="C19" s="74" t="s">
        <v>14</v>
      </c>
      <c r="D19" s="75">
        <v>0</v>
      </c>
      <c r="E19" s="75">
        <v>0</v>
      </c>
      <c r="F19" s="75">
        <v>0</v>
      </c>
      <c r="G19" s="54" t="e">
        <f t="shared" si="0"/>
        <v>#DIV/0!</v>
      </c>
      <c r="H19" s="54" t="e">
        <f t="shared" si="1"/>
        <v>#DIV/0!</v>
      </c>
      <c r="I19" s="69"/>
      <c r="J19" s="34"/>
      <c r="K19" s="41"/>
      <c r="L19" s="38"/>
      <c r="M19" s="38"/>
      <c r="N19" s="41"/>
      <c r="O19" s="42"/>
      <c r="P19" s="41"/>
      <c r="Q19" s="41"/>
      <c r="R19" s="41"/>
    </row>
    <row r="20" spans="1:18" ht="30.75" customHeight="1" x14ac:dyDescent="0.25">
      <c r="A20" s="72" t="s">
        <v>3</v>
      </c>
      <c r="B20" s="73" t="s">
        <v>12</v>
      </c>
      <c r="C20" s="74" t="s">
        <v>117</v>
      </c>
      <c r="D20" s="75">
        <v>94.854100000000003</v>
      </c>
      <c r="E20" s="75">
        <v>96.48830000000001</v>
      </c>
      <c r="F20" s="75">
        <v>96.532800000000009</v>
      </c>
      <c r="G20" s="10">
        <f t="shared" ref="G20" si="3">F20/D20*100</f>
        <v>101.76977062667825</v>
      </c>
      <c r="H20" s="53">
        <f t="shared" ref="H20" si="4">F20/E20*100</f>
        <v>100.04611958133785</v>
      </c>
      <c r="I20" s="69"/>
      <c r="J20" s="34"/>
      <c r="K20" s="41"/>
      <c r="L20" s="38"/>
      <c r="M20" s="38"/>
      <c r="N20" s="41"/>
      <c r="O20" s="42"/>
      <c r="P20" s="41"/>
      <c r="Q20" s="41"/>
      <c r="R20" s="41"/>
    </row>
    <row r="21" spans="1:18" ht="30.75" customHeight="1" x14ac:dyDescent="0.25">
      <c r="A21" s="64" t="s">
        <v>3</v>
      </c>
      <c r="B21" s="65" t="s">
        <v>15</v>
      </c>
      <c r="C21" s="76" t="s">
        <v>44</v>
      </c>
      <c r="D21" s="77">
        <v>86.576999999999998</v>
      </c>
      <c r="E21" s="77">
        <v>94.88</v>
      </c>
      <c r="F21" s="77">
        <v>91.105000000000004</v>
      </c>
      <c r="G21" s="7">
        <f t="shared" si="0"/>
        <v>105.23002645044298</v>
      </c>
      <c r="H21" s="7">
        <f t="shared" si="1"/>
        <v>96.021290050590224</v>
      </c>
      <c r="I21" s="62" t="s">
        <v>115</v>
      </c>
      <c r="J21" s="34"/>
      <c r="K21" s="41"/>
      <c r="L21" s="38"/>
      <c r="M21" s="38"/>
      <c r="N21" s="41"/>
      <c r="O21" s="42"/>
      <c r="P21" s="41"/>
      <c r="Q21" s="41"/>
      <c r="R21" s="41"/>
    </row>
    <row r="22" spans="1:18" ht="30.75" customHeight="1" x14ac:dyDescent="0.25">
      <c r="A22" s="64" t="s">
        <v>3</v>
      </c>
      <c r="B22" s="65">
        <v>10</v>
      </c>
      <c r="C22" s="76" t="s">
        <v>45</v>
      </c>
      <c r="D22" s="77">
        <v>186.251</v>
      </c>
      <c r="E22" s="77">
        <v>189.92599999999999</v>
      </c>
      <c r="F22" s="77">
        <v>186.35139999999998</v>
      </c>
      <c r="G22" s="7">
        <f t="shared" si="0"/>
        <v>100.05390575084159</v>
      </c>
      <c r="H22" s="7">
        <f t="shared" si="1"/>
        <v>98.117898549961552</v>
      </c>
      <c r="I22" s="62"/>
      <c r="J22" s="34"/>
      <c r="K22" s="41"/>
      <c r="L22" s="39"/>
      <c r="M22" s="39"/>
      <c r="N22" s="41"/>
      <c r="O22" s="42"/>
      <c r="P22" s="41"/>
      <c r="Q22" s="41"/>
      <c r="R22" s="41"/>
    </row>
    <row r="23" spans="1:18" ht="30.75" customHeight="1" thickBot="1" x14ac:dyDescent="0.3">
      <c r="A23" s="66" t="s">
        <v>3</v>
      </c>
      <c r="B23" s="67">
        <v>14</v>
      </c>
      <c r="C23" s="78" t="s">
        <v>46</v>
      </c>
      <c r="D23" s="79">
        <v>191.26900000000001</v>
      </c>
      <c r="E23" s="79">
        <v>212.77500000000001</v>
      </c>
      <c r="F23" s="79">
        <v>167.40669999999997</v>
      </c>
      <c r="G23" s="25">
        <f t="shared" si="0"/>
        <v>87.524219816070541</v>
      </c>
      <c r="H23" s="25">
        <f t="shared" si="1"/>
        <v>78.677805193279269</v>
      </c>
      <c r="I23" s="63" t="s">
        <v>114</v>
      </c>
      <c r="J23" s="34"/>
      <c r="K23" s="41"/>
      <c r="L23" s="39"/>
      <c r="M23" s="39"/>
      <c r="N23" s="41"/>
      <c r="O23" s="42"/>
      <c r="P23" s="41"/>
      <c r="Q23" s="41"/>
      <c r="R23" s="41"/>
    </row>
    <row r="24" spans="1:18" ht="30.75" customHeight="1" thickBot="1" x14ac:dyDescent="0.3">
      <c r="A24" s="19" t="s">
        <v>12</v>
      </c>
      <c r="B24" s="20" t="s">
        <v>1</v>
      </c>
      <c r="C24" s="21" t="s">
        <v>47</v>
      </c>
      <c r="D24" s="22">
        <f>D25+D27+D28+D29+D30+D31+D33+D32</f>
        <v>25019.321</v>
      </c>
      <c r="E24" s="22">
        <f>E25+E27+E28+E29+E30+E31+E33+E32+E26</f>
        <v>33449.742599999998</v>
      </c>
      <c r="F24" s="22">
        <f>F25+F27+F28+F29+F30+F31+F33+F32+F26</f>
        <v>33657.448899999996</v>
      </c>
      <c r="G24" s="22">
        <f t="shared" si="0"/>
        <v>134.52582865857948</v>
      </c>
      <c r="H24" s="22">
        <f t="shared" si="1"/>
        <v>100.62095036868833</v>
      </c>
      <c r="I24" s="43"/>
      <c r="J24" s="34"/>
      <c r="K24" s="41"/>
      <c r="L24" s="39"/>
      <c r="M24" s="39"/>
      <c r="N24" s="41"/>
      <c r="O24" s="42"/>
      <c r="P24" s="41"/>
      <c r="Q24" s="41"/>
      <c r="R24" s="41"/>
    </row>
    <row r="25" spans="1:18" ht="30.75" customHeight="1" x14ac:dyDescent="0.25">
      <c r="A25" s="72" t="s">
        <v>12</v>
      </c>
      <c r="B25" s="73" t="s">
        <v>16</v>
      </c>
      <c r="C25" s="74" t="s">
        <v>48</v>
      </c>
      <c r="D25" s="75">
        <v>1189</v>
      </c>
      <c r="E25" s="75">
        <v>414.68739999999997</v>
      </c>
      <c r="F25" s="75">
        <v>413.8125</v>
      </c>
      <c r="G25" s="10">
        <f t="shared" si="0"/>
        <v>34.80340622371741</v>
      </c>
      <c r="H25" s="10">
        <f t="shared" si="1"/>
        <v>99.789021802929156</v>
      </c>
      <c r="I25" s="69" t="s">
        <v>138</v>
      </c>
      <c r="J25" s="34"/>
      <c r="K25" s="41"/>
      <c r="L25" s="38"/>
      <c r="M25" s="38"/>
      <c r="N25" s="41"/>
      <c r="O25" s="42"/>
      <c r="P25" s="41"/>
      <c r="Q25" s="41"/>
      <c r="R25" s="41"/>
    </row>
    <row r="26" spans="1:18" ht="30.75" customHeight="1" x14ac:dyDescent="0.25">
      <c r="A26" s="72" t="s">
        <v>118</v>
      </c>
      <c r="B26" s="73" t="s">
        <v>119</v>
      </c>
      <c r="C26" s="74" t="s">
        <v>120</v>
      </c>
      <c r="D26" s="75">
        <v>0.1174</v>
      </c>
      <c r="E26" s="75">
        <v>800</v>
      </c>
      <c r="F26" s="75">
        <v>760</v>
      </c>
      <c r="G26" s="10" t="s">
        <v>133</v>
      </c>
      <c r="H26" s="10">
        <f t="shared" ref="H26" si="5">F26/E26*100</f>
        <v>95</v>
      </c>
      <c r="I26" s="69" t="s">
        <v>142</v>
      </c>
      <c r="J26" s="34"/>
      <c r="K26" s="41"/>
      <c r="L26" s="38"/>
      <c r="M26" s="38"/>
      <c r="N26" s="41"/>
      <c r="O26" s="42"/>
      <c r="P26" s="41"/>
      <c r="Q26" s="41"/>
      <c r="R26" s="41"/>
    </row>
    <row r="27" spans="1:18" ht="30.75" customHeight="1" x14ac:dyDescent="0.25">
      <c r="A27" s="64" t="s">
        <v>12</v>
      </c>
      <c r="B27" s="65" t="s">
        <v>17</v>
      </c>
      <c r="C27" s="76" t="s">
        <v>49</v>
      </c>
      <c r="D27" s="77">
        <v>3762.2</v>
      </c>
      <c r="E27" s="77">
        <v>5978.7484000000004</v>
      </c>
      <c r="F27" s="77">
        <v>6436.2788</v>
      </c>
      <c r="G27" s="7">
        <f t="shared" si="0"/>
        <v>171.07752910531073</v>
      </c>
      <c r="H27" s="7">
        <f t="shared" si="1"/>
        <v>107.65261170715929</v>
      </c>
      <c r="I27" s="62" t="s">
        <v>109</v>
      </c>
      <c r="J27" s="34"/>
      <c r="K27" s="41"/>
      <c r="L27" s="38"/>
      <c r="M27" s="38"/>
      <c r="N27" s="41"/>
      <c r="O27" s="42"/>
      <c r="P27" s="41"/>
      <c r="Q27" s="41"/>
      <c r="R27" s="41"/>
    </row>
    <row r="28" spans="1:18" ht="30.75" customHeight="1" x14ac:dyDescent="0.25">
      <c r="A28" s="64" t="s">
        <v>12</v>
      </c>
      <c r="B28" s="65" t="s">
        <v>18</v>
      </c>
      <c r="C28" s="76" t="s">
        <v>50</v>
      </c>
      <c r="D28" s="77">
        <v>24.7</v>
      </c>
      <c r="E28" s="77">
        <v>24.725699999999996</v>
      </c>
      <c r="F28" s="77">
        <v>24.7256</v>
      </c>
      <c r="G28" s="7">
        <f t="shared" si="0"/>
        <v>100.10364372469635</v>
      </c>
      <c r="H28" s="7">
        <f t="shared" si="1"/>
        <v>99.9995955625119</v>
      </c>
      <c r="I28" s="62"/>
      <c r="J28" s="34"/>
      <c r="K28" s="41"/>
      <c r="L28" s="38"/>
      <c r="M28" s="38"/>
      <c r="N28" s="41"/>
      <c r="O28" s="42"/>
      <c r="P28" s="41"/>
      <c r="Q28" s="41"/>
      <c r="R28" s="41"/>
    </row>
    <row r="29" spans="1:18" ht="30.75" customHeight="1" x14ac:dyDescent="0.25">
      <c r="A29" s="64" t="s">
        <v>12</v>
      </c>
      <c r="B29" s="65" t="s">
        <v>19</v>
      </c>
      <c r="C29" s="76" t="s">
        <v>51</v>
      </c>
      <c r="D29" s="77">
        <v>286.10000000000002</v>
      </c>
      <c r="E29" s="77">
        <v>296.48020000000002</v>
      </c>
      <c r="F29" s="77">
        <v>290.3562</v>
      </c>
      <c r="G29" s="7">
        <f t="shared" si="0"/>
        <v>101.48766165676338</v>
      </c>
      <c r="H29" s="7">
        <f t="shared" si="1"/>
        <v>97.934432046389603</v>
      </c>
      <c r="I29" s="62"/>
      <c r="J29" s="34"/>
      <c r="K29" s="41"/>
      <c r="L29" s="39"/>
      <c r="M29" s="39"/>
      <c r="N29" s="41"/>
      <c r="O29" s="42"/>
      <c r="P29" s="41"/>
      <c r="Q29" s="41"/>
      <c r="R29" s="41"/>
    </row>
    <row r="30" spans="1:18" ht="30.75" customHeight="1" x14ac:dyDescent="0.25">
      <c r="A30" s="64" t="s">
        <v>12</v>
      </c>
      <c r="B30" s="65" t="s">
        <v>20</v>
      </c>
      <c r="C30" s="76" t="s">
        <v>52</v>
      </c>
      <c r="D30" s="77">
        <v>153.321</v>
      </c>
      <c r="E30" s="77">
        <v>949.41309999999999</v>
      </c>
      <c r="F30" s="77">
        <v>869.40619999999979</v>
      </c>
      <c r="G30" s="7" t="s">
        <v>133</v>
      </c>
      <c r="H30" s="7">
        <f t="shared" si="1"/>
        <v>91.573014949972759</v>
      </c>
      <c r="I30" s="62" t="s">
        <v>147</v>
      </c>
      <c r="J30" s="34"/>
      <c r="K30" s="41"/>
      <c r="L30" s="39"/>
      <c r="M30" s="39"/>
      <c r="N30" s="41"/>
      <c r="O30" s="42"/>
      <c r="P30" s="41"/>
      <c r="Q30" s="41"/>
      <c r="R30" s="41"/>
    </row>
    <row r="31" spans="1:18" ht="30.75" customHeight="1" x14ac:dyDescent="0.25">
      <c r="A31" s="64" t="s">
        <v>12</v>
      </c>
      <c r="B31" s="65" t="s">
        <v>15</v>
      </c>
      <c r="C31" s="87" t="s">
        <v>53</v>
      </c>
      <c r="D31" s="77">
        <v>17876.599999999999</v>
      </c>
      <c r="E31" s="77">
        <v>22677.403200000001</v>
      </c>
      <c r="F31" s="77">
        <v>22636.306499999995</v>
      </c>
      <c r="G31" s="7">
        <f t="shared" si="0"/>
        <v>126.6253454236264</v>
      </c>
      <c r="H31" s="7">
        <f t="shared" si="1"/>
        <v>99.818776869478569</v>
      </c>
      <c r="I31" s="62" t="s">
        <v>150</v>
      </c>
      <c r="J31" s="34"/>
      <c r="K31" s="41"/>
      <c r="L31" s="39"/>
      <c r="M31" s="39"/>
      <c r="N31" s="41"/>
      <c r="O31" s="42"/>
      <c r="P31" s="41"/>
      <c r="Q31" s="41"/>
      <c r="R31" s="41"/>
    </row>
    <row r="32" spans="1:18" ht="41.25" customHeight="1" x14ac:dyDescent="0.25">
      <c r="A32" s="64" t="s">
        <v>12</v>
      </c>
      <c r="B32" s="65">
        <v>10</v>
      </c>
      <c r="C32" s="87" t="s">
        <v>106</v>
      </c>
      <c r="D32" s="77">
        <v>716.7</v>
      </c>
      <c r="E32" s="77">
        <v>985.63369999999998</v>
      </c>
      <c r="F32" s="77">
        <v>957.90899999999999</v>
      </c>
      <c r="G32" s="55">
        <f t="shared" si="0"/>
        <v>133.65550439514439</v>
      </c>
      <c r="H32" s="7">
        <f t="shared" si="1"/>
        <v>97.187119312174502</v>
      </c>
      <c r="I32" s="62" t="s">
        <v>139</v>
      </c>
      <c r="J32" s="34"/>
      <c r="K32" s="41"/>
      <c r="L32" s="38"/>
      <c r="M32" s="38"/>
      <c r="N32" s="41"/>
      <c r="O32" s="42"/>
      <c r="P32" s="41"/>
      <c r="Q32" s="41"/>
      <c r="R32" s="41"/>
    </row>
    <row r="33" spans="1:18" ht="30.75" customHeight="1" thickBot="1" x14ac:dyDescent="0.3">
      <c r="A33" s="66" t="s">
        <v>12</v>
      </c>
      <c r="B33" s="67">
        <v>12</v>
      </c>
      <c r="C33" s="78" t="s">
        <v>54</v>
      </c>
      <c r="D33" s="79">
        <v>1010.7</v>
      </c>
      <c r="E33" s="79">
        <v>1322.6508999999999</v>
      </c>
      <c r="F33" s="79">
        <v>1268.6541000000002</v>
      </c>
      <c r="G33" s="25">
        <f t="shared" si="0"/>
        <v>125.52232116355002</v>
      </c>
      <c r="H33" s="25">
        <f t="shared" si="1"/>
        <v>95.917531980660982</v>
      </c>
      <c r="I33" s="63" t="s">
        <v>130</v>
      </c>
      <c r="J33" s="34"/>
      <c r="K33" s="41"/>
      <c r="L33" s="39"/>
      <c r="M33" s="39"/>
      <c r="N33" s="41"/>
      <c r="O33" s="42"/>
      <c r="P33" s="41"/>
      <c r="Q33" s="41"/>
      <c r="R33" s="41"/>
    </row>
    <row r="34" spans="1:18" ht="30.75" customHeight="1" thickBot="1" x14ac:dyDescent="0.3">
      <c r="A34" s="19" t="s">
        <v>17</v>
      </c>
      <c r="B34" s="20" t="s">
        <v>1</v>
      </c>
      <c r="C34" s="21" t="s">
        <v>55</v>
      </c>
      <c r="D34" s="22">
        <f>D35+D36+D37+D38</f>
        <v>3393.1820000000002</v>
      </c>
      <c r="E34" s="22">
        <f>E35+E36+E37+E38</f>
        <v>4705.5775999999996</v>
      </c>
      <c r="F34" s="22">
        <f t="shared" ref="F34" si="6">F35+F36+F37+F38</f>
        <v>4043.1417000000001</v>
      </c>
      <c r="G34" s="22">
        <f t="shared" si="0"/>
        <v>119.15487291869402</v>
      </c>
      <c r="H34" s="22">
        <f t="shared" si="1"/>
        <v>85.922325454796464</v>
      </c>
      <c r="I34" s="43"/>
      <c r="J34" s="34"/>
      <c r="K34" s="41"/>
      <c r="L34" s="38"/>
      <c r="M34" s="38"/>
      <c r="N34" s="41"/>
      <c r="O34" s="42"/>
      <c r="P34" s="41"/>
      <c r="Q34" s="41"/>
      <c r="R34" s="41"/>
    </row>
    <row r="35" spans="1:18" ht="39.75" customHeight="1" x14ac:dyDescent="0.25">
      <c r="A35" s="72" t="s">
        <v>17</v>
      </c>
      <c r="B35" s="73" t="s">
        <v>16</v>
      </c>
      <c r="C35" s="74" t="s">
        <v>56</v>
      </c>
      <c r="D35" s="75">
        <v>427.68200000000002</v>
      </c>
      <c r="E35" s="75">
        <v>1049.2236</v>
      </c>
      <c r="F35" s="75">
        <v>822.55469999999991</v>
      </c>
      <c r="G35" s="10">
        <f t="shared" si="0"/>
        <v>192.32857590452716</v>
      </c>
      <c r="H35" s="10">
        <f t="shared" si="1"/>
        <v>78.396511477629744</v>
      </c>
      <c r="I35" s="69" t="s">
        <v>148</v>
      </c>
      <c r="J35" s="34"/>
      <c r="K35" s="41"/>
      <c r="L35" s="38"/>
      <c r="M35" s="38"/>
      <c r="N35" s="41"/>
      <c r="O35" s="42"/>
      <c r="P35" s="41"/>
      <c r="Q35" s="41"/>
      <c r="R35" s="41"/>
    </row>
    <row r="36" spans="1:18" ht="38.25" customHeight="1" x14ac:dyDescent="0.25">
      <c r="A36" s="64" t="s">
        <v>17</v>
      </c>
      <c r="B36" s="65" t="s">
        <v>2</v>
      </c>
      <c r="C36" s="76" t="s">
        <v>57</v>
      </c>
      <c r="D36" s="77">
        <v>2186.9</v>
      </c>
      <c r="E36" s="77">
        <v>2570.6680999999999</v>
      </c>
      <c r="F36" s="77">
        <v>2145.4241999999999</v>
      </c>
      <c r="G36" s="7">
        <f t="shared" si="0"/>
        <v>98.103443230143114</v>
      </c>
      <c r="H36" s="7">
        <f t="shared" si="1"/>
        <v>83.457845063701527</v>
      </c>
      <c r="I36" s="69"/>
      <c r="J36" s="34"/>
      <c r="K36" s="41"/>
      <c r="L36" s="40"/>
      <c r="M36" s="40"/>
      <c r="N36" s="41"/>
      <c r="O36" s="42"/>
      <c r="P36" s="41"/>
      <c r="Q36" s="41"/>
      <c r="R36" s="41"/>
    </row>
    <row r="37" spans="1:18" ht="30.75" customHeight="1" x14ac:dyDescent="0.25">
      <c r="A37" s="64" t="s">
        <v>17</v>
      </c>
      <c r="B37" s="65" t="s">
        <v>3</v>
      </c>
      <c r="C37" s="76" t="s">
        <v>58</v>
      </c>
      <c r="D37" s="77">
        <v>688.4</v>
      </c>
      <c r="E37" s="77">
        <v>954.23009999999999</v>
      </c>
      <c r="F37" s="77">
        <v>941.91230000000007</v>
      </c>
      <c r="G37" s="7">
        <f t="shared" si="0"/>
        <v>136.82630737943057</v>
      </c>
      <c r="H37" s="7">
        <f t="shared" si="1"/>
        <v>98.709137345384519</v>
      </c>
      <c r="I37" s="62" t="s">
        <v>143</v>
      </c>
      <c r="J37" s="34"/>
      <c r="K37" s="41"/>
      <c r="L37" s="41"/>
      <c r="M37" s="41"/>
      <c r="N37" s="41"/>
      <c r="O37" s="41"/>
      <c r="P37" s="41"/>
      <c r="Q37" s="41"/>
      <c r="R37" s="41"/>
    </row>
    <row r="38" spans="1:18" ht="30.75" customHeight="1" thickBot="1" x14ac:dyDescent="0.3">
      <c r="A38" s="66" t="s">
        <v>17</v>
      </c>
      <c r="B38" s="67" t="s">
        <v>17</v>
      </c>
      <c r="C38" s="84" t="s">
        <v>59</v>
      </c>
      <c r="D38" s="79">
        <v>90.2</v>
      </c>
      <c r="E38" s="79">
        <v>131.45579999999998</v>
      </c>
      <c r="F38" s="79">
        <v>133.25049999999999</v>
      </c>
      <c r="G38" s="25">
        <f t="shared" si="0"/>
        <v>147.72782705099777</v>
      </c>
      <c r="H38" s="25">
        <f t="shared" si="1"/>
        <v>101.36524976455965</v>
      </c>
      <c r="I38" s="63" t="s">
        <v>144</v>
      </c>
      <c r="J38" s="34"/>
      <c r="K38" s="41"/>
      <c r="L38" s="41"/>
      <c r="M38" s="41"/>
      <c r="N38" s="41"/>
      <c r="O38" s="41"/>
      <c r="P38" s="41"/>
      <c r="Q38" s="41"/>
      <c r="R38" s="41"/>
    </row>
    <row r="39" spans="1:18" ht="30.75" customHeight="1" thickBot="1" x14ac:dyDescent="0.3">
      <c r="A39" s="19" t="s">
        <v>18</v>
      </c>
      <c r="B39" s="20" t="s">
        <v>1</v>
      </c>
      <c r="C39" s="21" t="s">
        <v>60</v>
      </c>
      <c r="D39" s="22">
        <f>D40+D41</f>
        <v>474.04939999999999</v>
      </c>
      <c r="E39" s="22">
        <f>E40+E41</f>
        <v>161.19300000000004</v>
      </c>
      <c r="F39" s="22">
        <f t="shared" ref="F39" si="7">F40+F41</f>
        <v>147.15129999999999</v>
      </c>
      <c r="G39" s="22">
        <f t="shared" si="0"/>
        <v>31.041342948646278</v>
      </c>
      <c r="H39" s="22">
        <f t="shared" si="1"/>
        <v>91.288889716054641</v>
      </c>
      <c r="I39" s="43"/>
      <c r="J39" s="34"/>
      <c r="K39" s="41"/>
      <c r="L39" s="41"/>
      <c r="M39" s="41"/>
      <c r="N39" s="41"/>
      <c r="O39" s="41"/>
      <c r="P39" s="41"/>
      <c r="Q39" s="41"/>
      <c r="R39" s="41"/>
    </row>
    <row r="40" spans="1:18" ht="30.75" customHeight="1" x14ac:dyDescent="0.25">
      <c r="A40" s="72" t="s">
        <v>18</v>
      </c>
      <c r="B40" s="73" t="s">
        <v>3</v>
      </c>
      <c r="C40" s="74" t="s">
        <v>61</v>
      </c>
      <c r="D40" s="75">
        <v>14.6614</v>
      </c>
      <c r="E40" s="75">
        <v>14.6614</v>
      </c>
      <c r="F40" s="75">
        <v>14.2744</v>
      </c>
      <c r="G40" s="10">
        <f t="shared" si="0"/>
        <v>97.360415785668479</v>
      </c>
      <c r="H40" s="10">
        <f t="shared" si="1"/>
        <v>97.360415785668479</v>
      </c>
      <c r="I40" s="69"/>
      <c r="J40" s="34"/>
      <c r="K40" s="41"/>
      <c r="L40" s="41"/>
      <c r="M40" s="41"/>
      <c r="N40" s="41"/>
      <c r="O40" s="41"/>
      <c r="P40" s="41"/>
      <c r="Q40" s="41"/>
      <c r="R40" s="41"/>
    </row>
    <row r="41" spans="1:18" ht="30.75" customHeight="1" thickBot="1" x14ac:dyDescent="0.3">
      <c r="A41" s="66" t="s">
        <v>18</v>
      </c>
      <c r="B41" s="67" t="s">
        <v>17</v>
      </c>
      <c r="C41" s="78" t="s">
        <v>62</v>
      </c>
      <c r="D41" s="79">
        <v>459.38799999999998</v>
      </c>
      <c r="E41" s="79">
        <v>146.53160000000003</v>
      </c>
      <c r="F41" s="79">
        <v>132.87690000000001</v>
      </c>
      <c r="G41" s="25">
        <f t="shared" si="0"/>
        <v>28.924765122293138</v>
      </c>
      <c r="H41" s="25">
        <f t="shared" si="1"/>
        <v>90.681395685299265</v>
      </c>
      <c r="I41" s="63" t="s">
        <v>145</v>
      </c>
      <c r="J41" s="34"/>
      <c r="K41" s="41"/>
      <c r="L41" s="41"/>
      <c r="M41" s="41"/>
      <c r="N41" s="41"/>
      <c r="O41" s="41"/>
      <c r="P41" s="41"/>
      <c r="Q41" s="41"/>
      <c r="R41" s="41"/>
    </row>
    <row r="42" spans="1:18" ht="30.75" customHeight="1" thickBot="1" x14ac:dyDescent="0.3">
      <c r="A42" s="19" t="s">
        <v>19</v>
      </c>
      <c r="B42" s="20" t="s">
        <v>1</v>
      </c>
      <c r="C42" s="27" t="s">
        <v>63</v>
      </c>
      <c r="D42" s="22">
        <f>D43+D44+D46+D47+D48+D49+D50+D51+D45</f>
        <v>20820.763000000003</v>
      </c>
      <c r="E42" s="22">
        <f>E43+E44+E46+E47+E48+E49+E50+E51+E45</f>
        <v>24161.218000000001</v>
      </c>
      <c r="F42" s="22">
        <f t="shared" ref="F42" si="8">F43+F44+F46+F47+F48+F49+F50+F51+F45</f>
        <v>23763.779200000001</v>
      </c>
      <c r="G42" s="22">
        <f t="shared" si="0"/>
        <v>114.13500648367207</v>
      </c>
      <c r="H42" s="22">
        <f t="shared" si="1"/>
        <v>98.355054782420325</v>
      </c>
      <c r="I42" s="43"/>
      <c r="J42" s="34"/>
      <c r="K42" s="41"/>
      <c r="L42" s="41"/>
      <c r="M42" s="41"/>
      <c r="N42" s="41"/>
      <c r="O42" s="41"/>
      <c r="P42" s="41"/>
      <c r="Q42" s="41"/>
      <c r="R42" s="41"/>
    </row>
    <row r="43" spans="1:18" ht="30.75" customHeight="1" x14ac:dyDescent="0.25">
      <c r="A43" s="72" t="s">
        <v>19</v>
      </c>
      <c r="B43" s="73" t="s">
        <v>16</v>
      </c>
      <c r="C43" s="74" t="s">
        <v>64</v>
      </c>
      <c r="D43" s="75">
        <v>4776</v>
      </c>
      <c r="E43" s="75">
        <v>5887.6337999999996</v>
      </c>
      <c r="F43" s="75">
        <v>5817.1845999999996</v>
      </c>
      <c r="G43" s="10">
        <f t="shared" si="0"/>
        <v>121.80034757118928</v>
      </c>
      <c r="H43" s="10">
        <f t="shared" si="1"/>
        <v>98.803437808920791</v>
      </c>
      <c r="I43" s="69" t="s">
        <v>123</v>
      </c>
      <c r="J43" s="34"/>
      <c r="K43" s="41"/>
      <c r="L43" s="41"/>
      <c r="M43" s="41"/>
      <c r="N43" s="41"/>
      <c r="O43" s="41"/>
      <c r="P43" s="41"/>
      <c r="Q43" s="41"/>
      <c r="R43" s="41"/>
    </row>
    <row r="44" spans="1:18" ht="30.75" customHeight="1" x14ac:dyDescent="0.25">
      <c r="A44" s="64" t="s">
        <v>19</v>
      </c>
      <c r="B44" s="65" t="s">
        <v>2</v>
      </c>
      <c r="C44" s="76" t="s">
        <v>65</v>
      </c>
      <c r="D44" s="77">
        <v>12573.3</v>
      </c>
      <c r="E44" s="77">
        <v>13580.876599999998</v>
      </c>
      <c r="F44" s="77">
        <v>13434.8537</v>
      </c>
      <c r="G44" s="7">
        <f t="shared" si="0"/>
        <v>106.85224801762465</v>
      </c>
      <c r="H44" s="7">
        <f t="shared" si="1"/>
        <v>98.924790318763385</v>
      </c>
      <c r="I44" s="62" t="s">
        <v>124</v>
      </c>
      <c r="J44" s="34"/>
      <c r="K44" s="41"/>
      <c r="L44" s="41"/>
      <c r="M44" s="41"/>
      <c r="N44" s="41"/>
      <c r="O44" s="41"/>
      <c r="P44" s="41"/>
      <c r="Q44" s="41"/>
      <c r="R44" s="41"/>
    </row>
    <row r="45" spans="1:18" ht="30.75" customHeight="1" x14ac:dyDescent="0.25">
      <c r="A45" s="64" t="s">
        <v>19</v>
      </c>
      <c r="B45" s="88" t="s">
        <v>127</v>
      </c>
      <c r="C45" s="76" t="s">
        <v>21</v>
      </c>
      <c r="D45" s="77">
        <v>280.7</v>
      </c>
      <c r="E45" s="77">
        <v>324.14499999999998</v>
      </c>
      <c r="F45" s="77">
        <v>315.51079999999996</v>
      </c>
      <c r="G45" s="7">
        <f t="shared" si="0"/>
        <v>112.40142500890629</v>
      </c>
      <c r="H45" s="7">
        <f t="shared" si="1"/>
        <v>97.336315537799436</v>
      </c>
      <c r="I45" s="62" t="s">
        <v>125</v>
      </c>
      <c r="J45" s="34"/>
      <c r="K45" s="41"/>
      <c r="L45" s="41"/>
      <c r="M45" s="41"/>
      <c r="N45" s="41"/>
      <c r="O45" s="41"/>
      <c r="P45" s="41"/>
      <c r="Q45" s="41"/>
      <c r="R45" s="41"/>
    </row>
    <row r="46" spans="1:18" ht="57" customHeight="1" x14ac:dyDescent="0.25">
      <c r="A46" s="64" t="s">
        <v>19</v>
      </c>
      <c r="B46" s="65" t="s">
        <v>12</v>
      </c>
      <c r="C46" s="76" t="s">
        <v>66</v>
      </c>
      <c r="D46" s="77">
        <v>2326.6999999999998</v>
      </c>
      <c r="E46" s="77">
        <v>3376.7669999999998</v>
      </c>
      <c r="F46" s="77">
        <v>3286.5807000000004</v>
      </c>
      <c r="G46" s="7">
        <f t="shared" si="0"/>
        <v>141.25502643228609</v>
      </c>
      <c r="H46" s="7">
        <f t="shared" si="1"/>
        <v>97.329211639417252</v>
      </c>
      <c r="I46" s="62" t="s">
        <v>126</v>
      </c>
      <c r="J46" s="34"/>
      <c r="K46" s="41"/>
      <c r="L46" s="41"/>
      <c r="M46" s="41"/>
      <c r="N46" s="41"/>
      <c r="O46" s="41"/>
      <c r="P46" s="41"/>
      <c r="Q46" s="41"/>
      <c r="R46" s="41"/>
    </row>
    <row r="47" spans="1:18" ht="30.75" customHeight="1" x14ac:dyDescent="0.25">
      <c r="A47" s="64" t="s">
        <v>19</v>
      </c>
      <c r="B47" s="65" t="s">
        <v>17</v>
      </c>
      <c r="C47" s="76" t="s">
        <v>67</v>
      </c>
      <c r="D47" s="77">
        <v>91.7</v>
      </c>
      <c r="E47" s="77">
        <v>91.806200000000004</v>
      </c>
      <c r="F47" s="77">
        <v>91.028100000000009</v>
      </c>
      <c r="G47" s="7">
        <f t="shared" si="0"/>
        <v>99.267284623773179</v>
      </c>
      <c r="H47" s="7">
        <f t="shared" si="1"/>
        <v>99.152453755846565</v>
      </c>
      <c r="I47" s="62"/>
      <c r="J47" s="34"/>
      <c r="K47" s="41"/>
      <c r="L47" s="41"/>
      <c r="M47" s="41"/>
      <c r="N47" s="41"/>
      <c r="O47" s="41"/>
      <c r="P47" s="41"/>
      <c r="Q47" s="41"/>
      <c r="R47" s="41"/>
    </row>
    <row r="48" spans="1:18" ht="30.75" customHeight="1" x14ac:dyDescent="0.25">
      <c r="A48" s="64" t="s">
        <v>19</v>
      </c>
      <c r="B48" s="65" t="s">
        <v>18</v>
      </c>
      <c r="C48" s="76" t="s">
        <v>68</v>
      </c>
      <c r="D48" s="77">
        <v>261.47199999999998</v>
      </c>
      <c r="E48" s="77">
        <v>263.05920000000003</v>
      </c>
      <c r="F48" s="77">
        <v>253.08870000000002</v>
      </c>
      <c r="G48" s="7">
        <f t="shared" si="0"/>
        <v>96.793805837718764</v>
      </c>
      <c r="H48" s="7">
        <f t="shared" si="1"/>
        <v>96.209788519086189</v>
      </c>
      <c r="I48" s="62"/>
      <c r="J48" s="34"/>
      <c r="K48" s="41"/>
      <c r="L48" s="41"/>
      <c r="M48" s="41"/>
      <c r="N48" s="41"/>
      <c r="O48" s="41"/>
      <c r="P48" s="41"/>
      <c r="Q48" s="41"/>
      <c r="R48" s="41"/>
    </row>
    <row r="49" spans="1:18" ht="45.75" customHeight="1" x14ac:dyDescent="0.25">
      <c r="A49" s="64" t="s">
        <v>19</v>
      </c>
      <c r="B49" s="65" t="s">
        <v>19</v>
      </c>
      <c r="C49" s="76" t="s">
        <v>69</v>
      </c>
      <c r="D49" s="77">
        <v>287.3</v>
      </c>
      <c r="E49" s="77">
        <v>415.75370000000004</v>
      </c>
      <c r="F49" s="77">
        <v>357.37369999999999</v>
      </c>
      <c r="G49" s="7">
        <f t="shared" si="0"/>
        <v>124.39042812391227</v>
      </c>
      <c r="H49" s="7">
        <f t="shared" si="1"/>
        <v>85.958032363873116</v>
      </c>
      <c r="I49" s="62" t="s">
        <v>141</v>
      </c>
      <c r="J49" s="34"/>
      <c r="K49" s="41"/>
      <c r="L49" s="41"/>
      <c r="M49" s="41"/>
      <c r="N49" s="41"/>
      <c r="O49" s="41"/>
      <c r="P49" s="41"/>
      <c r="Q49" s="41"/>
      <c r="R49" s="41"/>
    </row>
    <row r="50" spans="1:18" ht="30.75" customHeight="1" x14ac:dyDescent="0.25">
      <c r="A50" s="64" t="s">
        <v>19</v>
      </c>
      <c r="B50" s="65" t="s">
        <v>20</v>
      </c>
      <c r="C50" s="76" t="s">
        <v>70</v>
      </c>
      <c r="D50" s="77">
        <v>11.891</v>
      </c>
      <c r="E50" s="77">
        <v>11.891</v>
      </c>
      <c r="F50" s="77">
        <v>10.863299999999999</v>
      </c>
      <c r="G50" s="7">
        <f t="shared" si="0"/>
        <v>91.357329072407694</v>
      </c>
      <c r="H50" s="7">
        <f t="shared" si="1"/>
        <v>91.357329072407694</v>
      </c>
      <c r="I50" s="62" t="s">
        <v>134</v>
      </c>
      <c r="J50" s="34"/>
      <c r="K50" s="41"/>
      <c r="L50" s="41"/>
      <c r="M50" s="41"/>
      <c r="N50" s="41"/>
      <c r="O50" s="41"/>
      <c r="P50" s="41"/>
      <c r="Q50" s="41"/>
      <c r="R50" s="41"/>
    </row>
    <row r="51" spans="1:18" ht="48" customHeight="1" thickBot="1" x14ac:dyDescent="0.3">
      <c r="A51" s="66" t="s">
        <v>19</v>
      </c>
      <c r="B51" s="67" t="s">
        <v>15</v>
      </c>
      <c r="C51" s="78" t="s">
        <v>71</v>
      </c>
      <c r="D51" s="79">
        <v>211.7</v>
      </c>
      <c r="E51" s="79">
        <v>209.28550000000001</v>
      </c>
      <c r="F51" s="79">
        <v>197.29559999999998</v>
      </c>
      <c r="G51" s="25">
        <f t="shared" si="0"/>
        <v>93.195843174303249</v>
      </c>
      <c r="H51" s="25">
        <f t="shared" si="1"/>
        <v>94.271031676824222</v>
      </c>
      <c r="I51" s="62" t="s">
        <v>135</v>
      </c>
      <c r="J51" s="34"/>
      <c r="K51" s="41"/>
      <c r="L51" s="41"/>
      <c r="M51" s="41"/>
      <c r="N51" s="41"/>
      <c r="O51" s="41"/>
      <c r="P51" s="41"/>
      <c r="Q51" s="41"/>
      <c r="R51" s="41"/>
    </row>
    <row r="52" spans="1:18" ht="30.75" customHeight="1" thickBot="1" x14ac:dyDescent="0.3">
      <c r="A52" s="19" t="s">
        <v>20</v>
      </c>
      <c r="B52" s="20" t="s">
        <v>1</v>
      </c>
      <c r="C52" s="21" t="s">
        <v>72</v>
      </c>
      <c r="D52" s="22">
        <f>D53+D54+D55</f>
        <v>1415.5</v>
      </c>
      <c r="E52" s="22">
        <f>E53+E54+E55</f>
        <v>1755.8726999999999</v>
      </c>
      <c r="F52" s="22">
        <f t="shared" ref="F52" si="9">F53+F54+F55</f>
        <v>1625.2159000000001</v>
      </c>
      <c r="G52" s="22">
        <f t="shared" si="0"/>
        <v>114.8156764394207</v>
      </c>
      <c r="H52" s="22">
        <f t="shared" si="1"/>
        <v>92.558868305202324</v>
      </c>
      <c r="I52" s="43"/>
      <c r="J52" s="34"/>
      <c r="K52" s="41"/>
      <c r="L52" s="41"/>
      <c r="M52" s="41"/>
      <c r="N52" s="41"/>
      <c r="O52" s="41"/>
      <c r="P52" s="41"/>
      <c r="Q52" s="41"/>
      <c r="R52" s="41"/>
    </row>
    <row r="53" spans="1:18" ht="60.75" customHeight="1" x14ac:dyDescent="0.25">
      <c r="A53" s="72" t="s">
        <v>20</v>
      </c>
      <c r="B53" s="73" t="s">
        <v>16</v>
      </c>
      <c r="C53" s="74" t="s">
        <v>73</v>
      </c>
      <c r="D53" s="75">
        <v>1255.5</v>
      </c>
      <c r="E53" s="75">
        <v>1634.8869999999999</v>
      </c>
      <c r="F53" s="75">
        <v>1518.5241000000001</v>
      </c>
      <c r="G53" s="10">
        <f t="shared" si="0"/>
        <v>120.94974910394265</v>
      </c>
      <c r="H53" s="10">
        <f t="shared" si="1"/>
        <v>92.882511146030282</v>
      </c>
      <c r="I53" s="89" t="s">
        <v>149</v>
      </c>
      <c r="J53" s="34"/>
      <c r="K53" s="41"/>
      <c r="L53" s="41"/>
      <c r="M53" s="41"/>
      <c r="N53" s="41"/>
      <c r="O53" s="41"/>
      <c r="P53" s="41"/>
      <c r="Q53" s="41"/>
      <c r="R53" s="41"/>
    </row>
    <row r="54" spans="1:18" ht="16.5" hidden="1" customHeight="1" x14ac:dyDescent="0.25">
      <c r="A54" s="9" t="s">
        <v>20</v>
      </c>
      <c r="B54" s="4" t="s">
        <v>2</v>
      </c>
      <c r="C54" s="5" t="s">
        <v>74</v>
      </c>
      <c r="D54" s="51"/>
      <c r="E54" s="51"/>
      <c r="F54" s="51"/>
      <c r="G54" s="8" t="e">
        <f t="shared" si="0"/>
        <v>#DIV/0!</v>
      </c>
      <c r="H54" s="8" t="e">
        <f t="shared" si="1"/>
        <v>#DIV/0!</v>
      </c>
      <c r="I54" s="44"/>
      <c r="J54" s="34"/>
      <c r="K54" s="41"/>
      <c r="L54" s="41"/>
      <c r="M54" s="41"/>
      <c r="N54" s="41"/>
      <c r="O54" s="41"/>
      <c r="P54" s="41"/>
      <c r="Q54" s="41"/>
      <c r="R54" s="41"/>
    </row>
    <row r="55" spans="1:18" ht="30.75" customHeight="1" thickBot="1" x14ac:dyDescent="0.3">
      <c r="A55" s="23" t="s">
        <v>20</v>
      </c>
      <c r="B55" s="24" t="s">
        <v>12</v>
      </c>
      <c r="C55" s="26" t="s">
        <v>75</v>
      </c>
      <c r="D55" s="52">
        <v>160</v>
      </c>
      <c r="E55" s="52">
        <v>120.98569999999999</v>
      </c>
      <c r="F55" s="52">
        <v>106.6918</v>
      </c>
      <c r="G55" s="25">
        <f t="shared" si="0"/>
        <v>66.682375000000008</v>
      </c>
      <c r="H55" s="25">
        <f t="shared" si="1"/>
        <v>88.185463240697047</v>
      </c>
      <c r="I55" s="46" t="s">
        <v>141</v>
      </c>
      <c r="J55" s="34"/>
      <c r="K55" s="41"/>
      <c r="L55" s="41"/>
      <c r="M55" s="41"/>
      <c r="N55" s="41"/>
      <c r="O55" s="41"/>
      <c r="P55" s="41"/>
      <c r="Q55" s="41"/>
      <c r="R55" s="41"/>
    </row>
    <row r="56" spans="1:18" ht="30.75" customHeight="1" thickBot="1" x14ac:dyDescent="0.3">
      <c r="A56" s="19" t="s">
        <v>15</v>
      </c>
      <c r="B56" s="20" t="s">
        <v>1</v>
      </c>
      <c r="C56" s="21" t="s">
        <v>76</v>
      </c>
      <c r="D56" s="22">
        <f>D57+D58+D59+D60+D61+D62</f>
        <v>10357.991</v>
      </c>
      <c r="E56" s="22">
        <f>E57+E58+E59+E60+E61+E62</f>
        <v>11670.935800000001</v>
      </c>
      <c r="F56" s="22">
        <f t="shared" ref="F56" si="10">F57+F58+F59+F60+F61+F62</f>
        <v>11381.9</v>
      </c>
      <c r="G56" s="22">
        <f t="shared" si="0"/>
        <v>109.88520843472445</v>
      </c>
      <c r="H56" s="22">
        <f t="shared" si="1"/>
        <v>97.523456516657376</v>
      </c>
      <c r="I56" s="43"/>
      <c r="J56" s="34"/>
      <c r="K56" s="41"/>
      <c r="L56" s="41"/>
      <c r="M56" s="41"/>
      <c r="N56" s="41"/>
      <c r="O56" s="41"/>
      <c r="P56" s="41"/>
      <c r="Q56" s="41"/>
      <c r="R56" s="41"/>
    </row>
    <row r="57" spans="1:18" ht="57.75" customHeight="1" x14ac:dyDescent="0.25">
      <c r="A57" s="72" t="s">
        <v>15</v>
      </c>
      <c r="B57" s="73" t="s">
        <v>16</v>
      </c>
      <c r="C57" s="86" t="s">
        <v>77</v>
      </c>
      <c r="D57" s="75">
        <v>7284.2</v>
      </c>
      <c r="E57" s="75">
        <v>7985.0153</v>
      </c>
      <c r="F57" s="75">
        <v>7779.2008999999989</v>
      </c>
      <c r="G57" s="10">
        <f t="shared" si="0"/>
        <v>106.79554240685319</v>
      </c>
      <c r="H57" s="10">
        <f t="shared" si="1"/>
        <v>97.422492102175411</v>
      </c>
      <c r="I57" s="69" t="s">
        <v>131</v>
      </c>
      <c r="J57" s="34"/>
      <c r="K57" s="41"/>
      <c r="L57" s="41"/>
      <c r="M57" s="41"/>
      <c r="N57" s="41"/>
      <c r="O57" s="41"/>
      <c r="P57" s="41"/>
      <c r="Q57" s="41"/>
      <c r="R57" s="41"/>
    </row>
    <row r="58" spans="1:18" ht="60" customHeight="1" x14ac:dyDescent="0.25">
      <c r="A58" s="64" t="s">
        <v>15</v>
      </c>
      <c r="B58" s="65" t="s">
        <v>2</v>
      </c>
      <c r="C58" s="87" t="s">
        <v>78</v>
      </c>
      <c r="D58" s="77">
        <v>976.7</v>
      </c>
      <c r="E58" s="77">
        <v>1583.5942999999997</v>
      </c>
      <c r="F58" s="77">
        <v>1577.0487000000003</v>
      </c>
      <c r="G58" s="7">
        <f t="shared" si="0"/>
        <v>161.46705231903351</v>
      </c>
      <c r="H58" s="7">
        <f t="shared" si="1"/>
        <v>99.586661811045957</v>
      </c>
      <c r="I58" s="62" t="s">
        <v>132</v>
      </c>
      <c r="J58" s="34"/>
      <c r="K58" s="41"/>
      <c r="L58" s="41"/>
      <c r="M58" s="41"/>
      <c r="N58" s="41"/>
      <c r="O58" s="41"/>
      <c r="P58" s="41"/>
      <c r="Q58" s="41"/>
      <c r="R58" s="41"/>
    </row>
    <row r="59" spans="1:18" ht="30.75" customHeight="1" x14ac:dyDescent="0.25">
      <c r="A59" s="64" t="s">
        <v>15</v>
      </c>
      <c r="B59" s="65" t="s">
        <v>12</v>
      </c>
      <c r="C59" s="87" t="s">
        <v>22</v>
      </c>
      <c r="D59" s="77">
        <v>303.39999999999998</v>
      </c>
      <c r="E59" s="77">
        <v>285.68799999999999</v>
      </c>
      <c r="F59" s="77">
        <v>285.11709999999999</v>
      </c>
      <c r="G59" s="7">
        <f t="shared" si="0"/>
        <v>93.973994726433745</v>
      </c>
      <c r="H59" s="7">
        <f t="shared" si="1"/>
        <v>99.800166615328607</v>
      </c>
      <c r="I59" s="46" t="s">
        <v>141</v>
      </c>
      <c r="J59" s="34"/>
      <c r="K59" s="41"/>
      <c r="L59" s="41"/>
      <c r="M59" s="41"/>
      <c r="N59" s="41"/>
      <c r="O59" s="41"/>
      <c r="P59" s="41"/>
      <c r="Q59" s="41"/>
      <c r="R59" s="41"/>
    </row>
    <row r="60" spans="1:18" ht="52.5" customHeight="1" x14ac:dyDescent="0.25">
      <c r="A60" s="64" t="s">
        <v>15</v>
      </c>
      <c r="B60" s="65" t="s">
        <v>17</v>
      </c>
      <c r="C60" s="87" t="s">
        <v>79</v>
      </c>
      <c r="D60" s="77">
        <v>383</v>
      </c>
      <c r="E60" s="77">
        <v>341.983</v>
      </c>
      <c r="F60" s="77">
        <v>312.61690000000004</v>
      </c>
      <c r="G60" s="7">
        <f t="shared" si="0"/>
        <v>81.623211488250675</v>
      </c>
      <c r="H60" s="7">
        <f t="shared" si="1"/>
        <v>91.412994213162662</v>
      </c>
      <c r="I60" s="69" t="s">
        <v>132</v>
      </c>
      <c r="J60" s="34"/>
      <c r="K60" s="41"/>
      <c r="L60" s="41"/>
      <c r="M60" s="41"/>
      <c r="N60" s="41"/>
      <c r="O60" s="41"/>
      <c r="P60" s="41"/>
      <c r="Q60" s="41"/>
      <c r="R60" s="41"/>
    </row>
    <row r="61" spans="1:18" ht="30.75" customHeight="1" x14ac:dyDescent="0.25">
      <c r="A61" s="64" t="s">
        <v>15</v>
      </c>
      <c r="B61" s="65" t="s">
        <v>18</v>
      </c>
      <c r="C61" s="87" t="s">
        <v>80</v>
      </c>
      <c r="D61" s="77">
        <v>252.09100000000001</v>
      </c>
      <c r="E61" s="77">
        <v>255.66399999999999</v>
      </c>
      <c r="F61" s="77">
        <v>250.0635</v>
      </c>
      <c r="G61" s="7">
        <f t="shared" si="0"/>
        <v>99.195726939874888</v>
      </c>
      <c r="H61" s="7">
        <f t="shared" si="1"/>
        <v>97.809429563802496</v>
      </c>
      <c r="I61" s="62"/>
      <c r="J61" s="34"/>
      <c r="K61" s="41"/>
      <c r="L61" s="41"/>
      <c r="M61" s="41"/>
      <c r="N61" s="41"/>
      <c r="O61" s="41"/>
      <c r="P61" s="41"/>
      <c r="Q61" s="41"/>
      <c r="R61" s="41"/>
    </row>
    <row r="62" spans="1:18" ht="42" customHeight="1" thickBot="1" x14ac:dyDescent="0.3">
      <c r="A62" s="66" t="s">
        <v>15</v>
      </c>
      <c r="B62" s="67" t="s">
        <v>15</v>
      </c>
      <c r="C62" s="84" t="s">
        <v>81</v>
      </c>
      <c r="D62" s="79">
        <v>1158.5999999999999</v>
      </c>
      <c r="E62" s="79">
        <v>1218.9911999999999</v>
      </c>
      <c r="F62" s="79">
        <v>1177.8529000000001</v>
      </c>
      <c r="G62" s="25">
        <f t="shared" si="0"/>
        <v>101.6617383048507</v>
      </c>
      <c r="H62" s="25">
        <f t="shared" si="1"/>
        <v>96.625217638978867</v>
      </c>
      <c r="I62" s="63"/>
      <c r="J62" s="34"/>
      <c r="K62" s="41"/>
      <c r="L62" s="41"/>
      <c r="M62" s="41"/>
      <c r="N62" s="41"/>
      <c r="O62" s="41"/>
      <c r="P62" s="41"/>
      <c r="Q62" s="41"/>
      <c r="R62" s="41"/>
    </row>
    <row r="63" spans="1:18" ht="30.75" customHeight="1" thickBot="1" x14ac:dyDescent="0.3">
      <c r="A63" s="19">
        <v>10</v>
      </c>
      <c r="B63" s="20" t="s">
        <v>103</v>
      </c>
      <c r="C63" s="21" t="s">
        <v>82</v>
      </c>
      <c r="D63" s="22">
        <f>D64+D65+D66+D67+D68</f>
        <v>17761.530999999999</v>
      </c>
      <c r="E63" s="22">
        <f>E64+E65+E66+E67+E68</f>
        <v>17249.188999999998</v>
      </c>
      <c r="F63" s="22">
        <f t="shared" ref="F63" si="11">F64+F65+F66+F67+F68</f>
        <v>16727.933735999999</v>
      </c>
      <c r="G63" s="22">
        <f t="shared" si="0"/>
        <v>94.180697238318018</v>
      </c>
      <c r="H63" s="22">
        <f t="shared" si="1"/>
        <v>96.978088279976532</v>
      </c>
      <c r="I63" s="43"/>
      <c r="J63" s="34"/>
      <c r="K63" s="41"/>
      <c r="L63" s="41"/>
      <c r="M63" s="41"/>
      <c r="N63" s="41"/>
      <c r="O63" s="41"/>
      <c r="P63" s="41"/>
      <c r="Q63" s="41"/>
      <c r="R63" s="41"/>
    </row>
    <row r="64" spans="1:18" ht="45.75" customHeight="1" x14ac:dyDescent="0.25">
      <c r="A64" s="72">
        <v>10</v>
      </c>
      <c r="B64" s="73" t="s">
        <v>16</v>
      </c>
      <c r="C64" s="74" t="s">
        <v>83</v>
      </c>
      <c r="D64" s="75">
        <v>119.431</v>
      </c>
      <c r="E64" s="75">
        <v>116.431</v>
      </c>
      <c r="F64" s="75">
        <v>97.2239</v>
      </c>
      <c r="G64" s="10">
        <f t="shared" si="0"/>
        <v>81.405916386867744</v>
      </c>
      <c r="H64" s="10">
        <f t="shared" si="1"/>
        <v>83.503448394327975</v>
      </c>
      <c r="I64" s="69" t="s">
        <v>110</v>
      </c>
      <c r="J64" s="34"/>
      <c r="K64" s="41"/>
      <c r="L64" s="41"/>
      <c r="M64" s="41"/>
      <c r="N64" s="41"/>
      <c r="O64" s="41"/>
      <c r="P64" s="41"/>
      <c r="Q64" s="41"/>
      <c r="R64" s="41"/>
    </row>
    <row r="65" spans="1:10" ht="30.75" customHeight="1" x14ac:dyDescent="0.25">
      <c r="A65" s="64">
        <v>10</v>
      </c>
      <c r="B65" s="65" t="s">
        <v>2</v>
      </c>
      <c r="C65" s="76" t="s">
        <v>84</v>
      </c>
      <c r="D65" s="77">
        <v>2222.6999999999998</v>
      </c>
      <c r="E65" s="77">
        <v>2259.5889999999999</v>
      </c>
      <c r="F65" s="77">
        <v>2229.1891000000001</v>
      </c>
      <c r="G65" s="7">
        <f t="shared" si="0"/>
        <v>100.29194673145274</v>
      </c>
      <c r="H65" s="7">
        <f t="shared" si="1"/>
        <v>98.654627014027767</v>
      </c>
      <c r="I65" s="62"/>
      <c r="J65" s="34"/>
    </row>
    <row r="66" spans="1:10" ht="30.75" customHeight="1" x14ac:dyDescent="0.25">
      <c r="A66" s="64">
        <v>10</v>
      </c>
      <c r="B66" s="65" t="s">
        <v>3</v>
      </c>
      <c r="C66" s="76" t="s">
        <v>85</v>
      </c>
      <c r="D66" s="77">
        <v>12347.2</v>
      </c>
      <c r="E66" s="77">
        <v>11726.299300000001</v>
      </c>
      <c r="F66" s="77">
        <v>11456.637735999999</v>
      </c>
      <c r="G66" s="7">
        <f t="shared" si="0"/>
        <v>92.787334262018902</v>
      </c>
      <c r="H66" s="7">
        <f t="shared" si="1"/>
        <v>97.700369425160403</v>
      </c>
      <c r="I66" s="69" t="s">
        <v>110</v>
      </c>
      <c r="J66" s="34"/>
    </row>
    <row r="67" spans="1:10" ht="49.5" customHeight="1" x14ac:dyDescent="0.25">
      <c r="A67" s="64">
        <v>10</v>
      </c>
      <c r="B67" s="65" t="s">
        <v>12</v>
      </c>
      <c r="C67" s="76" t="s">
        <v>86</v>
      </c>
      <c r="D67" s="77">
        <v>2419.6999999999998</v>
      </c>
      <c r="E67" s="77">
        <v>2488.5439000000001</v>
      </c>
      <c r="F67" s="77">
        <v>2327.8681999999999</v>
      </c>
      <c r="G67" s="7">
        <f t="shared" si="0"/>
        <v>96.204827044674971</v>
      </c>
      <c r="H67" s="7">
        <f t="shared" si="1"/>
        <v>93.54338494892535</v>
      </c>
      <c r="I67" s="62"/>
      <c r="J67" s="34"/>
    </row>
    <row r="68" spans="1:10" ht="41.25" customHeight="1" thickBot="1" x14ac:dyDescent="0.3">
      <c r="A68" s="66">
        <v>10</v>
      </c>
      <c r="B68" s="67" t="s">
        <v>18</v>
      </c>
      <c r="C68" s="84" t="s">
        <v>87</v>
      </c>
      <c r="D68" s="79">
        <v>652.5</v>
      </c>
      <c r="E68" s="79">
        <v>658.32580000000007</v>
      </c>
      <c r="F68" s="79">
        <v>617.01480000000004</v>
      </c>
      <c r="G68" s="25">
        <f t="shared" si="0"/>
        <v>94.561655172413793</v>
      </c>
      <c r="H68" s="25">
        <f t="shared" si="1"/>
        <v>93.724839585506132</v>
      </c>
      <c r="I68" s="69" t="s">
        <v>151</v>
      </c>
      <c r="J68" s="34"/>
    </row>
    <row r="69" spans="1:10" ht="30.75" customHeight="1" thickBot="1" x14ac:dyDescent="0.3">
      <c r="A69" s="19">
        <v>11</v>
      </c>
      <c r="B69" s="20" t="s">
        <v>1</v>
      </c>
      <c r="C69" s="21" t="s">
        <v>88</v>
      </c>
      <c r="D69" s="22">
        <f>D70+D71+D72+D73</f>
        <v>2026.904</v>
      </c>
      <c r="E69" s="22">
        <f t="shared" ref="E69:F69" si="12">E70+E71+E72+E73</f>
        <v>2040.5776000000001</v>
      </c>
      <c r="F69" s="22">
        <f t="shared" si="12"/>
        <v>1962.6972000000001</v>
      </c>
      <c r="G69" s="22">
        <f t="shared" si="0"/>
        <v>96.832272273378521</v>
      </c>
      <c r="H69" s="22">
        <f t="shared" si="1"/>
        <v>96.183413951030332</v>
      </c>
      <c r="I69" s="56"/>
      <c r="J69" s="34"/>
    </row>
    <row r="70" spans="1:10" ht="30.75" customHeight="1" thickBot="1" x14ac:dyDescent="0.3">
      <c r="A70" s="72">
        <v>11</v>
      </c>
      <c r="B70" s="85" t="s">
        <v>112</v>
      </c>
      <c r="C70" s="74" t="s">
        <v>105</v>
      </c>
      <c r="D70" s="75">
        <v>3.4550000000000001</v>
      </c>
      <c r="E70" s="75">
        <v>10.654999999999999</v>
      </c>
      <c r="F70" s="75">
        <v>9.82</v>
      </c>
      <c r="G70" s="10" t="s">
        <v>133</v>
      </c>
      <c r="H70" s="57">
        <f t="shared" ref="H70" si="13">F70/E70*100</f>
        <v>92.163303613327088</v>
      </c>
      <c r="I70" s="70" t="s">
        <v>128</v>
      </c>
      <c r="J70" s="34"/>
    </row>
    <row r="71" spans="1:10" ht="39" customHeight="1" thickBot="1" x14ac:dyDescent="0.3">
      <c r="A71" s="64">
        <v>11</v>
      </c>
      <c r="B71" s="65" t="s">
        <v>2</v>
      </c>
      <c r="C71" s="76" t="s">
        <v>89</v>
      </c>
      <c r="D71" s="77">
        <v>4.9080000000000004</v>
      </c>
      <c r="E71" s="77">
        <v>30.9497</v>
      </c>
      <c r="F71" s="77">
        <v>30.695800000000002</v>
      </c>
      <c r="G71" s="7" t="s">
        <v>133</v>
      </c>
      <c r="H71" s="58">
        <f t="shared" si="1"/>
        <v>99.179636636219428</v>
      </c>
      <c r="I71" s="70" t="s">
        <v>129</v>
      </c>
      <c r="J71" s="34"/>
    </row>
    <row r="72" spans="1:10" ht="30.75" customHeight="1" x14ac:dyDescent="0.25">
      <c r="A72" s="9">
        <v>11</v>
      </c>
      <c r="B72" s="4" t="s">
        <v>3</v>
      </c>
      <c r="C72" s="5" t="s">
        <v>90</v>
      </c>
      <c r="D72" s="51">
        <v>293.64100000000002</v>
      </c>
      <c r="E72" s="51">
        <v>265.3075</v>
      </c>
      <c r="F72" s="51">
        <v>264.04409999999996</v>
      </c>
      <c r="G72" s="7">
        <f t="shared" si="0"/>
        <v>89.92071951805093</v>
      </c>
      <c r="H72" s="58">
        <f t="shared" si="1"/>
        <v>99.523797857203405</v>
      </c>
      <c r="I72" s="70" t="s">
        <v>129</v>
      </c>
      <c r="J72" s="34"/>
    </row>
    <row r="73" spans="1:10" ht="44.25" customHeight="1" thickBot="1" x14ac:dyDescent="0.3">
      <c r="A73" s="23">
        <v>11</v>
      </c>
      <c r="B73" s="24" t="s">
        <v>17</v>
      </c>
      <c r="C73" s="26" t="s">
        <v>91</v>
      </c>
      <c r="D73" s="52">
        <v>1724.9</v>
      </c>
      <c r="E73" s="52">
        <v>1733.6654000000001</v>
      </c>
      <c r="F73" s="52">
        <v>1658.1373000000001</v>
      </c>
      <c r="G73" s="25">
        <f t="shared" si="0"/>
        <v>96.129474172415797</v>
      </c>
      <c r="H73" s="59">
        <f t="shared" si="1"/>
        <v>95.643444230934065</v>
      </c>
      <c r="I73" s="60"/>
      <c r="J73" s="34"/>
    </row>
    <row r="74" spans="1:10" ht="30.75" customHeight="1" thickBot="1" x14ac:dyDescent="0.3">
      <c r="A74" s="19">
        <v>12</v>
      </c>
      <c r="B74" s="20" t="s">
        <v>1</v>
      </c>
      <c r="C74" s="21" t="s">
        <v>92</v>
      </c>
      <c r="D74" s="22">
        <f>D75+D76+D77</f>
        <v>232.39</v>
      </c>
      <c r="E74" s="22">
        <f>E75+E76+E77</f>
        <v>233.30099999999999</v>
      </c>
      <c r="F74" s="22">
        <f t="shared" ref="F74" si="14">F75+F76+F77</f>
        <v>232.7097</v>
      </c>
      <c r="G74" s="22">
        <f t="shared" ref="G74:G84" si="15">F74/D74*100</f>
        <v>100.13757046344507</v>
      </c>
      <c r="H74" s="22">
        <f t="shared" ref="H74:H84" si="16">F74/E74*100</f>
        <v>99.74655059343938</v>
      </c>
      <c r="I74" s="43"/>
      <c r="J74" s="34"/>
    </row>
    <row r="75" spans="1:10" ht="30.75" customHeight="1" x14ac:dyDescent="0.25">
      <c r="A75" s="16">
        <v>12</v>
      </c>
      <c r="B75" s="17" t="s">
        <v>16</v>
      </c>
      <c r="C75" s="18" t="s">
        <v>93</v>
      </c>
      <c r="D75" s="50">
        <v>123.327</v>
      </c>
      <c r="E75" s="50">
        <v>123.5313</v>
      </c>
      <c r="F75" s="50">
        <v>123.5313</v>
      </c>
      <c r="G75" s="10">
        <f t="shared" si="15"/>
        <v>100.16565715536746</v>
      </c>
      <c r="H75" s="10">
        <f t="shared" si="16"/>
        <v>100</v>
      </c>
      <c r="I75" s="45"/>
      <c r="J75" s="34"/>
    </row>
    <row r="76" spans="1:10" ht="30.75" customHeight="1" x14ac:dyDescent="0.25">
      <c r="A76" s="64">
        <v>12</v>
      </c>
      <c r="B76" s="65" t="s">
        <v>2</v>
      </c>
      <c r="C76" s="76" t="s">
        <v>94</v>
      </c>
      <c r="D76" s="77">
        <v>78.081999999999994</v>
      </c>
      <c r="E76" s="77">
        <v>78.081999999999994</v>
      </c>
      <c r="F76" s="77">
        <v>77.811400000000006</v>
      </c>
      <c r="G76" s="7">
        <f t="shared" si="15"/>
        <v>99.653441254066252</v>
      </c>
      <c r="H76" s="7">
        <f t="shared" si="16"/>
        <v>99.653441254066252</v>
      </c>
      <c r="I76" s="62"/>
      <c r="J76" s="34"/>
    </row>
    <row r="77" spans="1:10" ht="30.75" customHeight="1" thickBot="1" x14ac:dyDescent="0.3">
      <c r="A77" s="66">
        <v>12</v>
      </c>
      <c r="B77" s="67" t="s">
        <v>12</v>
      </c>
      <c r="C77" s="84" t="s">
        <v>95</v>
      </c>
      <c r="D77" s="79">
        <v>30.981000000000002</v>
      </c>
      <c r="E77" s="79">
        <v>31.6877</v>
      </c>
      <c r="F77" s="79">
        <v>31.367000000000004</v>
      </c>
      <c r="G77" s="25">
        <f t="shared" si="15"/>
        <v>101.24592492172624</v>
      </c>
      <c r="H77" s="25">
        <f t="shared" si="16"/>
        <v>98.98793538186743</v>
      </c>
      <c r="I77" s="63"/>
      <c r="J77" s="34"/>
    </row>
    <row r="78" spans="1:10" ht="30.75" customHeight="1" thickBot="1" x14ac:dyDescent="0.3">
      <c r="A78" s="19">
        <v>13</v>
      </c>
      <c r="B78" s="20" t="s">
        <v>1</v>
      </c>
      <c r="C78" s="21" t="s">
        <v>96</v>
      </c>
      <c r="D78" s="22">
        <f>D79</f>
        <v>1981.847</v>
      </c>
      <c r="E78" s="22">
        <f>E79</f>
        <v>1411.847</v>
      </c>
      <c r="F78" s="22">
        <f t="shared" ref="F78" si="17">F79</f>
        <v>1405.7617</v>
      </c>
      <c r="G78" s="22">
        <f t="shared" si="15"/>
        <v>70.931898375606195</v>
      </c>
      <c r="H78" s="22">
        <f t="shared" si="16"/>
        <v>99.568983041363552</v>
      </c>
      <c r="I78" s="43"/>
      <c r="J78" s="34"/>
    </row>
    <row r="79" spans="1:10" ht="49.5" customHeight="1" thickBot="1" x14ac:dyDescent="0.3">
      <c r="A79" s="80">
        <v>13</v>
      </c>
      <c r="B79" s="81" t="s">
        <v>16</v>
      </c>
      <c r="C79" s="82" t="s">
        <v>97</v>
      </c>
      <c r="D79" s="83">
        <v>1981.847</v>
      </c>
      <c r="E79" s="83">
        <v>1411.847</v>
      </c>
      <c r="F79" s="83">
        <v>1405.7617</v>
      </c>
      <c r="G79" s="28">
        <f t="shared" si="15"/>
        <v>70.931898375606195</v>
      </c>
      <c r="H79" s="28">
        <f t="shared" si="16"/>
        <v>99.568983041363552</v>
      </c>
      <c r="I79" s="71" t="s">
        <v>140</v>
      </c>
      <c r="J79" s="34"/>
    </row>
    <row r="80" spans="1:10" ht="30.75" customHeight="1" thickBot="1" x14ac:dyDescent="0.3">
      <c r="A80" s="19">
        <v>14</v>
      </c>
      <c r="B80" s="20" t="s">
        <v>1</v>
      </c>
      <c r="C80" s="21" t="s">
        <v>98</v>
      </c>
      <c r="D80" s="22">
        <f>D81+D82+D83</f>
        <v>5183.6500000000005</v>
      </c>
      <c r="E80" s="22">
        <f t="shared" ref="E80:F80" si="18">E81+E82+E83</f>
        <v>6772.0655999999999</v>
      </c>
      <c r="F80" s="22">
        <f t="shared" si="18"/>
        <v>6772.065599999999</v>
      </c>
      <c r="G80" s="22">
        <f t="shared" si="15"/>
        <v>130.64280188670142</v>
      </c>
      <c r="H80" s="22">
        <f t="shared" si="16"/>
        <v>99.999999999999986</v>
      </c>
      <c r="I80" s="43"/>
      <c r="J80" s="34"/>
    </row>
    <row r="81" spans="1:10" ht="30.75" customHeight="1" x14ac:dyDescent="0.25">
      <c r="A81" s="72">
        <v>14</v>
      </c>
      <c r="B81" s="73" t="s">
        <v>16</v>
      </c>
      <c r="C81" s="74" t="s">
        <v>99</v>
      </c>
      <c r="D81" s="75">
        <v>4546.9750000000004</v>
      </c>
      <c r="E81" s="75">
        <v>5220.8791000000001</v>
      </c>
      <c r="F81" s="75">
        <v>5220.8790999999992</v>
      </c>
      <c r="G81" s="10">
        <f t="shared" si="15"/>
        <v>114.82093259804593</v>
      </c>
      <c r="H81" s="10">
        <f t="shared" si="16"/>
        <v>99.999999999999972</v>
      </c>
      <c r="I81" s="69" t="s">
        <v>111</v>
      </c>
      <c r="J81" s="34"/>
    </row>
    <row r="82" spans="1:10" ht="30.75" customHeight="1" x14ac:dyDescent="0.25">
      <c r="A82" s="64">
        <v>14</v>
      </c>
      <c r="B82" s="65" t="s">
        <v>2</v>
      </c>
      <c r="C82" s="76" t="s">
        <v>100</v>
      </c>
      <c r="D82" s="77">
        <v>203.27699999999999</v>
      </c>
      <c r="E82" s="77">
        <v>1117.3085000000001</v>
      </c>
      <c r="F82" s="77">
        <v>1117.3085000000001</v>
      </c>
      <c r="G82" s="8">
        <f t="shared" si="15"/>
        <v>549.64826320734767</v>
      </c>
      <c r="H82" s="7">
        <f t="shared" si="16"/>
        <v>100</v>
      </c>
      <c r="I82" s="62"/>
      <c r="J82" s="34"/>
    </row>
    <row r="83" spans="1:10" ht="30.75" customHeight="1" thickBot="1" x14ac:dyDescent="0.3">
      <c r="A83" s="66">
        <v>14</v>
      </c>
      <c r="B83" s="67" t="s">
        <v>101</v>
      </c>
      <c r="C83" s="78" t="s">
        <v>102</v>
      </c>
      <c r="D83" s="79">
        <v>433.39800000000002</v>
      </c>
      <c r="E83" s="79">
        <v>433.87799999999999</v>
      </c>
      <c r="F83" s="79">
        <v>433.87799999999999</v>
      </c>
      <c r="G83" s="25">
        <f t="shared" si="15"/>
        <v>100.11075270305815</v>
      </c>
      <c r="H83" s="25">
        <f t="shared" si="16"/>
        <v>100</v>
      </c>
      <c r="I83" s="63"/>
      <c r="J83" s="34"/>
    </row>
    <row r="84" spans="1:10" ht="30.75" customHeight="1" thickBot="1" x14ac:dyDescent="0.3">
      <c r="A84" s="48"/>
      <c r="B84" s="49"/>
      <c r="C84" s="29" t="s">
        <v>104</v>
      </c>
      <c r="D84" s="22">
        <f>D80+D78+D74+D69+D63+D56+D52+D42+D39+D34+D24+D18+D15+D5</f>
        <v>91549.771900000007</v>
      </c>
      <c r="E84" s="22">
        <f t="shared" ref="E84:F84" si="19">E80+E78+E74+E69+E63+E56+E52+E42+E39+E34+E24+E18+E15+E5</f>
        <v>106090.75780000001</v>
      </c>
      <c r="F84" s="22">
        <f t="shared" si="19"/>
        <v>103693.36195600001</v>
      </c>
      <c r="G84" s="22">
        <f t="shared" si="15"/>
        <v>113.26446784516784</v>
      </c>
      <c r="H84" s="22">
        <f t="shared" si="16"/>
        <v>97.740240626314005</v>
      </c>
      <c r="I84" s="47"/>
      <c r="J84" s="34"/>
    </row>
    <row r="85" spans="1:10" x14ac:dyDescent="0.25">
      <c r="D85" s="6"/>
      <c r="E85" s="6"/>
      <c r="F85" s="6"/>
    </row>
    <row r="86" spans="1:10" ht="38.25" customHeight="1" x14ac:dyDescent="0.25">
      <c r="C86" s="90"/>
      <c r="D86" s="90"/>
      <c r="E86" s="90"/>
      <c r="F86" s="90"/>
    </row>
    <row r="88" spans="1:10" x14ac:dyDescent="0.25">
      <c r="D88" s="6"/>
    </row>
    <row r="89" spans="1:10" x14ac:dyDescent="0.25">
      <c r="D89" s="34"/>
      <c r="E89" s="34"/>
      <c r="F89" s="34"/>
    </row>
  </sheetData>
  <mergeCells count="2">
    <mergeCell ref="C86:F86"/>
    <mergeCell ref="A1:I1"/>
  </mergeCells>
  <pageMargins left="0.51181102362204722" right="0.51181102362204722" top="0.15748031496062992" bottom="0.15748031496062992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2020-06-11T11:49:56Z</dcterms:modified>
</cp:coreProperties>
</file>