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40" windowHeight="12435" firstSheet="1" activeTab="1"/>
  </bookViews>
  <sheets>
    <sheet name="за 2018 год - старая " sheetId="1" state="hidden" r:id="rId1"/>
    <sheet name="за 2019 год" sheetId="2" r:id="rId2"/>
  </sheets>
  <definedNames>
    <definedName name="_xlnm.Print_Area" localSheetId="0">'за 2018 год - старая '!$A$1:$H$464</definedName>
  </definedNames>
  <calcPr calcId="152511"/>
</workbook>
</file>

<file path=xl/calcChain.xml><?xml version="1.0" encoding="utf-8"?>
<calcChain xmlns="http://schemas.openxmlformats.org/spreadsheetml/2006/main">
  <c r="G492" i="2" l="1"/>
  <c r="H492" i="2"/>
  <c r="F492" i="2"/>
  <c r="F25" i="2"/>
  <c r="F9" i="2"/>
  <c r="G469" i="2" l="1"/>
  <c r="H469" i="2"/>
  <c r="F469" i="2"/>
  <c r="G491" i="2"/>
  <c r="H491" i="2"/>
  <c r="F491" i="2"/>
  <c r="F166" i="2" l="1"/>
  <c r="H163" i="2"/>
  <c r="G163" i="2"/>
  <c r="F163" i="2"/>
  <c r="H161" i="2"/>
  <c r="G161" i="2"/>
  <c r="F161" i="2"/>
  <c r="G220" i="2" l="1"/>
  <c r="H220" i="2"/>
  <c r="F220" i="2"/>
  <c r="G173" i="2"/>
  <c r="H173" i="2"/>
  <c r="F173" i="2"/>
  <c r="H172" i="2"/>
  <c r="G172" i="2"/>
  <c r="F249" i="2"/>
  <c r="H249" i="2"/>
  <c r="G249" i="2"/>
  <c r="F271" i="2" l="1"/>
  <c r="F238" i="2"/>
  <c r="H270" i="2"/>
  <c r="H269" i="2"/>
  <c r="G268" i="2"/>
  <c r="G267" i="2"/>
  <c r="H267" i="2" s="1"/>
  <c r="G266" i="2"/>
  <c r="H266" i="2" s="1"/>
  <c r="G265" i="2"/>
  <c r="H265" i="2" s="1"/>
  <c r="G264" i="2"/>
  <c r="H264" i="2" s="1"/>
  <c r="G263" i="2"/>
  <c r="H263" i="2" s="1"/>
  <c r="G262" i="2"/>
  <c r="H262" i="2" s="1"/>
  <c r="G261" i="2"/>
  <c r="H261" i="2" s="1"/>
  <c r="G260" i="2"/>
  <c r="H260" i="2" s="1"/>
  <c r="G259" i="2"/>
  <c r="H259" i="2" s="1"/>
  <c r="G258" i="2"/>
  <c r="G257" i="2"/>
  <c r="H257" i="2" s="1"/>
  <c r="G256" i="2"/>
  <c r="H256" i="2" s="1"/>
  <c r="G255" i="2"/>
  <c r="H255" i="2" s="1"/>
  <c r="G254" i="2"/>
  <c r="H254" i="2" s="1"/>
  <c r="G253" i="2"/>
  <c r="H253" i="2" s="1"/>
  <c r="G252" i="2"/>
  <c r="H252" i="2" s="1"/>
  <c r="G251" i="2"/>
  <c r="G271" i="2" l="1"/>
  <c r="H271" i="2"/>
  <c r="G183" i="2" l="1"/>
  <c r="H183" i="2"/>
  <c r="F183" i="2"/>
  <c r="F189" i="2"/>
  <c r="G189" i="2"/>
  <c r="H189" i="2"/>
  <c r="G196" i="2"/>
  <c r="H196" i="2"/>
  <c r="F196" i="2"/>
  <c r="G206" i="2"/>
  <c r="H206" i="2"/>
  <c r="F206" i="2"/>
  <c r="G201" i="2"/>
  <c r="H201" i="2"/>
  <c r="F201" i="2"/>
  <c r="H231" i="2" l="1"/>
  <c r="G231" i="2"/>
  <c r="F231" i="2"/>
  <c r="G166" i="2"/>
  <c r="H166" i="2"/>
  <c r="H119" i="2" l="1"/>
  <c r="G119" i="2"/>
  <c r="F119" i="2"/>
  <c r="H112" i="2"/>
  <c r="G112" i="2"/>
  <c r="F112" i="2"/>
  <c r="H107" i="2"/>
  <c r="G107" i="2"/>
  <c r="F107" i="2"/>
  <c r="H103" i="2"/>
  <c r="G103" i="2"/>
  <c r="F103" i="2"/>
  <c r="H98" i="2"/>
  <c r="G98" i="2"/>
  <c r="F98" i="2"/>
  <c r="H93" i="2"/>
  <c r="G93" i="2"/>
  <c r="F93" i="2"/>
  <c r="G125" i="2" l="1"/>
  <c r="H125" i="2"/>
  <c r="F125" i="2"/>
  <c r="G89" i="2"/>
  <c r="G88" i="2" s="1"/>
  <c r="H88" i="2"/>
  <c r="F88" i="2"/>
  <c r="F86" i="2"/>
  <c r="F85" i="2" s="1"/>
  <c r="H85" i="2"/>
  <c r="G85" i="2"/>
  <c r="F77" i="2"/>
  <c r="F76" i="2" s="1"/>
  <c r="H76" i="2"/>
  <c r="G76" i="2"/>
  <c r="F74" i="2"/>
  <c r="F73" i="2" s="1"/>
  <c r="H73" i="2"/>
  <c r="G73" i="2"/>
  <c r="H71" i="2"/>
  <c r="H70" i="2" s="1"/>
  <c r="G71" i="2"/>
  <c r="G70" i="2" s="1"/>
  <c r="F70" i="2"/>
  <c r="H67" i="2"/>
  <c r="G67" i="2"/>
  <c r="F67" i="2"/>
  <c r="H66" i="2"/>
  <c r="H65" i="2"/>
  <c r="G65" i="2"/>
  <c r="G64" i="2" s="1"/>
  <c r="F65" i="2"/>
  <c r="H61" i="2"/>
  <c r="G61" i="2"/>
  <c r="F61" i="2"/>
  <c r="H60" i="2"/>
  <c r="H59" i="2"/>
  <c r="G59" i="2"/>
  <c r="F59" i="2"/>
  <c r="F58" i="2" s="1"/>
  <c r="H52" i="2"/>
  <c r="G52" i="2"/>
  <c r="F52" i="2"/>
  <c r="H51" i="2"/>
  <c r="H50" i="2"/>
  <c r="G50" i="2"/>
  <c r="F50" i="2"/>
  <c r="F49" i="2" s="1"/>
  <c r="H46" i="2"/>
  <c r="G46" i="2"/>
  <c r="F46" i="2"/>
  <c r="H41" i="2"/>
  <c r="H40" i="2" s="1"/>
  <c r="G41" i="2"/>
  <c r="G40" i="2" s="1"/>
  <c r="F41" i="2"/>
  <c r="F40" i="2" s="1"/>
  <c r="F35" i="2"/>
  <c r="F34" i="2" s="1"/>
  <c r="H34" i="2"/>
  <c r="G34" i="2"/>
  <c r="F28" i="2"/>
  <c r="H26" i="2"/>
  <c r="H25" i="2" s="1"/>
  <c r="G26" i="2"/>
  <c r="G25" i="2" s="1"/>
  <c r="F26" i="2"/>
  <c r="F12" i="2"/>
  <c r="H11" i="2"/>
  <c r="G11" i="2"/>
  <c r="F11" i="2"/>
  <c r="H10" i="2"/>
  <c r="G10" i="2"/>
  <c r="F10" i="2"/>
  <c r="F64" i="2" l="1"/>
  <c r="G58" i="2"/>
  <c r="G49" i="2"/>
  <c r="H64" i="2"/>
  <c r="H9" i="2"/>
  <c r="H49" i="2"/>
  <c r="H58" i="2"/>
  <c r="G9" i="2"/>
  <c r="G90" i="2" l="1"/>
  <c r="H90" i="2"/>
  <c r="F90" i="2"/>
  <c r="H411" i="2" l="1"/>
  <c r="G411" i="2"/>
  <c r="F411" i="2"/>
  <c r="G409" i="2"/>
  <c r="F409" i="2"/>
  <c r="H399" i="2"/>
  <c r="G399" i="2"/>
  <c r="F399" i="2"/>
  <c r="G396" i="2"/>
  <c r="G395" i="2" s="1"/>
  <c r="F396" i="2"/>
  <c r="F395" i="2" s="1"/>
  <c r="H395" i="2"/>
  <c r="H391" i="2"/>
  <c r="G391" i="2"/>
  <c r="F391" i="2"/>
  <c r="H389" i="2"/>
  <c r="G389" i="2"/>
  <c r="F389" i="2"/>
  <c r="H379" i="2"/>
  <c r="G379" i="2"/>
  <c r="F379" i="2"/>
  <c r="H372" i="2"/>
  <c r="G372" i="2"/>
  <c r="G370" i="2" s="1"/>
  <c r="F372" i="2"/>
  <c r="F370" i="2" s="1"/>
  <c r="H371" i="2"/>
  <c r="G414" i="2" l="1"/>
  <c r="F414" i="2"/>
  <c r="H370" i="2"/>
  <c r="H414" i="2" s="1"/>
  <c r="H348" i="2"/>
  <c r="H347" i="2"/>
  <c r="H346" i="2"/>
  <c r="F346" i="2"/>
  <c r="H344" i="2"/>
  <c r="H342" i="2"/>
  <c r="H332" i="2"/>
  <c r="G332" i="2"/>
  <c r="G349" i="2" s="1"/>
  <c r="F332" i="2"/>
  <c r="H324" i="2"/>
  <c r="H318" i="2"/>
  <c r="H316" i="2"/>
  <c r="H315" i="2"/>
  <c r="H349" i="2" l="1"/>
  <c r="F349" i="2"/>
  <c r="H356" i="2"/>
  <c r="H354" i="2"/>
  <c r="H352" i="2"/>
  <c r="H367" i="2" l="1"/>
  <c r="G367" i="2"/>
  <c r="F367" i="2"/>
  <c r="H361" i="2"/>
  <c r="G361" i="2"/>
  <c r="F361" i="2"/>
  <c r="H357" i="2"/>
  <c r="G357" i="2"/>
  <c r="F357" i="2"/>
  <c r="H313" i="2"/>
  <c r="G313" i="2"/>
  <c r="F313" i="2"/>
  <c r="H303" i="2"/>
  <c r="G303" i="2"/>
  <c r="F303" i="2"/>
  <c r="H295" i="2"/>
  <c r="G295" i="2"/>
  <c r="F295" i="2"/>
  <c r="H287" i="2"/>
  <c r="G287" i="2"/>
  <c r="F287" i="2"/>
  <c r="H283" i="2"/>
  <c r="G283" i="2"/>
  <c r="F283" i="2"/>
  <c r="H238" i="2"/>
  <c r="G238" i="2"/>
  <c r="G463" i="1" l="1"/>
  <c r="H463" i="1"/>
  <c r="F463" i="1"/>
  <c r="F336" i="1"/>
  <c r="G333" i="1"/>
  <c r="H333" i="1"/>
  <c r="F333" i="1"/>
  <c r="H327" i="1"/>
  <c r="G327" i="1"/>
  <c r="F327" i="1"/>
  <c r="G323" i="1"/>
  <c r="H323" i="1"/>
  <c r="F323" i="1"/>
  <c r="H281" i="1" l="1"/>
  <c r="G281" i="1"/>
  <c r="F281" i="1"/>
  <c r="H271" i="1"/>
  <c r="G271" i="1"/>
  <c r="F271" i="1"/>
  <c r="H265" i="1"/>
  <c r="G265" i="1"/>
  <c r="F265" i="1"/>
  <c r="F257" i="1"/>
  <c r="F224" i="1"/>
  <c r="H253" i="1"/>
  <c r="G253" i="1"/>
  <c r="F253" i="1"/>
  <c r="H243" i="1"/>
  <c r="G243" i="1"/>
  <c r="F243" i="1"/>
  <c r="H224" i="1"/>
  <c r="G224" i="1"/>
  <c r="F163" i="1" l="1"/>
  <c r="F192" i="1"/>
  <c r="F202" i="1"/>
  <c r="F210" i="1"/>
  <c r="G202" i="1"/>
  <c r="F183" i="1"/>
  <c r="F175" i="1"/>
  <c r="G169" i="1"/>
  <c r="F169" i="1"/>
  <c r="G163" i="1"/>
  <c r="H163" i="1"/>
  <c r="G110" i="1"/>
  <c r="H110" i="1"/>
  <c r="F110" i="1"/>
  <c r="G106" i="1"/>
  <c r="F217" i="1" l="1"/>
  <c r="H389" i="1"/>
  <c r="H449" i="1" s="1"/>
  <c r="G389" i="1"/>
  <c r="G449" i="1" s="1"/>
  <c r="F389" i="1"/>
  <c r="F449" i="1" s="1"/>
  <c r="H388" i="1"/>
  <c r="G388" i="1"/>
  <c r="F388" i="1"/>
  <c r="H368" i="1" l="1"/>
  <c r="G368" i="1"/>
  <c r="F368" i="1"/>
  <c r="H364" i="1"/>
  <c r="G364" i="1"/>
  <c r="F364" i="1"/>
  <c r="H360" i="1"/>
  <c r="G360" i="1"/>
  <c r="F360" i="1"/>
  <c r="H349" i="1"/>
  <c r="G349" i="1"/>
  <c r="F349" i="1"/>
  <c r="H344" i="1"/>
  <c r="G344" i="1"/>
  <c r="F344" i="1"/>
  <c r="F380" i="1" s="1"/>
  <c r="H336" i="1"/>
  <c r="G336" i="1"/>
  <c r="H380" i="1" l="1"/>
  <c r="G380" i="1"/>
  <c r="H210" i="1"/>
  <c r="G210" i="1"/>
  <c r="H202" i="1"/>
  <c r="H192" i="1"/>
  <c r="G192" i="1"/>
  <c r="H183" i="1"/>
  <c r="G183" i="1"/>
  <c r="H175" i="1"/>
  <c r="G175" i="1"/>
  <c r="H169" i="1"/>
  <c r="G217" i="1" l="1"/>
  <c r="H217" i="1"/>
  <c r="H306" i="1"/>
  <c r="G306" i="1"/>
  <c r="F306" i="1"/>
  <c r="H300" i="1"/>
  <c r="G300" i="1"/>
  <c r="F300" i="1"/>
  <c r="H296" i="1"/>
  <c r="G296" i="1"/>
  <c r="F296" i="1"/>
  <c r="H295" i="1"/>
  <c r="G295" i="1"/>
  <c r="F295" i="1"/>
  <c r="H286" i="1"/>
  <c r="G286" i="1"/>
  <c r="F286" i="1"/>
  <c r="F315" i="1" l="1"/>
  <c r="G315" i="1"/>
  <c r="H315" i="1"/>
  <c r="G257" i="1"/>
  <c r="H257" i="1"/>
  <c r="H119" i="1" l="1"/>
  <c r="H144" i="1" s="1"/>
  <c r="G119" i="1"/>
  <c r="G144" i="1" s="1"/>
  <c r="F119" i="1"/>
  <c r="F144" i="1" s="1"/>
  <c r="H102" i="1" l="1"/>
  <c r="F102" i="1"/>
  <c r="F96" i="1"/>
  <c r="F95" i="1" s="1"/>
  <c r="H95" i="1"/>
  <c r="H91" i="1"/>
  <c r="F91" i="1"/>
  <c r="H87" i="1"/>
  <c r="F87" i="1"/>
  <c r="F82" i="1"/>
  <c r="F81" i="1" s="1"/>
  <c r="H81" i="1"/>
  <c r="F78" i="1"/>
  <c r="F77" i="1" s="1"/>
  <c r="H77" i="1"/>
  <c r="H72" i="1"/>
  <c r="G72" i="1"/>
  <c r="F72" i="1"/>
  <c r="H68" i="1"/>
  <c r="G68" i="1"/>
  <c r="F68" i="1"/>
  <c r="H61" i="1"/>
  <c r="G61" i="1"/>
  <c r="F61" i="1"/>
  <c r="H58" i="1"/>
  <c r="G58" i="1"/>
  <c r="F58" i="1"/>
  <c r="H55" i="1"/>
  <c r="G55" i="1"/>
  <c r="F55" i="1"/>
  <c r="H49" i="1"/>
  <c r="G49" i="1"/>
  <c r="F49" i="1"/>
  <c r="H43" i="1"/>
  <c r="G43" i="1"/>
  <c r="F43" i="1"/>
  <c r="H34" i="1"/>
  <c r="G34" i="1"/>
  <c r="F34" i="1"/>
  <c r="H29" i="1"/>
  <c r="G29" i="1"/>
  <c r="F29" i="1"/>
  <c r="H25" i="1"/>
  <c r="G25" i="1"/>
  <c r="F25" i="1"/>
  <c r="H20" i="1"/>
  <c r="G20" i="1"/>
  <c r="F20" i="1"/>
  <c r="H9" i="1"/>
  <c r="G9" i="1"/>
  <c r="F9" i="1"/>
  <c r="F106" i="1" l="1"/>
  <c r="F74" i="1"/>
  <c r="F464" i="1" s="1"/>
  <c r="G74" i="1"/>
  <c r="G464" i="1" s="1"/>
  <c r="H106" i="1"/>
  <c r="H74" i="1"/>
  <c r="H464" i="1" l="1"/>
</calcChain>
</file>

<file path=xl/sharedStrings.xml><?xml version="1.0" encoding="utf-8"?>
<sst xmlns="http://schemas.openxmlformats.org/spreadsheetml/2006/main" count="2831" uniqueCount="755">
  <si>
    <t>№ п/п</t>
  </si>
  <si>
    <t>Наименование государственной услуги (работы)</t>
  </si>
  <si>
    <t xml:space="preserve">Наименование показателя </t>
  </si>
  <si>
    <t>Единица измерения</t>
  </si>
  <si>
    <t>1.1.</t>
  </si>
  <si>
    <t>Коды государственной услуги (работы)/Коды бюджетной классификации</t>
  </si>
  <si>
    <t>План первоначальный</t>
  </si>
  <si>
    <t>План  уточненный</t>
  </si>
  <si>
    <t>Фактическое исполнение</t>
  </si>
  <si>
    <t>тыс.рублей</t>
  </si>
  <si>
    <t>Сведения о выполнении государственными учреждениями Белгородской области государственных заданий на оказание государственных услуг (выполнение работ), а также об объемах средств на финансовое обеспечение за 2018 год</t>
  </si>
  <si>
    <t>Объем средств на финансовое обеспечение оказания соответствующей государственной услуги (выполнения работы)</t>
  </si>
  <si>
    <t xml:space="preserve">Итого объем финансового обеспечения государственных (муниципальных) услуг по ведомству </t>
  </si>
  <si>
    <t>Управление культуры области</t>
  </si>
  <si>
    <t>Библиотечное, библиографическое и информационное обслуживание пользователей библиотеки</t>
  </si>
  <si>
    <t>47.018.0</t>
  </si>
  <si>
    <t>Показатель, характеризующий объем государственной услуги (работы):
Количество посещений</t>
  </si>
  <si>
    <t>единица</t>
  </si>
  <si>
    <t xml:space="preserve">Код (коды) бюджетной классификации </t>
  </si>
  <si>
    <t>Объем субсидий на финансовое обеспечение оказания государственных услуг (выполнения работ)</t>
  </si>
  <si>
    <t>811 0801 05 1 01 00590 100</t>
  </si>
  <si>
    <t>811 0801 05 1 01 00590 200</t>
  </si>
  <si>
    <t>811 0801 05 1 01 00590 600</t>
  </si>
  <si>
    <t>811 0801 05 1 03 29990 200</t>
  </si>
  <si>
    <t>811 0801 05 1 03 29990 600</t>
  </si>
  <si>
    <t>811 0801 04 5 02 29990 200</t>
  </si>
  <si>
    <t>811 0801 04 5 01 50270 200</t>
  </si>
  <si>
    <t>811 0801 07 3 01 R5160 200</t>
  </si>
  <si>
    <t>811 0801 07 3 01 R5160 600</t>
  </si>
  <si>
    <t>Публичный показ музейных предметов, музейных коллекций</t>
  </si>
  <si>
    <t>47.003.0, 47.017.0</t>
  </si>
  <si>
    <t>Показатель, характеризующий объем государственной услуги (работы):
Число посетителей</t>
  </si>
  <si>
    <t>человек</t>
  </si>
  <si>
    <t>811 0801 05 2 01 00590 600</t>
  </si>
  <si>
    <t>811 0801 05 2 02 29990 600</t>
  </si>
  <si>
    <t>Показ (организация показа) концертов и концертных программ</t>
  </si>
  <si>
    <t>47.002.0, 47.016.0</t>
  </si>
  <si>
    <t>Показатель, характеризующий объем государственной услуги (работы):
Число зрителей</t>
  </si>
  <si>
    <t>811 0801 05 5 01 00590 600</t>
  </si>
  <si>
    <t>811 0801 05 5 02 29990 600</t>
  </si>
  <si>
    <t>Показ (организация показа) спектаклей (театральных постановок)</t>
  </si>
  <si>
    <t>47.001.0</t>
  </si>
  <si>
    <t>811 0801 05 5 02 20550 600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</si>
  <si>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</si>
  <si>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Показатель, характеризующий объем государственной услуги (работы):
Количество документов</t>
  </si>
  <si>
    <t>811 0801 05 1 01 00590 800</t>
  </si>
  <si>
    <t>811 0801 05 1 02 21440 200</t>
  </si>
  <si>
    <t>811 0801 05 1 02 56100 200</t>
  </si>
  <si>
    <t>811 0801 05 1 02 21440 600</t>
  </si>
  <si>
    <t>Библиографическая обработка документов и создание каталогов</t>
  </si>
  <si>
    <t>Методическое обеспечение в области библиотечного дела</t>
  </si>
  <si>
    <t>Показатель, характеризующий объем государственной услуги (работы):
Количество проведенных консультаций</t>
  </si>
  <si>
    <t>Формирование, учет, изучение, обеспечение физического сохранения и безопасности музейных предметов</t>
  </si>
  <si>
    <t>Показатель, характеризующий объем государственной услуги (работы):
Количество предметов</t>
  </si>
  <si>
    <t>Организация деятельности клубных формирований и формирований самодеятельного народного творчества</t>
  </si>
  <si>
    <t>Показатель, характеризующий объем государственной услуги (работы):
Количество клубных формирований</t>
  </si>
  <si>
    <t>811 0801 05 3 01 00590 600</t>
  </si>
  <si>
    <t>Организация и проведение культурно-массовых мероприятий</t>
  </si>
  <si>
    <t>Показатель, характеризующий объем государственной услуги (работы):
Количество мероприятий</t>
  </si>
  <si>
    <t>811 0801 05 3 02 29990 600</t>
  </si>
  <si>
    <t>811 0801 05 3 03 24620 600</t>
  </si>
  <si>
    <t>811 0801 04 5 02 29990 600</t>
  </si>
  <si>
    <t>Создание концертов и концертных программ</t>
  </si>
  <si>
    <t>Показатель, характеризующий объем государственной услуги (работы):
Количество новых (капитально-возобновленных) концертов</t>
  </si>
  <si>
    <t>Создание спектаклей</t>
  </si>
  <si>
    <t>Показатель, характеризующий объем государственной услуги (работы):
Количество новых (капитально-возобновленных) постановок</t>
  </si>
  <si>
    <t>Управление молодежной политики Белгородской области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</si>
  <si>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находящихся в социально-опасном положенеии</t>
  </si>
  <si>
    <t>816 0000 00 0 00 00000 000</t>
  </si>
  <si>
    <t>Показатель, характеризующий объем государственной (работы): количество проведенных мероприятий</t>
  </si>
  <si>
    <t xml:space="preserve">единица </t>
  </si>
  <si>
    <t>тыс. руб.</t>
  </si>
  <si>
    <t>816 0707 15 5 01 00590 600</t>
  </si>
  <si>
    <t>816 0707 15 5 01 29990 600</t>
  </si>
  <si>
    <t>Организация досуга детей, подростков и молодежи (Общественные объединения)</t>
  </si>
  <si>
    <t>Показатель, характеризующий объем государственной (работы) количество проведенных мероприятий</t>
  </si>
  <si>
    <t>816 0707 15 8 02 29990 600</t>
  </si>
  <si>
    <t>816 0707 15 8 04 29990 600</t>
  </si>
  <si>
    <t>Организация досуга детей, подростков и молодежи (Иная досуговая деятельность)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</si>
  <si>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</si>
  <si>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</si>
  <si>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816 0707 15 8 05 29990 600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</si>
  <si>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добровольческую, а также на развитие гражданской активности молодежи и формирование здорового образа жизни</t>
  </si>
  <si>
    <t>Администрация Губернатора области</t>
  </si>
  <si>
    <t>Реализация основных профессиональных образовательных программ профессионального обучения - программам переподготовки рабочих и служащих</t>
  </si>
  <si>
    <t xml:space="preserve"> 11Г49000301000102009100</t>
  </si>
  <si>
    <t>Показатель, характеризующий объем государственной услуги (работы):
количество слушателей</t>
  </si>
  <si>
    <t>80207050250300590</t>
  </si>
  <si>
    <t>Производство и распространение телепрограмм</t>
  </si>
  <si>
    <t>09.020.1</t>
  </si>
  <si>
    <t>Количество телепередач</t>
  </si>
  <si>
    <t>часы</t>
  </si>
  <si>
    <t>825 1201 0710100590 621</t>
  </si>
  <si>
    <t>Производство и распространение радиопрограмм</t>
  </si>
  <si>
    <t>Время вещания в эфире</t>
  </si>
  <si>
    <t>минуты</t>
  </si>
  <si>
    <t xml:space="preserve">Производство и распространение музыкальных и культурно-просветительских аудиовизуальных программ </t>
  </si>
  <si>
    <t>09.016.1</t>
  </si>
  <si>
    <t>Департамент внутренней и кадровой политики области</t>
  </si>
  <si>
    <t xml:space="preserve">Реализация основных профессиональных образовательных программ среднего профессионального образования программ подготовки специалистов среднего звена и квалифицированных рабочих, служащих </t>
  </si>
  <si>
    <t>11.Д56.0</t>
  </si>
  <si>
    <t>количество обучающихся</t>
  </si>
  <si>
    <t>чел.</t>
  </si>
  <si>
    <t>825 0704 15 2 01 00590 600</t>
  </si>
  <si>
    <t xml:space="preserve">Реализация основных профессиональных образовательных программ высшего образования – программ бакалавриата </t>
  </si>
  <si>
    <t>11.Д60.0</t>
  </si>
  <si>
    <t xml:space="preserve">Реализация основных профессиональных образовательных программ высшего образования – программ магистратуры </t>
  </si>
  <si>
    <t>11.Д61.0</t>
  </si>
  <si>
    <t xml:space="preserve">Реализация основных профессиональных образовательных программ высшего образования – программ специалитета </t>
  </si>
  <si>
    <t>11.Д54.0</t>
  </si>
  <si>
    <t>Реализация образовательных программ послевузовского профессионального образования - программ аспирантуры</t>
  </si>
  <si>
    <t>11.А12.0</t>
  </si>
  <si>
    <t>825 0706 15 2 01 00590 600</t>
  </si>
  <si>
    <t>Реализация дополнительных профессиональных программ повышения квалификации</t>
  </si>
  <si>
    <t>11.Г48.0</t>
  </si>
  <si>
    <t>Количество часов  на 1 слушателя</t>
  </si>
  <si>
    <t>825 0705 15 2 01 00590 600</t>
  </si>
  <si>
    <t>Организация мероприятий</t>
  </si>
  <si>
    <t>14.009.0</t>
  </si>
  <si>
    <t xml:space="preserve">Количество мероприятий </t>
  </si>
  <si>
    <t>825 0709 15 2 01 00590 600</t>
  </si>
  <si>
    <t>Реализация дополнительных общеразвивающих программ</t>
  </si>
  <si>
    <t>11.Г42.0</t>
  </si>
  <si>
    <t>Количество детей</t>
  </si>
  <si>
    <t>825 0703 15 2 01 00590 600</t>
  </si>
  <si>
    <t>чел.-час.</t>
  </si>
  <si>
    <t>штук</t>
  </si>
  <si>
    <t>Департамент образования области</t>
  </si>
  <si>
    <t>ОГБУ "Белгородский информационный фонд"</t>
  </si>
  <si>
    <t>Осуществление функций Удостоверяющего центра</t>
  </si>
  <si>
    <t>количество выданных ключей электронной подписи</t>
  </si>
  <si>
    <t>штуки</t>
  </si>
  <si>
    <t>839.0410.14.1.06.00590</t>
  </si>
  <si>
    <t>1.2.</t>
  </si>
  <si>
    <t>Создание и развитие (модернизация)информационно-телекоммуникационной инфраструктуры</t>
  </si>
  <si>
    <t>количество ИС специальной деятельности</t>
  </si>
  <si>
    <t>1.3.</t>
  </si>
  <si>
    <t>Ведение информационных ресурсов и баз данных</t>
  </si>
  <si>
    <t>количество информационных ресурсов и баз данных</t>
  </si>
  <si>
    <t>839.0314.01.4.01.20360</t>
  </si>
  <si>
    <t>1.4.</t>
  </si>
  <si>
    <t>Техническое сопровождение и эксплуатация, вывод из эксплуатации информационных систем и компонентов информационно- телекоммуникационной инфраструктуры</t>
  </si>
  <si>
    <t>количество ИС обеспечения специальной деятельности</t>
  </si>
  <si>
    <t>1.5.</t>
  </si>
  <si>
    <t>количество компонентов инфраструктуры электронного првительства</t>
  </si>
  <si>
    <t>1.6.</t>
  </si>
  <si>
    <t>Предоставление программного обеспечения, инженерной вычислительной информационно-телекоммуникационной инфраструктуры, в том числе на основе "облачных технологий"</t>
  </si>
  <si>
    <t>количество ИС обеснечения специальной деятельности</t>
  </si>
  <si>
    <t>1.7.</t>
  </si>
  <si>
    <t>Осуществление работ по обеспечению требований информационной безопасности</t>
  </si>
  <si>
    <t>1.8.</t>
  </si>
  <si>
    <t>количество типовых компонентов информационно-телекоммуникационных инфраструктур</t>
  </si>
  <si>
    <t>Департамент цифрового развития</t>
  </si>
  <si>
    <t>Управление по труду и занятости населения Белгородской области</t>
  </si>
  <si>
    <t>Организация мероприятий (ОАУ "Центр охраны труда Белгородской области")</t>
  </si>
  <si>
    <t>114009000100200000007</t>
  </si>
  <si>
    <t>Количество участников мероприятий</t>
  </si>
  <si>
    <t>814 0401 1320100590 621 241,
814 0401 1320129990 621 241</t>
  </si>
  <si>
    <t>Информирование  о положении на рынке труда (ОАУ "Белгородское рекрутинговое агентство")</t>
  </si>
  <si>
    <t>792</t>
  </si>
  <si>
    <t>Численность граждан, обратившихся за услугой</t>
  </si>
  <si>
    <t>642</t>
  </si>
  <si>
    <t>Численность работодателей, обратившихся за услугой</t>
  </si>
  <si>
    <t>814 0401 1310500590 621 241</t>
  </si>
  <si>
    <t>1.9.</t>
  </si>
  <si>
    <t>1.10</t>
  </si>
  <si>
    <t>1.11</t>
  </si>
  <si>
    <t>1.12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</si>
  <si>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</si>
  <si>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</si>
  <si>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</si>
  <si>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</si>
  <si>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</si>
  <si>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</si>
  <si>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</si>
  <si>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</si>
  <si>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</si>
  <si>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4.</t>
  </si>
  <si>
    <t>4.1.</t>
  </si>
  <si>
    <t>4.2.</t>
  </si>
  <si>
    <t>4.3.</t>
  </si>
  <si>
    <t>4.5.</t>
  </si>
  <si>
    <t>4.7.</t>
  </si>
  <si>
    <t>5.</t>
  </si>
  <si>
    <t>6.</t>
  </si>
  <si>
    <t>6.1.</t>
  </si>
  <si>
    <t>6.2.</t>
  </si>
  <si>
    <t>8.1.</t>
  </si>
  <si>
    <t>8.2.</t>
  </si>
  <si>
    <t>8.3.</t>
  </si>
  <si>
    <t>8.4.</t>
  </si>
  <si>
    <t>8.5.</t>
  </si>
  <si>
    <t>8.6.</t>
  </si>
  <si>
    <t>8.7.</t>
  </si>
  <si>
    <t>8.8.</t>
  </si>
  <si>
    <t>9.1.</t>
  </si>
  <si>
    <t>9.2.</t>
  </si>
  <si>
    <t>9.3.</t>
  </si>
  <si>
    <t>Департамент строительства и транспорта области</t>
  </si>
  <si>
    <t>Число  строящихся, реконструируемых, ремонтируемых объектов капитального строительства</t>
  </si>
  <si>
    <t>усл.ед.</t>
  </si>
  <si>
    <t>Проведение проверки достоверности определения сметной стоимости объектов капитального строительства</t>
  </si>
  <si>
    <t>Разработка положения о производственном контроле</t>
  </si>
  <si>
    <t>шт.</t>
  </si>
  <si>
    <t>Количество заключений</t>
  </si>
  <si>
    <t>807  0412  09 3 03 00590  611</t>
  </si>
  <si>
    <t>807  0412  09 3 03 00590  621</t>
  </si>
  <si>
    <t>9.4.</t>
  </si>
  <si>
    <t>Организация перевозок пассажиров на маршрутах наземного городского и (или) междугородного и (или) межмуниципального пассажирского транспорта</t>
  </si>
  <si>
    <t>Количество сертификатов</t>
  </si>
  <si>
    <t>807  0408  10 3 03 00590  621</t>
  </si>
  <si>
    <t>Проведение строительного контроля заказчиком, застройщиком при строительстве, реконструкции и капитальном ремонте объектов капитального строительства</t>
  </si>
  <si>
    <t>Управление ветеринарии Белгородской области</t>
  </si>
  <si>
    <t>10.1.</t>
  </si>
  <si>
    <t>Проведение мероприятий по предупреждению и ликвидации заразных и иных болезней животных, включая сельскохозяйственных, домашних, зоопарковых и других животных, пушных зверей, птиц, рыб и пчел и их лечению</t>
  </si>
  <si>
    <t>820 0405 1120600590 611 241</t>
  </si>
  <si>
    <t>Проведение ветеринарно-санитарных мероприятий</t>
  </si>
  <si>
    <t>чел.дн.</t>
  </si>
  <si>
    <t>тыс. рублей</t>
  </si>
  <si>
    <t>ОГАУ "Инновационно-консультационный центр агропромышленного комплекса"</t>
  </si>
  <si>
    <t>11.1.</t>
  </si>
  <si>
    <t>11.2.</t>
  </si>
  <si>
    <t>11.3.</t>
  </si>
  <si>
    <t>Предоставление консультационной помощи в рамках государственной аграрной политики</t>
  </si>
  <si>
    <t>Информационное обеспечение в рамках государственной аграрной политики</t>
  </si>
  <si>
    <t>Количество отчетов, составленных по результатам услуги</t>
  </si>
  <si>
    <t>Количество человеко-часов</t>
  </si>
  <si>
    <t>806 0405 1150200590 621 241</t>
  </si>
  <si>
    <t>ОГАУ "Фонд УНАК"</t>
  </si>
  <si>
    <t>12.1.</t>
  </si>
  <si>
    <t>12.2.</t>
  </si>
  <si>
    <t>Проведение прикладных научных исследований</t>
  </si>
  <si>
    <t>Показатель, характеризующий объем государственной услуги (работы)</t>
  </si>
  <si>
    <t>чел. - часов</t>
  </si>
  <si>
    <t>806 0405 1150200590 622 241</t>
  </si>
  <si>
    <t>Управление социальной защиты населения Белгородской области</t>
  </si>
  <si>
    <t>Предоставление социального обслуживания в стационарной форме включая оказание социально-бытовых услуг,социально-медицинских услуг,социально-психологических услуг,социально-педагогических услуг,социально-трудовых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жизнедеятельности,в том числе детей-инвалидов</t>
  </si>
  <si>
    <t xml:space="preserve">  22.030.0</t>
  </si>
  <si>
    <t>Человек</t>
  </si>
  <si>
    <t>812 1002 04 2 01 00590 600</t>
  </si>
  <si>
    <t>Содержание и воспитание детей-сирот и детей, оставшихся без попечения родителей, детей, находящихся в трудной жизненной ситуации</t>
  </si>
  <si>
    <t xml:space="preserve"> 32.002.0 </t>
  </si>
  <si>
    <t>812 1002 04 3 03 00590 600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</si>
  <si>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</si>
  <si>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 xml:space="preserve"> 32.006.0 </t>
  </si>
  <si>
    <t>Содержание лиц из числа детей-сирот и детей, оставшихся без попечения родителей, завершивших пребывание в организации для детей-сирот, но не старше 23 лет</t>
  </si>
  <si>
    <t xml:space="preserve">  32.007.0</t>
  </si>
  <si>
    <t>812 1002 04 3 05 00590 600</t>
  </si>
  <si>
    <t>13.</t>
  </si>
  <si>
    <t>Департамент здравохранения и социальной защиты населения области</t>
  </si>
  <si>
    <t>Скорая в том числе скорая специализированная, медицинская помощь, не включенная в территориальную программу ОМС</t>
  </si>
  <si>
    <t>08204000500000004008101</t>
  </si>
  <si>
    <t>вызов</t>
  </si>
  <si>
    <t>ед.</t>
  </si>
  <si>
    <t>809 0901 03Г0100590 611                  809 0904 03Г0100590 611</t>
  </si>
  <si>
    <t>Первичная медико-санитарная помощь, не включенная  в программу ОМС в части диагностики и лечения (амбулаторно)</t>
  </si>
  <si>
    <t>08200001200400003006103          08200001200500003003102                              08200000300000003005103                         08200000800000003000103                                   08200001200100001004100</t>
  </si>
  <si>
    <t>обращение</t>
  </si>
  <si>
    <t>809 0901 0350400590 611                     809 0901 03Г0100590 611                  809 0902 0350400590 611                               809 0902 03Г0100590 611</t>
  </si>
  <si>
    <t>Первичная медико-санитарная помощь, не включенная  в базовую программу ОМС (дневной стационар)</t>
  </si>
  <si>
    <t>08201000000000003007102</t>
  </si>
  <si>
    <t>случаи лечения</t>
  </si>
  <si>
    <t>809 0901 03Г0100590 611</t>
  </si>
  <si>
    <t>Первичная медико-санитарная помощь, не включенная в базовую программу ОМС с профилактической целью</t>
  </si>
  <si>
    <t>082000011000000003005102</t>
  </si>
  <si>
    <t>посещение</t>
  </si>
  <si>
    <t xml:space="preserve"> 809 0901 03Г0100590 611                                     809 0909 03Г0100590 611                                          809 0909 03304R3821 611                   809 0909 03304R3825 611</t>
  </si>
  <si>
    <t>Первичная специализированная медицинская помощь, оказываемая при заболеваниях, передаваемых половым путем, ВИЧ-инфекции и синдроме приобретенного иммунодефицита, психиатрических расстройствах и расстройствах поведения по профилям (дневной стационар)</t>
  </si>
  <si>
    <t>08200000700000003001104                                  08200001200100001004100</t>
  </si>
  <si>
    <t>Первичная специализированная медицинская помощь, оказываемая при заболеваниях, передаваемых половым путем, ВИЧ-инфекции и синдроме приобретенного иммунодефицита, психиатрических расстройствах и расстройствах поведения по профилям (амбулаторно)</t>
  </si>
  <si>
    <t xml:space="preserve">08200000900000001001101                                   08200000800000001002101                                               08200000700000001003101                                       08200000600000001004101                           </t>
  </si>
  <si>
    <t>809 0901 03Г0100590 611                                   809 0901 0330220140 611</t>
  </si>
  <si>
    <t>Санаторно-курортное лечение</t>
  </si>
  <si>
    <t>08213000201200001008100</t>
  </si>
  <si>
    <t>койко/день</t>
  </si>
  <si>
    <t>809 0905 03Г0100590 611</t>
  </si>
  <si>
    <t>Организация отдыха детей и молодежи</t>
  </si>
  <si>
    <t>10028000000000003004101</t>
  </si>
  <si>
    <t>кол-во пациентов</t>
  </si>
  <si>
    <t>809 0707 0260120650 611</t>
  </si>
  <si>
    <t>Специализированная медицинская помощь (за исключением высокотехнологичной медицинской помощи), не включенная  в базовую программу ОМС (стационар)</t>
  </si>
  <si>
    <t xml:space="preserve">08202000400000001004101                                            08202000400000001004102                                               08202000300000001005101                                                 </t>
  </si>
  <si>
    <t xml:space="preserve">809 0901 03Г0100590 611                 809 0901 0350120730 611                            809 0901 0350220790 611                     809 0901 0350320870 611                                      809 0901 0110220321 611                            809 0901 0110220320 611                      809 0901 03309R3822 611   </t>
  </si>
  <si>
    <t>Паллиативная медицинская помощь (с учетом ДСУ)</t>
  </si>
  <si>
    <t>08209000000000001001102</t>
  </si>
  <si>
    <t>809 0901 03Г0100590 611           809 0901 0370120870 611</t>
  </si>
  <si>
    <t>Высокотехнологичная медицинская помощь, оказываемая в медицинских организациях, подведомственных исполнительным органам государственной власти области</t>
  </si>
  <si>
    <t xml:space="preserve">08423000100100002007100                                                                  08423000200300002002100                                08423000601000002003100                                           08423001506000002007100                      08423000701600002009100                                               08423000902700002004100                                     08423001103400002006100                                        08423001304800002004100                                          08423001405500002008100                           </t>
  </si>
  <si>
    <t>кол-во квот</t>
  </si>
  <si>
    <t>809 0901 03301R4020 611</t>
  </si>
  <si>
    <t>Заготовка, хранения, транспортировка и обеспечение безопасности донорской крови и ее компонентов</t>
  </si>
  <si>
    <t>08310100000000000006104</t>
  </si>
  <si>
    <t>Условная единица продукта переработки ( в перерасчете на 1 л. консервированной крови)</t>
  </si>
  <si>
    <t>литры</t>
  </si>
  <si>
    <t>809 0906 03Г0100590 611                809 0906 0330620750 611</t>
  </si>
  <si>
    <t>Деятельность судебно-медицинской экспертизы</t>
  </si>
  <si>
    <t>08300100000000000008102</t>
  </si>
  <si>
    <t>кол-во экспертиз</t>
  </si>
  <si>
    <t>809 0909 03Г0100590 611           809 0909 0110220320 611</t>
  </si>
  <si>
    <t>Патологическая анатомия</t>
  </si>
  <si>
    <t>08391000000000000003100</t>
  </si>
  <si>
    <t>кол-во исследований</t>
  </si>
  <si>
    <t>809 0909 03Г0100590 611</t>
  </si>
  <si>
    <t>Обеспечение молочными смесями и детским питанием</t>
  </si>
  <si>
    <t>809 0901 0350400590 611</t>
  </si>
  <si>
    <t>Хранение, сортировка, выдача лекарственных средств и обращение наркотических средств</t>
  </si>
  <si>
    <t>14.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</si>
  <si>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</si>
  <si>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</si>
  <si>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</si>
  <si>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</si>
  <si>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</si>
  <si>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</si>
  <si>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</si>
  <si>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</si>
  <si>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</si>
  <si>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</si>
  <si>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</si>
  <si>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</si>
  <si>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</si>
  <si>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14.16</t>
  </si>
  <si>
    <t>Предоставление информационной и консультационной поддержки субъектам малого и среднего предпринимательства (Информирование)</t>
  </si>
  <si>
    <t xml:space="preserve">140000000120000270618003000100000000008101103 </t>
  </si>
  <si>
    <t xml:space="preserve">Показатель, характеризующий объем государственной услуги (работы):
</t>
  </si>
  <si>
    <t>805.0412.08.3.02.00590</t>
  </si>
  <si>
    <t>Предоставление информационной и консультационной поддержки субъектам малого и среднего предпринимательства (Консультирование)</t>
  </si>
  <si>
    <t xml:space="preserve">140000000120000270618003000200000000007101103 </t>
  </si>
  <si>
    <t>Оказание имущественной поддержки субъектам малого и среднего предпринимательства в виде передачи в пользование государственного имущества на льготных условиях</t>
  </si>
  <si>
    <t>07.016.0</t>
  </si>
  <si>
    <t xml:space="preserve"> число посетителей (человек)</t>
  </si>
  <si>
    <t xml:space="preserve">810 07 03 02 3 01 00590 600               </t>
  </si>
  <si>
    <t>Оказание психолого-педагогической, медико-социальной и юридической помощи детям, семьям несовершеннолетних, оказавшихся в трудной жизненной ситуации, представляющей опасность для их жизни и здоровья</t>
  </si>
  <si>
    <t>08.228.0</t>
  </si>
  <si>
    <t xml:space="preserve">Число посещений </t>
  </si>
  <si>
    <t>условная ед.</t>
  </si>
  <si>
    <t>810 07 09 02 5 07 00590 600</t>
  </si>
  <si>
    <t>10.028.0</t>
  </si>
  <si>
    <t xml:space="preserve">Количество человек </t>
  </si>
  <si>
    <t>810 07 07 02 6 01 20650 600</t>
  </si>
  <si>
    <t xml:space="preserve">Численность обучающихся </t>
  </si>
  <si>
    <t>Реализация основных общеобразовательных программ дошкольного образования</t>
  </si>
  <si>
    <t>11.Д45.0</t>
  </si>
  <si>
    <t>810 07 02 02 2 01 00590 600</t>
  </si>
  <si>
    <t>Реализация дополнительных предпрофессиональных программ в области физической культуры и спорта</t>
  </si>
  <si>
    <t>11.Д42.0</t>
  </si>
  <si>
    <t>Содержание детей</t>
  </si>
  <si>
    <t>11.Д41.0</t>
  </si>
  <si>
    <t xml:space="preserve">Организация системы сопровождения подростков с девиантными, деструктивными формами поведения </t>
  </si>
  <si>
    <t>11.Г54.0</t>
  </si>
  <si>
    <t>Консультирование родителей (законных представителей), патронатных воспитателей, тьютеров, педагогов по вопросам воспитания и обучения несовершеннолетних</t>
  </si>
  <si>
    <t>11.Г53.0</t>
  </si>
  <si>
    <t xml:space="preserve">Число обучающихся, их родителей (законных представителей) и педагогических работников </t>
  </si>
  <si>
    <t>Проведение углубленной психолого-педагогической и медико-социальной диагностики развития ребенка</t>
  </si>
  <si>
    <t>11.Г52.0</t>
  </si>
  <si>
    <t>810 07 09 01 1 01 20310 600</t>
  </si>
  <si>
    <t>810 07 09 02 5 06 29990 600</t>
  </si>
  <si>
    <t>Реализация дополнительных профессиональных программ профессиональной переподготовки</t>
  </si>
  <si>
    <t>11.Г47.0</t>
  </si>
  <si>
    <t xml:space="preserve">Численность слушателей </t>
  </si>
  <si>
    <t xml:space="preserve">810 07 05 02 5 03 00590 600     </t>
  </si>
  <si>
    <t>810 07 03 02 3 02 29990 600</t>
  </si>
  <si>
    <t>810 07 02 02 2 05 29990 600</t>
  </si>
  <si>
    <t>810 07 02 02 5 03 21010 600</t>
  </si>
  <si>
    <t>810 07 03 02 3 02 20550 600</t>
  </si>
  <si>
    <t>810 07 09 15 5 01 29990 600</t>
  </si>
  <si>
    <t>Реализация основных общеобразовательных программ среднего общего образования</t>
  </si>
  <si>
    <t>11.794.0</t>
  </si>
  <si>
    <t>810 07 02 02 2 01 00590 100</t>
  </si>
  <si>
    <t>810 07 02 02 2 01 00590 200</t>
  </si>
  <si>
    <t>810 07 02 02 2 01 00590 800</t>
  </si>
  <si>
    <t>810 07 02 02 2 01 23060 100</t>
  </si>
  <si>
    <t>810 07 02 02 2 01 23060 600</t>
  </si>
  <si>
    <t>Реализация основных общеобразовательных программ основного общего образования</t>
  </si>
  <si>
    <t>11.791.0</t>
  </si>
  <si>
    <t>810 07 02 02 2 02 12210 600</t>
  </si>
  <si>
    <t>810 07 02 02 2 01 23060100</t>
  </si>
  <si>
    <t>Реализация основных общеобразовательных программ начального общего образования</t>
  </si>
  <si>
    <t>11.787.0</t>
  </si>
  <si>
    <t xml:space="preserve">810 07 02 02 2 01 00590 600          </t>
  </si>
  <si>
    <t>Организация формирования и ведения региональных информационных систем</t>
  </si>
  <si>
    <t>11.Д73.1</t>
  </si>
  <si>
    <t xml:space="preserve">Количество человек, принимающих участие в ГИА </t>
  </si>
  <si>
    <t xml:space="preserve">810 07 09 02 4 01 00590 600    </t>
  </si>
  <si>
    <t>Информационно-технологическое обеспечение образовательной деятельности</t>
  </si>
  <si>
    <t>11.Д72.1</t>
  </si>
  <si>
    <t xml:space="preserve">810 07 09 02 5 07 00590 600                                               </t>
  </si>
  <si>
    <t>Организаионно-технологическое сопровождение процедур оценки качества подготовки обучающихся</t>
  </si>
  <si>
    <t>11.Д71.1</t>
  </si>
  <si>
    <t xml:space="preserve">Количество человек, попадающих под мониторинг и оценку качества образования </t>
  </si>
  <si>
    <t>810 07 09 02 4 02 29990 600</t>
  </si>
  <si>
    <t>Обеспечение открытости и доступности информации о системе образования</t>
  </si>
  <si>
    <t>Количество образовательных организаций</t>
  </si>
  <si>
    <t>Научно-методическое обеспечение</t>
  </si>
  <si>
    <t>11.Г55.1</t>
  </si>
  <si>
    <t>810 07 02 04 5 01 R0270 600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</si>
  <si>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</si>
  <si>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</si>
  <si>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</si>
  <si>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</si>
  <si>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</si>
  <si>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</si>
  <si>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</si>
  <si>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</si>
  <si>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</si>
  <si>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</si>
  <si>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</si>
  <si>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</si>
  <si>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</si>
  <si>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</si>
  <si>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</si>
  <si>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</si>
  <si>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</si>
  <si>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</si>
  <si>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</si>
  <si>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</si>
  <si>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4.6</t>
  </si>
  <si>
    <t>Департамент экономического развития области</t>
  </si>
  <si>
    <t>15.1.</t>
  </si>
  <si>
    <t>15.2</t>
  </si>
  <si>
    <t>15.3.</t>
  </si>
  <si>
    <t>Работы по инженерно-геодезическим изысканиям</t>
  </si>
  <si>
    <t>единица (га)</t>
  </si>
  <si>
    <t>16.1</t>
  </si>
  <si>
    <t>Управление архитектуры и градостроительного кадастра</t>
  </si>
  <si>
    <t>815.0412.09.3.03.00590</t>
  </si>
  <si>
    <t xml:space="preserve">1400000001200002706180180                                                                    02800000001009100103 </t>
  </si>
  <si>
    <t>1400000001200000908280941                                                                    00400000001001103101</t>
  </si>
  <si>
    <t>Информационно-аналитическое обеспечение и экспертное сопровождение по вопросам развития топливно-энергетического комплекса, промышленной, энергетической и экологической безопасности</t>
  </si>
  <si>
    <t>Мониторинг показателейц технико-экономического состояния систем водоснабжения и водоотведения, в том числе показателей физического износа и энергетической эффективности объектов централизованных систем горячего водоснабжения, холодного водоснабжения, объектов нецентрализованных систем холодного и горячего водоснабжения</t>
  </si>
  <si>
    <t>штука</t>
  </si>
  <si>
    <t>140000000120203050728123100100000000000100102</t>
  </si>
  <si>
    <t>830.0502.08.5.02.00590</t>
  </si>
  <si>
    <t>Департамент жилищно-коммунального хозяйства</t>
  </si>
  <si>
    <t>17.1.</t>
  </si>
  <si>
    <t>17.2</t>
  </si>
  <si>
    <t>140000000120203050702151                                                                100100100101006100102</t>
  </si>
  <si>
    <t>Управление физической культуры и спорта</t>
  </si>
  <si>
    <t>Спортивная подготовка по олимпийским видам спорта</t>
  </si>
  <si>
    <t>55.001.0</t>
  </si>
  <si>
    <t>Число лиц, прошедших спортивную подготовку на этапах спортивной подготовки</t>
  </si>
  <si>
    <t>1103 06201 29990 611</t>
  </si>
  <si>
    <t>1103 06201 29990 621</t>
  </si>
  <si>
    <t>1103 06201 R0810 611</t>
  </si>
  <si>
    <t>1103 06201 R0810 621</t>
  </si>
  <si>
    <t>1103 06202 00590 611</t>
  </si>
  <si>
    <t>1103 06202 00590 621</t>
  </si>
  <si>
    <t>Спортивная подготовка по неолимпийским видам спорта</t>
  </si>
  <si>
    <t>55.002.0</t>
  </si>
  <si>
    <t>Спортивная подготовка по спорту лиц с поражением ОДА</t>
  </si>
  <si>
    <t>55.003.0</t>
  </si>
  <si>
    <t>1103 04501 29990 611</t>
  </si>
  <si>
    <t>1103 04502 29990 611</t>
  </si>
  <si>
    <t>1103 04501 R0270 611</t>
  </si>
  <si>
    <t>Спортивная подготовка по спорту слепых</t>
  </si>
  <si>
    <t>55.004.0</t>
  </si>
  <si>
    <t>Спортивная подготовка по спорту лиц с интеллектуальными нарушениями</t>
  </si>
  <si>
    <t>55.005.0</t>
  </si>
  <si>
    <t>Спортивная подготовка по спорту глухих</t>
  </si>
  <si>
    <t>55.007.0</t>
  </si>
  <si>
    <t>1103 06202 29990 611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</si>
  <si>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</si>
  <si>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30.026.1</t>
  </si>
  <si>
    <t>Количество мероприятий</t>
  </si>
  <si>
    <t>1101 0610100590 611</t>
  </si>
  <si>
    <t>1101 0610129990 611</t>
  </si>
  <si>
    <t>Обеспечение участия лиц, проходящих спортивную подготовку, в спортивных соревнованиях</t>
  </si>
  <si>
    <t>6.2.18</t>
  </si>
  <si>
    <t>1103 06201 20550 611</t>
  </si>
  <si>
    <t>Проведение занятий физкультурно-спортивной направленности по месту проживания граждан</t>
  </si>
  <si>
    <t>6.2.13</t>
  </si>
  <si>
    <t>Численность занимающихся в кружках и секциях</t>
  </si>
  <si>
    <t>Организация и проведение официальных спортивных мероприятий на территории РФ</t>
  </si>
  <si>
    <t>6.2.3</t>
  </si>
  <si>
    <t>Организация и обеспечение координации деятельности физкультурно-спортивных организаций по подготовке спортивного резерва</t>
  </si>
  <si>
    <t>6.2.15</t>
  </si>
  <si>
    <t>Проведение методических советов</t>
  </si>
  <si>
    <t>Организация мероприятий по подготовке спортивных сборных команд</t>
  </si>
  <si>
    <t>6.2.4</t>
  </si>
  <si>
    <t>Управление лесами Белгородской области</t>
  </si>
  <si>
    <t>Обустройство, эксплуатация лесных дорог, предназначенных для охраны лесов от пожаров</t>
  </si>
  <si>
    <t>Протяженность</t>
  </si>
  <si>
    <t>километры</t>
  </si>
  <si>
    <t>852.0407.12.1.03.51290</t>
  </si>
  <si>
    <t>Прокладка просек</t>
  </si>
  <si>
    <t>Устройство противопожарных минерализованных полос</t>
  </si>
  <si>
    <t>Прочистка и обновление противопожарных минерализованных полос</t>
  </si>
  <si>
    <t>Прочистка просек</t>
  </si>
  <si>
    <t>Уход за противопожарными разрывами</t>
  </si>
  <si>
    <t>Установка и размещение стендов и других знаков и указателей, содержащих информацию о мерах пожарной безопасности в лесах</t>
  </si>
  <si>
    <t>Количество единиц</t>
  </si>
  <si>
    <t>Мониторинг пожарной опасности в лесах и лесных пожаров</t>
  </si>
  <si>
    <t>Площадь</t>
  </si>
  <si>
    <t>гектары</t>
  </si>
  <si>
    <t>Благоустройство зон отдыха граждан, пребывающих в лесах</t>
  </si>
  <si>
    <t>Установка шлагбаумов, устройство преград, обеспечивающих ограничение пребывающих граждан в лесах в целях обеспечения пожарной безопасности</t>
  </si>
  <si>
    <t>Реконструкция шлагбаумов, преград, обеспечивающих ограничение пребывающих граждан в лесах в целях обеспечения пожарной безопасности</t>
  </si>
  <si>
    <t>Лесопатологическое обследование</t>
  </si>
  <si>
    <t>Биотехнические мероприятия</t>
  </si>
  <si>
    <t>Посадка стандартным посадочным материалом под меч (лопату) Колесова или механическим способом (лесопосадочными машинами различных марок в агрегате с трактором) в соответствии с проектом (организационно-технической схемой) лесовосстановления</t>
  </si>
  <si>
    <t>Посадка стандартным посадочным материалом под меч (лопату) Колесова или механическим способом (лесопосадочными машинами различных марок в агрегате с трактором) в соответствии с проектом (организационно-технической схемой) лесоразведения</t>
  </si>
  <si>
    <t>Проведение агротехнического ухода за лесными культурами</t>
  </si>
  <si>
    <t>Дополнение лесных культур</t>
  </si>
  <si>
    <t>Подготовка почвы под лесные культуры</t>
  </si>
  <si>
    <t>Проведение рубок ухода за молодняками (осветления, прочистки)</t>
  </si>
  <si>
    <t>Объем рубок</t>
  </si>
  <si>
    <t>кубические метры</t>
  </si>
  <si>
    <t>Отвод лесосек</t>
  </si>
  <si>
    <t>Выборочная санитарная рубка</t>
  </si>
  <si>
    <t>Уборка неликвидной древесины</t>
  </si>
  <si>
    <t>Уходы за объектами лесного семеноводства (осуществление культивации междурядий)</t>
  </si>
  <si>
    <t>Ручная оправка от завала травой и почвой, удаление сорной травянистой растительности</t>
  </si>
  <si>
    <t>Уходы за объектами лесного семеноводства (профилактическое опрыскивание лесных культур)</t>
  </si>
  <si>
    <t>Уходы за объектами лесного семеноводства (ручной полив сеянцев)</t>
  </si>
  <si>
    <t>Уходы за объектами лесного семеноводства (оправка сеянцев после полива)</t>
  </si>
  <si>
    <t>Ручное рыхление почвы и окучивание растений, рыхление около лунок тяпкой или окашивание в междурядьях косой или секором</t>
  </si>
  <si>
    <t>Количество площадок</t>
  </si>
  <si>
    <t>Мероприятия по охране и защите лесов, ООПТ и иных природных территорий</t>
  </si>
  <si>
    <t>Уходы за объектами лесного семеноводства (осуществление дискования междурядий)</t>
  </si>
  <si>
    <t xml:space="preserve">Проведение агротехнических и лесохозяйственных  уходов (за лесосеменными плантациями, постоянными лесосеменными участками и подобными объектами) </t>
  </si>
  <si>
    <t>852.0407.12.1.05.00590</t>
  </si>
  <si>
    <t xml:space="preserve">Подготовка почвы под лесные культуры </t>
  </si>
  <si>
    <t>19.1</t>
  </si>
  <si>
    <t>19.2</t>
  </si>
  <si>
    <t>19.3</t>
  </si>
  <si>
    <t>19.4</t>
  </si>
  <si>
    <t>19.5</t>
  </si>
  <si>
    <t>19.6</t>
  </si>
  <si>
    <t>19.7</t>
  </si>
  <si>
    <t>19.8</t>
  </si>
  <si>
    <t>19.9.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</si>
  <si>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</si>
  <si>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</si>
  <si>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</si>
  <si>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</si>
  <si>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</si>
  <si>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</si>
  <si>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</si>
  <si>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</si>
  <si>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</si>
  <si>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</si>
  <si>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</si>
  <si>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</si>
  <si>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</si>
  <si>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</si>
  <si>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</si>
  <si>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</si>
  <si>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</si>
  <si>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</si>
  <si>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</si>
  <si>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</si>
  <si>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</si>
  <si>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</si>
  <si>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</si>
  <si>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Департамент имущественных и земельных отношений Белгородской области</t>
  </si>
  <si>
    <t>ОГАУ СЗН "Фонд госимущества области"</t>
  </si>
  <si>
    <t>Обеспечение дополнительных социальных гарантий молодому поколению Белгородской области</t>
  </si>
  <si>
    <t>808 10 06 04 2 0100 590</t>
  </si>
  <si>
    <t>22028002300000010003100</t>
  </si>
  <si>
    <t>Количество именных накопительных счетов "Совершеннолетие"</t>
  </si>
  <si>
    <t>ОГБУ "Центр государственной кадастровой оценки Белгородской области"</t>
  </si>
  <si>
    <t>808.0412.9990000590.611</t>
  </si>
  <si>
    <t>Рассмотрение обращений и предоставление информации по вопросам определения кадастровой стоимости  объектов недвижимости</t>
  </si>
  <si>
    <t>Рассмотрение деклараций о характеристиках объектов недвижимости; рассмотрение замечаний заинтересованных лиц к промежуточным отчетным документам при определении кадастровой стоимости объектов недвижимости; предоставление разъяснений, связанных с определением кадастровой стоимости объектов недвижимости; рассмотрение обращений об исправлении ошибок, допущенных при определении кадастровой стоимости объектов недвижимости; представление информации, предусмотренной законодательством о государственной кадастровой оценке, в федеральный орган исполнительной власти, осуществляющий государственный кадастровый учет и государственную регистрацию прав</t>
  </si>
  <si>
    <t>шт</t>
  </si>
  <si>
    <t>Сбор, обработка, систематизация накопление и хранение информации об объектах недвижимости и рынке недвижимости</t>
  </si>
  <si>
    <t>Сбор, обработка, систематизация, накопление и хранение информации, необходимой для определения кадастровой стоимости, в том числе об объектах недвижимости и данных рынка недвижимости, а также хранение копий документов и материалов, использованных при определении кадастровой стоимости, и копий отчетов и документов, формируемых в ходе ее определения</t>
  </si>
  <si>
    <t>тыс.руб.</t>
  </si>
  <si>
    <t>Определение кадастровой стоимости объектов недвижимости в рамках 
государственной кадастровой оценки</t>
  </si>
  <si>
    <t>Определение кадастровой стоимости объектов недвижимости в соответствии со статьей 14 Федерального закона от 3 июля 2016 года № 237-ФЗ «О государственной кадастровой оценке»</t>
  </si>
  <si>
    <t xml:space="preserve">Обеспечение надлежащего оформления документов, подтверждающих право собственности Белгородской области на принадлежащее ей имущество, в том числе государственной регистрации прав на недвижимое имущество, включая земельные участки   </t>
  </si>
  <si>
    <t>Осуществление действий, связанных с государственным кадастровым учетом и государственной регистрацией прав на объекты недвижимого имущества в интересах Белгородской области</t>
  </si>
  <si>
    <t>13.1.</t>
  </si>
  <si>
    <t>13.2.</t>
  </si>
  <si>
    <t>13.3.</t>
  </si>
  <si>
    <t>13.4.</t>
  </si>
  <si>
    <t>14.11.</t>
  </si>
  <si>
    <t>14.12</t>
  </si>
  <si>
    <t>4.8</t>
  </si>
  <si>
    <t>4.9</t>
  </si>
  <si>
    <t>4.10</t>
  </si>
  <si>
    <t>4.11</t>
  </si>
  <si>
    <t>4.12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</si>
  <si>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</si>
  <si>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проведения общественно-значимых мероприятий в сфере образования, науки и молодежной политики</t>
  </si>
  <si>
    <t>Методическое обеспечение образовательной деятельности</t>
  </si>
  <si>
    <t>Колличество мероприятий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</si>
  <si>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</si>
  <si>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</si>
  <si>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</si>
  <si>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</si>
  <si>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</si>
  <si>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</si>
  <si>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</si>
  <si>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</si>
  <si>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18.9</t>
  </si>
  <si>
    <t>18.10</t>
  </si>
  <si>
    <t>18.11</t>
  </si>
  <si>
    <t>18.12</t>
  </si>
  <si>
    <t>20.1</t>
  </si>
  <si>
    <t>20.2</t>
  </si>
  <si>
    <t>20.3</t>
  </si>
  <si>
    <t>20.4</t>
  </si>
  <si>
    <t>20.5</t>
  </si>
  <si>
    <t xml:space="preserve">Итого объем финансового обеспечения государственных (муниципальных) услуг </t>
  </si>
  <si>
    <t>Сведения о выполнении государственными учреждениями Белгородской области государственных заданий на оказание государственных услуг (выполнение работ), а также об объемах средств на финансовое обеспечение за 2019 год</t>
  </si>
  <si>
    <t xml:space="preserve"> 08200001200100003002103            08200001200200003000102    08200001200300003008102     08200001200400003006103     08200001200500003003102   08200001200600003001102              </t>
  </si>
  <si>
    <t xml:space="preserve"> Паллиативная медицинская помощь (амбулаторно)</t>
  </si>
  <si>
    <t xml:space="preserve">08200001100000003005102   </t>
  </si>
  <si>
    <t xml:space="preserve"> 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 (дневной стационар)</t>
  </si>
  <si>
    <t>08202000100000002006102                              08202000200000002005102                    08202000300000002004102                      08202000400000002003102</t>
  </si>
  <si>
    <t xml:space="preserve">08200000600000003002103     08200000800000003000103            08200000900000003009104      08209000000000003009102                                            </t>
  </si>
  <si>
    <t xml:space="preserve">08213000201200001008100     08213000201400001004100      08213000201500001001100             </t>
  </si>
  <si>
    <t xml:space="preserve">08202000100000001007101     08202000200000001006101    08202000300000001005101     08202000400000001004101        08202000500000001003101                                     </t>
  </si>
  <si>
    <t>14.17</t>
  </si>
  <si>
    <t>Деятель-ность по созданию и исполь-зованию баз дан-ных и информа-ционных ресурсов</t>
  </si>
  <si>
    <t xml:space="preserve">809 0901 03Г0100590 611                      </t>
  </si>
  <si>
    <t>14.18</t>
  </si>
  <si>
    <t xml:space="preserve">Обеспечение мероприятий, направленных на охрану и укрепление здоровья </t>
  </si>
  <si>
    <t xml:space="preserve">809 0901 03Г0100590 611                           809 0902 03Г0100590 611                         809 0909 03Г0100590 611                            </t>
  </si>
  <si>
    <t>14.19</t>
  </si>
  <si>
    <t>Организация и проведение заключительной и камерной дезинфекции, дезинсекции, дератизации в очагах инфекционных и паразитарных заболеваний и в условиях чрезвычайной ситуации</t>
  </si>
  <si>
    <t xml:space="preserve">809 0901 03Г0100590 611                        809 0909 03Г0100590 611                            </t>
  </si>
  <si>
    <t>14.20</t>
  </si>
  <si>
    <t xml:space="preserve">Организация и проведение консультативных, методических, профилактических и противоэпидемических мероприятий по предупреждению распространения ВИЧ-инфекций </t>
  </si>
  <si>
    <t>БВ27</t>
  </si>
  <si>
    <t>1103 062P5 50810 611</t>
  </si>
  <si>
    <t>1103 062P5 50810 621</t>
  </si>
  <si>
    <t>1103 062P5 52290 611</t>
  </si>
  <si>
    <t>1103 062P5 52290 621</t>
  </si>
  <si>
    <t>1103 062P5 54950 621</t>
  </si>
  <si>
    <t>БВ28</t>
  </si>
  <si>
    <t>18.3</t>
  </si>
  <si>
    <t>БВ29</t>
  </si>
  <si>
    <t>18.4</t>
  </si>
  <si>
    <t>БВ30</t>
  </si>
  <si>
    <t>БВ31</t>
  </si>
  <si>
    <t>БВ33</t>
  </si>
  <si>
    <t>БА19</t>
  </si>
  <si>
    <t>БА10</t>
  </si>
  <si>
    <t>БА26</t>
  </si>
  <si>
    <t>БА18</t>
  </si>
  <si>
    <t>18.13</t>
  </si>
  <si>
    <t>18.14</t>
  </si>
  <si>
    <t>Спортивная подготовка на спортивно-оздоровительном этапе</t>
  </si>
  <si>
    <t>6.2.19</t>
  </si>
  <si>
    <t>Организация и обеспечение экспериментальной и инновационной деятельности в области физической культуры и спорта</t>
  </si>
  <si>
    <t>БА25</t>
  </si>
  <si>
    <t>30.032.1 Организация и обеспечение экспериментальной и инновационной деятельности в области физической культуры и спорта</t>
  </si>
  <si>
    <t>ББ83</t>
  </si>
  <si>
    <t>811 0801 05 1 04 29990 200</t>
  </si>
  <si>
    <t>811 0801 05 1 04 29990 600</t>
  </si>
  <si>
    <t>811 0801 05 7 01 29990 200</t>
  </si>
  <si>
    <t>811 0801 05 7 01 29990 600</t>
  </si>
  <si>
    <t>811 0801 01 1 01 20310 200</t>
  </si>
  <si>
    <t>811 0801 01 1 01 20310 600</t>
  </si>
  <si>
    <t>811 0801 05 5 A3 54530 200</t>
  </si>
  <si>
    <t>811 0801 05 6 A3 08100 200</t>
  </si>
  <si>
    <t>811 0801 05 6 A3 08100 600</t>
  </si>
  <si>
    <t>811 0801 05 1 A3 08200 600</t>
  </si>
  <si>
    <t>ББ69, ББ82</t>
  </si>
  <si>
    <t>811 0801 05 2 02 20550 600</t>
  </si>
  <si>
    <t>811 0801 05 2 А2 А0000 600</t>
  </si>
  <si>
    <t>811 0801 05 6 A3 А0000 600</t>
  </si>
  <si>
    <t>ББ68, ББ81</t>
  </si>
  <si>
    <t>ББ67</t>
  </si>
  <si>
    <t>811 0801 05 5 А2 А0000 600</t>
  </si>
  <si>
    <t>Организация и проведение мероприятий</t>
  </si>
  <si>
    <t>ББ72</t>
  </si>
  <si>
    <t>-</t>
  </si>
  <si>
    <t>811 0804 05 6 08 00590 600</t>
  </si>
  <si>
    <t>811 0801 05 7 02 21440 200</t>
  </si>
  <si>
    <t>1.7</t>
  </si>
  <si>
    <t>Научное и методическое обеспечение развития библиотек</t>
  </si>
  <si>
    <t>1.9</t>
  </si>
  <si>
    <t>811 0801 05 3 А2 А0000 600</t>
  </si>
  <si>
    <t>Создание концертных программ</t>
  </si>
  <si>
    <t>Создание спектаклей (театральных постановок)</t>
  </si>
  <si>
    <t>1.13</t>
  </si>
  <si>
    <t>816 0707 15 8 03 29990 600</t>
  </si>
  <si>
    <t>816 0707 15 9 01 29990 600</t>
  </si>
  <si>
    <t>816 0707 15 9 02 29990 600</t>
  </si>
  <si>
    <t>816 0707 15 9 03 29990 600</t>
  </si>
  <si>
    <t>825 0705 15 1 01 21010 600</t>
  </si>
  <si>
    <t>825 0705 15 7 01 21010 600</t>
  </si>
  <si>
    <t>4.4.</t>
  </si>
  <si>
    <t>4.5</t>
  </si>
  <si>
    <t>4.6.</t>
  </si>
  <si>
    <t>4.7</t>
  </si>
  <si>
    <t>11.Д70.1</t>
  </si>
  <si>
    <t>Организация проведения общественно-значимых мероприятий в сфере образования</t>
  </si>
  <si>
    <t xml:space="preserve">810 07 03 02 3 02 29990 600                                               </t>
  </si>
  <si>
    <t>Психолого-медико-педагогическое обследование детей</t>
  </si>
  <si>
    <t>БА84</t>
  </si>
  <si>
    <t>Количество потребителей</t>
  </si>
  <si>
    <t>Коррекционно-развивающая, компенсирующая и логопедическая помощь обучающимся</t>
  </si>
  <si>
    <t>БА86</t>
  </si>
  <si>
    <t>Психолого-педагогическое консультирование обучающихся и их родителей (законных представителей) и педагогических работников</t>
  </si>
  <si>
    <t>БА85</t>
  </si>
  <si>
    <t>Обеспечение мероприятий, направленных на охрану и укрепление здоровья</t>
  </si>
  <si>
    <t>5.21</t>
  </si>
  <si>
    <t>8.9.</t>
  </si>
  <si>
    <t>839.0309.01.3.02.R0980</t>
  </si>
  <si>
    <t>8.10.</t>
  </si>
  <si>
    <t>ГАУ БО "МФЦ"</t>
  </si>
  <si>
    <t>Количество услуг</t>
  </si>
  <si>
    <t>751100Ф.99.0.АЩ57АА00001 / 839.0410.14.2.02.00590</t>
  </si>
  <si>
    <t>Уровень удовлетворенности граждан качеством предоставления государственных и муниципальных услуг</t>
  </si>
  <si>
    <t>процент</t>
  </si>
  <si>
    <t>839.0410.14.2.02.00590</t>
  </si>
  <si>
    <t>Организация предоставления государственных и муниципаль-ных услуг в многофункциональных центрах предоставления государственных и муниципальных услуг</t>
  </si>
  <si>
    <t>Обеспечение предоставления государственных и муниципаль-ных услуг в многофункциональных центрах предоставления государственных и муниципальных услуг</t>
  </si>
  <si>
    <t>7.1.</t>
  </si>
  <si>
    <t>7.2.</t>
  </si>
  <si>
    <t>7.3.</t>
  </si>
  <si>
    <t>7.4.</t>
  </si>
  <si>
    <t>811 07 01 02 1 01 00590 600</t>
  </si>
  <si>
    <t>Институт региональной кадровой политики</t>
  </si>
  <si>
    <t>825 0113  15 6 02 00590 621</t>
  </si>
  <si>
    <t>Проведение экспертизы проектной документации и/или результатов инженерных изысканий</t>
  </si>
  <si>
    <t>9.5.</t>
  </si>
  <si>
    <t>Проведение экспертизы научных, научно-технических программ, и проектов, инновационных проектов по фундаментальным, прикладным научным исследованиям, экспериментальным разработкам</t>
  </si>
  <si>
    <t>11Г42001000300701007100102</t>
  </si>
  <si>
    <t>12.1.1.</t>
  </si>
  <si>
    <t>Реализация дополнительных образовательных программ</t>
  </si>
  <si>
    <t>801012О.99.0.ББ57АИ64000</t>
  </si>
  <si>
    <t>Реализация дополнительных профессинальных программ повышения квалификации</t>
  </si>
  <si>
    <t>9.1.2</t>
  </si>
  <si>
    <t>804200О.99.0.ББ60АБ24001</t>
  </si>
  <si>
    <t>Рассмотрение обращений, связанных с наличием ошибок, допущенных при определении кадастровой стоимости</t>
  </si>
  <si>
    <t>Рассмотрение обращений об исправлении ошибок, допущенных при определении кадастровой стоимости</t>
  </si>
  <si>
    <t>Предоставление разъяснений результатов определения кадастровой стоимости</t>
  </si>
  <si>
    <t>Предоставление разъяснений, связанных с определением кадастровой стоимости</t>
  </si>
  <si>
    <t>Представление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кадастровой стоимости, уполномоченным государственным органам по их требованию</t>
  </si>
  <si>
    <t>Представление в случаях, предусмотренных законодательством Российской Федерации, копий хранящихся отчетов и документов, сформированных в ходе определения кадастровой стоимости, а также документов и материалов, которые использовались при определении кадастровой стоимости, правоохранительным, судебным и иным уполномоченным государственным органам по их требованию</t>
  </si>
  <si>
    <t>20.6</t>
  </si>
  <si>
    <t>808.0412.9990000590.612</t>
  </si>
  <si>
    <t>Определение кадастровой стоимости объектов недвижимости в в рамках 
государственной кадастровой оценки</t>
  </si>
  <si>
    <t>808.0412.9990000590.613</t>
  </si>
  <si>
    <t>20.7</t>
  </si>
  <si>
    <t xml:space="preserve">Определение кадастровой стоимости объектов недвижимости в период между датой проведения последней государственной кадастровой оценки и датой проведения очередной государственной кадастровой оценки                                          </t>
  </si>
  <si>
    <t>808.0412.9990000590.614</t>
  </si>
  <si>
    <t>Определение кадастровой стоимости вновь учтенных объектов
недвижимости, ранее учтенных объектов недвижимости в случае внесения в Единый государственный реестр недвижимости сведений о них и объектов недвижимости, в отношении которых произошло изменение их количественных и (или) качественных характеристик, в период между датой проведения последней государственной кадастровой оценки и датой проведения очередной государственной кадастровой оценки в соответствии со статьей 16 Федерального закона от 03 июля 2016 года № 237-ФЗ
«О государственной кадастровой оценке»</t>
  </si>
  <si>
    <t>20.8</t>
  </si>
  <si>
    <t>808.0412.9990000590.615</t>
  </si>
  <si>
    <t xml:space="preserve">Осуществление действий, связанных с государственным кадастровым учетом и государственной регистрацией прав на объекты недвижимого имущества в интересах Белгородской области, в том числе организация выполнения землеустроительных, кадастровых работ в отношении земельных участков и иных объектов недвижимости, работ по  координатному описанию границ субъекта РФ, границ муниципальных образований, границ зон с особыми условиями использования территорий, границ территориальных зон, границ публичных сервитутов, границ территорий объектов культурного наследия (далее – границы), а также  формированию документов для внесения в ЕГРН в порядке информационного взаимодействия сведений о границах </t>
  </si>
  <si>
    <t>20.9</t>
  </si>
  <si>
    <t>852.0407.12.1.03.51290.621</t>
  </si>
  <si>
    <t>852.0407.12.1.GА.54290.621</t>
  </si>
  <si>
    <t>Масса</t>
  </si>
  <si>
    <t>килограммы</t>
  </si>
  <si>
    <t>852.0407.12.1.GА.54310.621</t>
  </si>
  <si>
    <t>852.0407.12.1.05.00590.621</t>
  </si>
  <si>
    <t>Ликвидация лесного пожара силами наземных пожарных формирований</t>
  </si>
  <si>
    <t>Заготовка семян лесных растений</t>
  </si>
  <si>
    <t xml:space="preserve">Проведение агротехнического ухода за лесными культурами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</si>
</sst>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2"/>
      <color rgb="FF7F7F7F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EBF1DE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4" fillId="0" borderId="0" applyNumberFormat="0" applyFill="0" applyBorder="0" applyAlignment="0" applyProtection="0"/>
  </cellStyleXfs>
  <cellXfs count="657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8" fillId="0" borderId="0" xfId="0" applyFont="1"/>
    <xf numFmtId="0" fontId="10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11" fillId="0" borderId="1" xfId="4" applyNumberFormat="1" applyFont="1" applyFill="1" applyBorder="1" applyAlignment="1">
      <alignment horizontal="center" vertical="center"/>
    </xf>
    <xf numFmtId="3" fontId="12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/>
    </xf>
    <xf numFmtId="0" fontId="9" fillId="0" borderId="1" xfId="4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4" borderId="1" xfId="0" applyFont="1" applyFill="1" applyBorder="1" applyAlignment="1">
      <alignment vertical="center" wrapText="1"/>
    </xf>
    <xf numFmtId="3" fontId="14" fillId="4" borderId="1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3" fontId="15" fillId="0" borderId="9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 applyAlignment="1">
      <alignment vertical="center"/>
    </xf>
    <xf numFmtId="3" fontId="17" fillId="4" borderId="1" xfId="0" applyNumberFormat="1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3" borderId="9" xfId="0" applyFont="1" applyFill="1" applyBorder="1" applyAlignment="1" applyProtection="1">
      <alignment horizontal="left" vertical="center" wrapText="1"/>
      <protection hidden="1"/>
    </xf>
    <xf numFmtId="3" fontId="10" fillId="3" borderId="9" xfId="0" applyNumberFormat="1" applyFont="1" applyFill="1" applyBorder="1" applyAlignment="1">
      <alignment horizontal="left" vertical="center" wrapText="1"/>
    </xf>
    <xf numFmtId="43" fontId="15" fillId="3" borderId="9" xfId="3" applyFont="1" applyFill="1" applyBorder="1" applyAlignment="1"/>
    <xf numFmtId="43" fontId="15" fillId="3" borderId="12" xfId="3" applyFont="1" applyFill="1" applyBorder="1" applyAlignment="1"/>
    <xf numFmtId="49" fontId="10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3" fontId="10" fillId="3" borderId="1" xfId="3" applyFont="1" applyFill="1" applyBorder="1" applyAlignment="1">
      <alignment vertical="center" wrapText="1"/>
    </xf>
    <xf numFmtId="43" fontId="10" fillId="3" borderId="13" xfId="3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43" fontId="15" fillId="3" borderId="1" xfId="3" applyFont="1" applyFill="1" applyBorder="1" applyAlignment="1"/>
    <xf numFmtId="43" fontId="15" fillId="3" borderId="13" xfId="3" applyFont="1" applyFill="1" applyBorder="1" applyAlignment="1"/>
    <xf numFmtId="43" fontId="18" fillId="3" borderId="1" xfId="3" applyFont="1" applyFill="1" applyBorder="1" applyAlignment="1"/>
    <xf numFmtId="43" fontId="18" fillId="3" borderId="13" xfId="3" applyFont="1" applyFill="1" applyBorder="1" applyAlignment="1"/>
    <xf numFmtId="49" fontId="18" fillId="3" borderId="2" xfId="0" applyNumberFormat="1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43" fontId="18" fillId="3" borderId="1" xfId="3" applyFont="1" applyFill="1" applyBorder="1" applyAlignment="1">
      <alignment horizontal="center"/>
    </xf>
    <xf numFmtId="43" fontId="18" fillId="3" borderId="13" xfId="3" applyFont="1" applyFill="1" applyBorder="1" applyAlignment="1">
      <alignment horizontal="center"/>
    </xf>
    <xf numFmtId="49" fontId="19" fillId="0" borderId="2" xfId="0" applyNumberFormat="1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right" vertical="center" wrapText="1"/>
    </xf>
    <xf numFmtId="164" fontId="19" fillId="0" borderId="9" xfId="0" applyNumberFormat="1" applyFont="1" applyBorder="1" applyAlignment="1">
      <alignment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/>
    </xf>
    <xf numFmtId="164" fontId="19" fillId="0" borderId="1" xfId="0" applyNumberFormat="1" applyFont="1" applyBorder="1" applyAlignment="1">
      <alignment horizontal="right" vertical="center" wrapText="1"/>
    </xf>
    <xf numFmtId="164" fontId="19" fillId="0" borderId="1" xfId="0" applyNumberFormat="1" applyFont="1" applyBorder="1" applyAlignment="1">
      <alignment vertical="center" wrapText="1"/>
    </xf>
    <xf numFmtId="164" fontId="19" fillId="0" borderId="1" xfId="0" applyNumberFormat="1" applyFont="1" applyBorder="1"/>
    <xf numFmtId="49" fontId="19" fillId="0" borderId="1" xfId="0" applyNumberFormat="1" applyFont="1" applyBorder="1"/>
    <xf numFmtId="0" fontId="19" fillId="0" borderId="1" xfId="0" applyFont="1" applyBorder="1" applyAlignment="1">
      <alignment wrapText="1"/>
    </xf>
    <xf numFmtId="49" fontId="19" fillId="0" borderId="23" xfId="0" applyNumberFormat="1" applyFont="1" applyBorder="1" applyAlignment="1">
      <alignment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164" fontId="19" fillId="0" borderId="20" xfId="0" applyNumberFormat="1" applyFont="1" applyBorder="1" applyAlignment="1">
      <alignment horizontal="righ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164" fontId="19" fillId="0" borderId="13" xfId="0" applyNumberFormat="1" applyFont="1" applyBorder="1"/>
    <xf numFmtId="0" fontId="19" fillId="0" borderId="15" xfId="0" applyFont="1" applyBorder="1"/>
    <xf numFmtId="0" fontId="15" fillId="0" borderId="8" xfId="0" applyFont="1" applyBorder="1"/>
    <xf numFmtId="49" fontId="19" fillId="0" borderId="23" xfId="0" applyNumberFormat="1" applyFont="1" applyBorder="1" applyAlignment="1">
      <alignment horizontal="left"/>
    </xf>
    <xf numFmtId="49" fontId="19" fillId="0" borderId="15" xfId="0" applyNumberFormat="1" applyFont="1" applyBorder="1" applyAlignment="1">
      <alignment horizontal="left" vertical="center"/>
    </xf>
    <xf numFmtId="164" fontId="23" fillId="0" borderId="8" xfId="0" applyNumberFormat="1" applyFont="1" applyBorder="1"/>
    <xf numFmtId="164" fontId="23" fillId="0" borderId="22" xfId="0" applyNumberFormat="1" applyFont="1" applyBorder="1"/>
    <xf numFmtId="0" fontId="20" fillId="2" borderId="8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wrapText="1"/>
    </xf>
    <xf numFmtId="0" fontId="19" fillId="2" borderId="22" xfId="0" applyFont="1" applyFill="1" applyBorder="1" applyAlignment="1">
      <alignment horizontal="center" vertical="center" wrapText="1"/>
    </xf>
    <xf numFmtId="0" fontId="19" fillId="0" borderId="8" xfId="0" applyFont="1" applyBorder="1"/>
    <xf numFmtId="164" fontId="19" fillId="0" borderId="2" xfId="0" applyNumberFormat="1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3" fontId="13" fillId="2" borderId="7" xfId="0" applyNumberFormat="1" applyFont="1" applyFill="1" applyBorder="1" applyAlignment="1">
      <alignment horizontal="left" vertical="center"/>
    </xf>
    <xf numFmtId="3" fontId="20" fillId="2" borderId="7" xfId="0" applyNumberFormat="1" applyFont="1" applyFill="1" applyBorder="1" applyAlignment="1">
      <alignment horizontal="left" vertical="center"/>
    </xf>
    <xf numFmtId="3" fontId="19" fillId="0" borderId="1" xfId="0" applyNumberFormat="1" applyFont="1" applyBorder="1" applyAlignment="1">
      <alignment horizontal="center"/>
    </xf>
    <xf numFmtId="3" fontId="19" fillId="0" borderId="13" xfId="0" applyNumberFormat="1" applyFont="1" applyBorder="1" applyAlignment="1">
      <alignment horizont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/>
    </xf>
    <xf numFmtId="49" fontId="19" fillId="0" borderId="9" xfId="0" applyNumberFormat="1" applyFont="1" applyBorder="1" applyAlignment="1">
      <alignment horizontal="left"/>
    </xf>
    <xf numFmtId="0" fontId="19" fillId="0" borderId="9" xfId="0" applyFont="1" applyBorder="1" applyAlignment="1">
      <alignment wrapText="1"/>
    </xf>
    <xf numFmtId="0" fontId="19" fillId="0" borderId="9" xfId="0" applyFont="1" applyBorder="1"/>
    <xf numFmtId="3" fontId="19" fillId="0" borderId="9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164" fontId="23" fillId="0" borderId="17" xfId="0" applyNumberFormat="1" applyFont="1" applyBorder="1" applyAlignment="1">
      <alignment horizontal="center"/>
    </xf>
    <xf numFmtId="164" fontId="23" fillId="0" borderId="18" xfId="0" applyNumberFormat="1" applyFont="1" applyBorder="1" applyAlignment="1">
      <alignment horizontal="center"/>
    </xf>
    <xf numFmtId="1" fontId="9" fillId="3" borderId="9" xfId="0" applyNumberFormat="1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3" fontId="9" fillId="3" borderId="9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1" fontId="9" fillId="3" borderId="1" xfId="0" applyNumberFormat="1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34" xfId="0" applyFont="1" applyBorder="1" applyAlignment="1"/>
    <xf numFmtId="0" fontId="16" fillId="0" borderId="23" xfId="0" applyFont="1" applyBorder="1" applyAlignment="1"/>
    <xf numFmtId="0" fontId="0" fillId="0" borderId="0" xfId="0" applyFill="1"/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9" fillId="0" borderId="1" xfId="5" applyFont="1" applyFill="1" applyBorder="1" applyAlignment="1">
      <alignment horizontal="center" vertical="center" wrapText="1"/>
    </xf>
    <xf numFmtId="3" fontId="10" fillId="0" borderId="1" xfId="5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wrapText="1"/>
    </xf>
    <xf numFmtId="0" fontId="15" fillId="0" borderId="17" xfId="0" applyFont="1" applyBorder="1"/>
    <xf numFmtId="49" fontId="9" fillId="0" borderId="1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164" fontId="23" fillId="0" borderId="17" xfId="0" applyNumberFormat="1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164" fontId="20" fillId="0" borderId="8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164" fontId="20" fillId="0" borderId="13" xfId="0" applyNumberFormat="1" applyFont="1" applyFill="1" applyBorder="1" applyAlignment="1">
      <alignment horizontal="center" vertical="center"/>
    </xf>
    <xf numFmtId="49" fontId="21" fillId="0" borderId="11" xfId="0" applyNumberFormat="1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wrapText="1"/>
    </xf>
    <xf numFmtId="0" fontId="15" fillId="2" borderId="22" xfId="0" applyFont="1" applyFill="1" applyBorder="1" applyAlignment="1">
      <alignment horizontal="center" vertical="center" wrapText="1"/>
    </xf>
    <xf numFmtId="3" fontId="11" fillId="0" borderId="13" xfId="4" applyNumberFormat="1" applyFont="1" applyFill="1" applyBorder="1" applyAlignment="1">
      <alignment horizontal="center" vertical="center"/>
    </xf>
    <xf numFmtId="3" fontId="12" fillId="0" borderId="13" xfId="4" applyNumberFormat="1" applyFont="1" applyFill="1" applyBorder="1" applyAlignment="1">
      <alignment horizontal="center" vertical="center"/>
    </xf>
    <xf numFmtId="3" fontId="10" fillId="0" borderId="13" xfId="4" applyNumberFormat="1" applyFont="1" applyFill="1" applyBorder="1" applyAlignment="1">
      <alignment horizontal="center" vertical="center"/>
    </xf>
    <xf numFmtId="3" fontId="10" fillId="0" borderId="13" xfId="4" applyNumberFormat="1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vertical="center" wrapText="1"/>
    </xf>
    <xf numFmtId="3" fontId="14" fillId="4" borderId="13" xfId="0" applyNumberFormat="1" applyFont="1" applyFill="1" applyBorder="1" applyAlignment="1">
      <alignment vertical="center" wrapText="1"/>
    </xf>
    <xf numFmtId="3" fontId="10" fillId="4" borderId="13" xfId="0" applyNumberFormat="1" applyFont="1" applyFill="1" applyBorder="1" applyAlignment="1">
      <alignment vertical="center" wrapText="1"/>
    </xf>
    <xf numFmtId="3" fontId="15" fillId="0" borderId="20" xfId="0" applyNumberFormat="1" applyFont="1" applyBorder="1" applyAlignment="1">
      <alignment horizontal="right" vertical="center" wrapText="1"/>
    </xf>
    <xf numFmtId="164" fontId="18" fillId="0" borderId="20" xfId="0" applyNumberFormat="1" applyFont="1" applyFill="1" applyBorder="1" applyAlignment="1">
      <alignment horizontal="center" vertical="center"/>
    </xf>
    <xf numFmtId="3" fontId="9" fillId="3" borderId="12" xfId="0" applyNumberFormat="1" applyFont="1" applyFill="1" applyBorder="1" applyAlignment="1">
      <alignment horizontal="center" vertical="center" wrapText="1"/>
    </xf>
    <xf numFmtId="3" fontId="9" fillId="3" borderId="13" xfId="0" applyNumberFormat="1" applyFont="1" applyFill="1" applyBorder="1" applyAlignment="1">
      <alignment horizontal="center" vertical="center" wrapText="1"/>
    </xf>
    <xf numFmtId="0" fontId="16" fillId="0" borderId="40" xfId="0" applyFont="1" applyBorder="1" applyAlignment="1"/>
    <xf numFmtId="3" fontId="25" fillId="0" borderId="13" xfId="0" applyNumberFormat="1" applyFont="1" applyFill="1" applyBorder="1" applyAlignment="1">
      <alignment horizontal="center" vertical="center"/>
    </xf>
    <xf numFmtId="3" fontId="21" fillId="0" borderId="13" xfId="0" applyNumberFormat="1" applyFont="1" applyFill="1" applyBorder="1" applyAlignment="1">
      <alignment horizontal="center" vertical="center"/>
    </xf>
    <xf numFmtId="3" fontId="25" fillId="0" borderId="13" xfId="0" applyNumberFormat="1" applyFont="1" applyFill="1" applyBorder="1" applyAlignment="1">
      <alignment horizontal="center" vertical="center" wrapText="1"/>
    </xf>
    <xf numFmtId="164" fontId="23" fillId="0" borderId="13" xfId="0" applyNumberFormat="1" applyFont="1" applyFill="1" applyBorder="1" applyAlignment="1">
      <alignment horizontal="center" vertical="center"/>
    </xf>
    <xf numFmtId="3" fontId="10" fillId="0" borderId="13" xfId="5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center" vertical="center"/>
    </xf>
    <xf numFmtId="3" fontId="12" fillId="0" borderId="1" xfId="6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17" xfId="0" applyFont="1" applyBorder="1"/>
    <xf numFmtId="2" fontId="9" fillId="0" borderId="1" xfId="5" applyNumberFormat="1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vertical="center" wrapText="1"/>
    </xf>
    <xf numFmtId="0" fontId="9" fillId="0" borderId="1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wrapText="1"/>
    </xf>
    <xf numFmtId="3" fontId="11" fillId="0" borderId="1" xfId="6" applyNumberFormat="1" applyFont="1" applyFill="1" applyBorder="1" applyAlignment="1">
      <alignment horizontal="center" vertical="center"/>
    </xf>
    <xf numFmtId="3" fontId="13" fillId="2" borderId="7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wrapText="1"/>
    </xf>
    <xf numFmtId="3" fontId="0" fillId="0" borderId="0" xfId="0" applyNumberFormat="1" applyFill="1"/>
    <xf numFmtId="3" fontId="11" fillId="0" borderId="13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4" fontId="23" fillId="0" borderId="11" xfId="0" applyNumberFormat="1" applyFont="1" applyBorder="1" applyAlignment="1">
      <alignment horizontal="center"/>
    </xf>
    <xf numFmtId="164" fontId="23" fillId="0" borderId="21" xfId="0" applyNumberFormat="1" applyFont="1" applyBorder="1" applyAlignment="1">
      <alignment horizontal="center"/>
    </xf>
    <xf numFmtId="3" fontId="29" fillId="2" borderId="7" xfId="0" applyNumberFormat="1" applyFont="1" applyFill="1" applyBorder="1" applyAlignment="1">
      <alignment horizontal="center" vertical="center"/>
    </xf>
    <xf numFmtId="0" fontId="29" fillId="2" borderId="8" xfId="0" applyFont="1" applyFill="1" applyBorder="1" applyAlignment="1">
      <alignment horizontal="left" vertical="center" wrapText="1"/>
    </xf>
    <xf numFmtId="49" fontId="28" fillId="2" borderId="8" xfId="0" applyNumberFormat="1" applyFont="1" applyFill="1" applyBorder="1" applyAlignment="1">
      <alignment wrapText="1"/>
    </xf>
    <xf numFmtId="0" fontId="28" fillId="2" borderId="8" xfId="0" applyFont="1" applyFill="1" applyBorder="1" applyAlignment="1">
      <alignment wrapText="1"/>
    </xf>
    <xf numFmtId="3" fontId="28" fillId="2" borderId="8" xfId="0" applyNumberFormat="1" applyFont="1" applyFill="1" applyBorder="1" applyAlignment="1">
      <alignment wrapText="1"/>
    </xf>
    <xf numFmtId="49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3" fontId="28" fillId="0" borderId="2" xfId="0" applyNumberFormat="1" applyFont="1" applyFill="1" applyBorder="1" applyAlignment="1">
      <alignment horizontal="right" vertical="center" wrapText="1"/>
    </xf>
    <xf numFmtId="3" fontId="28" fillId="0" borderId="9" xfId="0" applyNumberFormat="1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3" fontId="28" fillId="0" borderId="1" xfId="0" applyNumberFormat="1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28" fillId="0" borderId="1" xfId="0" applyFont="1" applyBorder="1"/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49" fontId="19" fillId="0" borderId="23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left" vertical="center"/>
    </xf>
    <xf numFmtId="16" fontId="32" fillId="3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wrapText="1"/>
    </xf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/>
    <xf numFmtId="0" fontId="16" fillId="3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9" fillId="3" borderId="1" xfId="0" applyFont="1" applyFill="1" applyBorder="1"/>
    <xf numFmtId="3" fontId="17" fillId="4" borderId="1" xfId="0" applyNumberFormat="1" applyFont="1" applyFill="1" applyBorder="1" applyAlignment="1">
      <alignment vertical="center" wrapText="1"/>
    </xf>
    <xf numFmtId="3" fontId="17" fillId="4" borderId="13" xfId="0" applyNumberFormat="1" applyFont="1" applyFill="1" applyBorder="1" applyAlignment="1">
      <alignment vertical="center" wrapText="1"/>
    </xf>
    <xf numFmtId="3" fontId="17" fillId="0" borderId="1" xfId="0" applyNumberFormat="1" applyFont="1" applyBorder="1" applyAlignment="1">
      <alignment vertical="center" wrapText="1"/>
    </xf>
    <xf numFmtId="3" fontId="17" fillId="0" borderId="13" xfId="0" applyNumberFormat="1" applyFont="1" applyBorder="1" applyAlignment="1">
      <alignment vertical="center" wrapText="1"/>
    </xf>
    <xf numFmtId="3" fontId="16" fillId="0" borderId="1" xfId="0" applyNumberFormat="1" applyFont="1" applyBorder="1" applyAlignment="1">
      <alignment horizontal="right" vertical="center" wrapText="1"/>
    </xf>
    <xf numFmtId="3" fontId="16" fillId="0" borderId="1" xfId="0" applyNumberFormat="1" applyFont="1" applyBorder="1" applyAlignment="1">
      <alignment vertical="center" wrapText="1"/>
    </xf>
    <xf numFmtId="3" fontId="16" fillId="0" borderId="13" xfId="0" applyNumberFormat="1" applyFont="1" applyBorder="1" applyAlignment="1">
      <alignment horizontal="right" vertical="center" wrapText="1"/>
    </xf>
    <xf numFmtId="3" fontId="16" fillId="0" borderId="1" xfId="0" applyNumberFormat="1" applyFont="1" applyBorder="1"/>
    <xf numFmtId="43" fontId="12" fillId="3" borderId="1" xfId="3" applyFont="1" applyFill="1" applyBorder="1" applyAlignment="1">
      <alignment vertical="center" wrapText="1"/>
    </xf>
    <xf numFmtId="43" fontId="12" fillId="3" borderId="13" xfId="3" applyFont="1" applyFill="1" applyBorder="1" applyAlignment="1">
      <alignment vertical="center" wrapText="1"/>
    </xf>
    <xf numFmtId="43" fontId="20" fillId="3" borderId="1" xfId="3" applyFont="1" applyFill="1" applyBorder="1" applyAlignment="1"/>
    <xf numFmtId="43" fontId="20" fillId="3" borderId="13" xfId="3" applyFont="1" applyFill="1" applyBorder="1" applyAlignment="1"/>
    <xf numFmtId="43" fontId="20" fillId="3" borderId="1" xfId="3" applyFont="1" applyFill="1" applyBorder="1" applyAlignment="1">
      <alignment horizontal="center"/>
    </xf>
    <xf numFmtId="43" fontId="20" fillId="3" borderId="13" xfId="3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left" vertical="center" wrapText="1"/>
    </xf>
    <xf numFmtId="3" fontId="13" fillId="2" borderId="5" xfId="0" applyNumberFormat="1" applyFont="1" applyFill="1" applyBorder="1" applyAlignment="1">
      <alignment horizontal="left" vertical="center"/>
    </xf>
    <xf numFmtId="0" fontId="15" fillId="2" borderId="6" xfId="0" applyFont="1" applyFill="1" applyBorder="1" applyAlignment="1">
      <alignment wrapText="1"/>
    </xf>
    <xf numFmtId="0" fontId="15" fillId="2" borderId="31" xfId="0" applyFont="1" applyFill="1" applyBorder="1" applyAlignment="1">
      <alignment horizontal="center" vertical="center" wrapText="1"/>
    </xf>
    <xf numFmtId="0" fontId="15" fillId="0" borderId="10" xfId="0" applyFont="1" applyBorder="1"/>
    <xf numFmtId="43" fontId="16" fillId="0" borderId="10" xfId="0" applyNumberFormat="1" applyFont="1" applyBorder="1"/>
    <xf numFmtId="0" fontId="18" fillId="3" borderId="1" xfId="1" applyFont="1" applyFill="1" applyBorder="1" applyAlignment="1">
      <alignment horizontal="left" vertical="center" wrapText="1"/>
    </xf>
    <xf numFmtId="43" fontId="19" fillId="3" borderId="1" xfId="3" applyFont="1" applyFill="1" applyBorder="1" applyAlignment="1"/>
    <xf numFmtId="3" fontId="18" fillId="3" borderId="1" xfId="0" applyNumberFormat="1" applyFont="1" applyFill="1" applyBorder="1" applyAlignment="1">
      <alignment horizontal="left" vertical="center"/>
    </xf>
    <xf numFmtId="43" fontId="19" fillId="3" borderId="13" xfId="3" applyFont="1" applyFill="1" applyBorder="1" applyAlignment="1"/>
    <xf numFmtId="0" fontId="0" fillId="5" borderId="39" xfId="0" applyFill="1" applyBorder="1" applyAlignment="1"/>
    <xf numFmtId="0" fontId="13" fillId="5" borderId="6" xfId="0" applyFont="1" applyFill="1" applyBorder="1" applyAlignment="1">
      <alignment horizontal="left" vertical="center" wrapText="1"/>
    </xf>
    <xf numFmtId="0" fontId="0" fillId="5" borderId="27" xfId="0" applyFill="1" applyBorder="1"/>
    <xf numFmtId="0" fontId="0" fillId="5" borderId="43" xfId="0" applyFill="1" applyBorder="1"/>
    <xf numFmtId="0" fontId="18" fillId="0" borderId="1" xfId="0" applyFont="1" applyFill="1" applyBorder="1" applyAlignment="1" applyProtection="1">
      <alignment horizontal="left" vertical="center" wrapText="1"/>
      <protection hidden="1"/>
    </xf>
    <xf numFmtId="0" fontId="19" fillId="0" borderId="1" xfId="0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49" fontId="18" fillId="0" borderId="1" xfId="2" applyNumberFormat="1" applyFont="1" applyFill="1" applyBorder="1" applyAlignment="1">
      <alignment horizontal="left" vertical="center" wrapText="1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2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164" fontId="23" fillId="0" borderId="1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 applyAlignment="1">
      <alignment vertical="center" wrapText="1"/>
    </xf>
    <xf numFmtId="164" fontId="23" fillId="0" borderId="13" xfId="0" applyNumberFormat="1" applyFont="1" applyBorder="1" applyAlignment="1">
      <alignment horizontal="right" vertical="center" wrapText="1"/>
    </xf>
    <xf numFmtId="164" fontId="23" fillId="0" borderId="11" xfId="0" applyNumberFormat="1" applyFont="1" applyBorder="1" applyAlignment="1">
      <alignment horizontal="right" vertical="center" wrapText="1"/>
    </xf>
    <xf numFmtId="164" fontId="23" fillId="0" borderId="11" xfId="0" applyNumberFormat="1" applyFont="1" applyBorder="1" applyAlignment="1">
      <alignment vertical="center" wrapText="1"/>
    </xf>
    <xf numFmtId="164" fontId="23" fillId="0" borderId="21" xfId="0" applyNumberFormat="1" applyFont="1" applyBorder="1" applyAlignment="1">
      <alignment horizontal="right" vertical="center" wrapText="1"/>
    </xf>
    <xf numFmtId="164" fontId="23" fillId="0" borderId="2" xfId="0" applyNumberFormat="1" applyFont="1" applyBorder="1" applyAlignment="1">
      <alignment horizontal="right" vertical="center" wrapText="1"/>
    </xf>
    <xf numFmtId="164" fontId="23" fillId="0" borderId="20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/>
    <xf numFmtId="164" fontId="23" fillId="0" borderId="13" xfId="0" applyNumberFormat="1" applyFont="1" applyBorder="1"/>
    <xf numFmtId="164" fontId="23" fillId="0" borderId="15" xfId="0" applyNumberFormat="1" applyFont="1" applyBorder="1"/>
    <xf numFmtId="164" fontId="23" fillId="0" borderId="16" xfId="0" applyNumberFormat="1" applyFont="1" applyBorder="1"/>
    <xf numFmtId="164" fontId="23" fillId="0" borderId="1" xfId="0" applyNumberFormat="1" applyFont="1" applyBorder="1" applyAlignment="1">
      <alignment horizontal="center"/>
    </xf>
    <xf numFmtId="164" fontId="23" fillId="0" borderId="13" xfId="0" applyNumberFormat="1" applyFont="1" applyBorder="1" applyAlignment="1">
      <alignment horizontal="center"/>
    </xf>
    <xf numFmtId="164" fontId="23" fillId="0" borderId="15" xfId="0" applyNumberFormat="1" applyFont="1" applyBorder="1" applyAlignment="1">
      <alignment horizontal="center"/>
    </xf>
    <xf numFmtId="164" fontId="23" fillId="0" borderId="16" xfId="0" applyNumberFormat="1" applyFont="1" applyBorder="1" applyAlignment="1">
      <alignment horizontal="center"/>
    </xf>
    <xf numFmtId="164" fontId="23" fillId="0" borderId="30" xfId="0" applyNumberFormat="1" applyFont="1" applyBorder="1" applyAlignment="1">
      <alignment horizontal="center"/>
    </xf>
    <xf numFmtId="164" fontId="23" fillId="0" borderId="8" xfId="0" applyNumberFormat="1" applyFont="1" applyBorder="1" applyAlignment="1">
      <alignment horizontal="center"/>
    </xf>
    <xf numFmtId="0" fontId="15" fillId="0" borderId="30" xfId="0" applyFont="1" applyBorder="1"/>
    <xf numFmtId="0" fontId="19" fillId="0" borderId="11" xfId="0" applyFont="1" applyBorder="1" applyAlignment="1">
      <alignment horizontal="center" vertical="center" wrapText="1"/>
    </xf>
    <xf numFmtId="49" fontId="26" fillId="2" borderId="4" xfId="0" applyNumberFormat="1" applyFont="1" applyFill="1" applyBorder="1" applyAlignment="1">
      <alignment horizontal="center" vertical="center"/>
    </xf>
    <xf numFmtId="3" fontId="27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center"/>
    </xf>
    <xf numFmtId="3" fontId="26" fillId="2" borderId="2" xfId="0" applyNumberFormat="1" applyFont="1" applyFill="1" applyBorder="1" applyAlignment="1">
      <alignment vertical="center"/>
    </xf>
    <xf numFmtId="3" fontId="26" fillId="2" borderId="20" xfId="0" applyNumberFormat="1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 wrapText="1"/>
    </xf>
    <xf numFmtId="164" fontId="16" fillId="0" borderId="8" xfId="0" applyNumberFormat="1" applyFont="1" applyBorder="1"/>
    <xf numFmtId="164" fontId="16" fillId="0" borderId="22" xfId="0" applyNumberFormat="1" applyFont="1" applyBorder="1"/>
    <xf numFmtId="164" fontId="22" fillId="0" borderId="1" xfId="0" applyNumberFormat="1" applyFont="1" applyFill="1" applyBorder="1" applyAlignment="1">
      <alignment horizontal="center" vertical="center"/>
    </xf>
    <xf numFmtId="164" fontId="22" fillId="0" borderId="13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164" fontId="18" fillId="3" borderId="20" xfId="0" applyNumberFormat="1" applyFont="1" applyFill="1" applyBorder="1" applyAlignment="1">
      <alignment horizontal="center" vertical="center"/>
    </xf>
    <xf numFmtId="164" fontId="20" fillId="3" borderId="11" xfId="0" applyNumberFormat="1" applyFont="1" applyFill="1" applyBorder="1" applyAlignment="1">
      <alignment horizontal="center" vertical="center"/>
    </xf>
    <xf numFmtId="164" fontId="20" fillId="3" borderId="21" xfId="0" applyNumberFormat="1" applyFont="1" applyFill="1" applyBorder="1" applyAlignment="1">
      <alignment horizontal="center" vertical="center"/>
    </xf>
    <xf numFmtId="4" fontId="12" fillId="0" borderId="1" xfId="5" applyNumberFormat="1" applyFont="1" applyFill="1" applyBorder="1" applyAlignment="1">
      <alignment horizontal="center" vertical="center"/>
    </xf>
    <xf numFmtId="4" fontId="12" fillId="0" borderId="13" xfId="5" applyNumberFormat="1" applyFont="1" applyFill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center" vertical="center"/>
    </xf>
    <xf numFmtId="164" fontId="12" fillId="0" borderId="13" xfId="6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right" vertical="center" wrapText="1"/>
    </xf>
    <xf numFmtId="164" fontId="31" fillId="0" borderId="1" xfId="0" applyNumberFormat="1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right" vertical="center" wrapText="1"/>
    </xf>
    <xf numFmtId="164" fontId="28" fillId="0" borderId="1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3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vertical="center" wrapText="1"/>
    </xf>
    <xf numFmtId="164" fontId="31" fillId="0" borderId="1" xfId="0" applyNumberFormat="1" applyFont="1" applyBorder="1"/>
    <xf numFmtId="49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164" fontId="23" fillId="0" borderId="11" xfId="0" applyNumberFormat="1" applyFont="1" applyBorder="1"/>
    <xf numFmtId="0" fontId="31" fillId="6" borderId="2" xfId="0" applyFont="1" applyFill="1" applyBorder="1" applyAlignment="1">
      <alignment wrapText="1"/>
    </xf>
    <xf numFmtId="0" fontId="28" fillId="6" borderId="2" xfId="0" applyFont="1" applyFill="1" applyBorder="1"/>
    <xf numFmtId="0" fontId="19" fillId="0" borderId="8" xfId="0" applyFont="1" applyBorder="1" applyAlignment="1">
      <alignment horizontal="left" vertical="center"/>
    </xf>
    <xf numFmtId="0" fontId="31" fillId="6" borderId="0" xfId="0" applyFont="1" applyFill="1" applyAlignment="1">
      <alignment horizontal="left"/>
    </xf>
    <xf numFmtId="16" fontId="32" fillId="3" borderId="1" xfId="0" applyNumberFormat="1" applyFont="1" applyFill="1" applyBorder="1" applyAlignment="1">
      <alignment horizontal="left" vertical="center"/>
    </xf>
    <xf numFmtId="49" fontId="10" fillId="3" borderId="19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49" fontId="10" fillId="3" borderId="45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/>
    <xf numFmtId="1" fontId="19" fillId="3" borderId="1" xfId="0" applyNumberFormat="1" applyFont="1" applyFill="1" applyBorder="1"/>
    <xf numFmtId="164" fontId="23" fillId="3" borderId="1" xfId="0" applyNumberFormat="1" applyFont="1" applyFill="1" applyBorder="1"/>
    <xf numFmtId="49" fontId="30" fillId="0" borderId="4" xfId="0" applyNumberFormat="1" applyFont="1" applyBorder="1" applyAlignment="1">
      <alignment horizontal="center" vertical="center"/>
    </xf>
    <xf numFmtId="164" fontId="12" fillId="0" borderId="1" xfId="4" applyNumberFormat="1" applyFont="1" applyFill="1" applyBorder="1" applyAlignment="1">
      <alignment horizontal="center" vertical="center"/>
    </xf>
    <xf numFmtId="164" fontId="12" fillId="0" borderId="13" xfId="4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/>
    </xf>
    <xf numFmtId="164" fontId="10" fillId="0" borderId="13" xfId="4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horizontal="center" vertical="center" wrapText="1"/>
    </xf>
    <xf numFmtId="164" fontId="10" fillId="0" borderId="13" xfId="4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/>
    </xf>
    <xf numFmtId="4" fontId="10" fillId="0" borderId="13" xfId="5" applyNumberFormat="1" applyFont="1" applyFill="1" applyBorder="1" applyAlignment="1">
      <alignment horizontal="center" vertical="center"/>
    </xf>
    <xf numFmtId="2" fontId="0" fillId="0" borderId="0" xfId="0" applyNumberFormat="1" applyFill="1"/>
    <xf numFmtId="164" fontId="0" fillId="0" borderId="0" xfId="0" applyNumberFormat="1" applyFill="1"/>
    <xf numFmtId="49" fontId="18" fillId="0" borderId="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3" fillId="0" borderId="1" xfId="4" applyFont="1" applyFill="1" applyBorder="1" applyAlignment="1">
      <alignment vertical="center" wrapText="1"/>
    </xf>
    <xf numFmtId="0" fontId="33" fillId="0" borderId="1" xfId="4" applyFont="1" applyFill="1" applyBorder="1" applyAlignment="1">
      <alignment horizontal="center" vertical="center" wrapText="1"/>
    </xf>
    <xf numFmtId="4" fontId="12" fillId="0" borderId="1" xfId="4" applyNumberFormat="1" applyFont="1" applyFill="1" applyBorder="1" applyAlignment="1">
      <alignment horizontal="center" vertical="center"/>
    </xf>
    <xf numFmtId="4" fontId="10" fillId="0" borderId="1" xfId="4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vertical="center" wrapText="1"/>
    </xf>
    <xf numFmtId="0" fontId="14" fillId="7" borderId="13" xfId="0" applyFont="1" applyFill="1" applyBorder="1" applyAlignment="1">
      <alignment vertical="center" wrapText="1"/>
    </xf>
    <xf numFmtId="3" fontId="17" fillId="7" borderId="1" xfId="0" applyNumberFormat="1" applyFont="1" applyFill="1" applyBorder="1" applyAlignment="1">
      <alignment vertical="center" wrapText="1"/>
    </xf>
    <xf numFmtId="3" fontId="14" fillId="7" borderId="1" xfId="0" applyNumberFormat="1" applyFont="1" applyFill="1" applyBorder="1" applyAlignment="1">
      <alignment vertical="center" wrapText="1"/>
    </xf>
    <xf numFmtId="3" fontId="14" fillId="7" borderId="13" xfId="0" applyNumberFormat="1" applyFont="1" applyFill="1" applyBorder="1" applyAlignment="1">
      <alignment vertical="center" wrapText="1"/>
    </xf>
    <xf numFmtId="3" fontId="10" fillId="7" borderId="13" xfId="0" applyNumberFormat="1" applyFont="1" applyFill="1" applyBorder="1" applyAlignment="1">
      <alignment vertical="center" wrapText="1"/>
    </xf>
    <xf numFmtId="3" fontId="17" fillId="7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 applyProtection="1">
      <alignment horizontal="left" vertical="center" wrapText="1"/>
      <protection hidden="1"/>
    </xf>
    <xf numFmtId="0" fontId="20" fillId="0" borderId="17" xfId="0" applyFont="1" applyFill="1" applyBorder="1" applyAlignment="1">
      <alignment horizontal="left" vertical="center" wrapText="1"/>
    </xf>
    <xf numFmtId="164" fontId="20" fillId="0" borderId="17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4" fontId="23" fillId="0" borderId="1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vertical="center"/>
    </xf>
    <xf numFmtId="164" fontId="19" fillId="0" borderId="1" xfId="0" applyNumberFormat="1" applyFont="1" applyBorder="1" applyAlignment="1">
      <alignment vertical="center"/>
    </xf>
    <xf numFmtId="164" fontId="23" fillId="0" borderId="15" xfId="0" applyNumberFormat="1" applyFont="1" applyBorder="1" applyAlignment="1">
      <alignment vertical="center"/>
    </xf>
    <xf numFmtId="0" fontId="19" fillId="0" borderId="2" xfId="0" applyFont="1" applyBorder="1" applyAlignment="1">
      <alignment wrapText="1"/>
    </xf>
    <xf numFmtId="0" fontId="19" fillId="0" borderId="2" xfId="0" applyFont="1" applyBorder="1"/>
    <xf numFmtId="49" fontId="19" fillId="0" borderId="1" xfId="0" applyNumberFormat="1" applyFont="1" applyBorder="1" applyAlignment="1">
      <alignment horizontal="left" wrapText="1"/>
    </xf>
    <xf numFmtId="0" fontId="0" fillId="0" borderId="1" xfId="0" applyBorder="1"/>
    <xf numFmtId="0" fontId="15" fillId="0" borderId="15" xfId="0" applyFont="1" applyBorder="1"/>
    <xf numFmtId="0" fontId="13" fillId="2" borderId="32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/>
    <xf numFmtId="164" fontId="23" fillId="0" borderId="11" xfId="0" applyNumberFormat="1" applyFont="1" applyBorder="1" applyAlignment="1">
      <alignment vertical="center"/>
    </xf>
    <xf numFmtId="164" fontId="23" fillId="0" borderId="50" xfId="0" applyNumberFormat="1" applyFont="1" applyBorder="1" applyAlignment="1">
      <alignment horizontal="right" vertical="center" wrapText="1"/>
    </xf>
    <xf numFmtId="49" fontId="19" fillId="0" borderId="45" xfId="0" applyNumberFormat="1" applyFont="1" applyBorder="1" applyAlignment="1">
      <alignment horizontal="left"/>
    </xf>
    <xf numFmtId="164" fontId="19" fillId="0" borderId="2" xfId="0" applyNumberFormat="1" applyFont="1" applyBorder="1" applyAlignment="1">
      <alignment vertical="center"/>
    </xf>
    <xf numFmtId="49" fontId="19" fillId="0" borderId="9" xfId="0" applyNumberFormat="1" applyFont="1" applyBorder="1" applyAlignment="1">
      <alignment horizontal="center" vertical="center" wrapText="1"/>
    </xf>
    <xf numFmtId="164" fontId="19" fillId="0" borderId="9" xfId="0" applyNumberFormat="1" applyFont="1" applyBorder="1" applyAlignment="1">
      <alignment horizontal="righ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164" fontId="23" fillId="0" borderId="18" xfId="0" applyNumberFormat="1" applyFont="1" applyBorder="1" applyAlignment="1">
      <alignment horizontal="right" vertical="center" wrapText="1"/>
    </xf>
    <xf numFmtId="43" fontId="22" fillId="3" borderId="1" xfId="3" applyFont="1" applyFill="1" applyBorder="1" applyAlignment="1">
      <alignment horizontal="center"/>
    </xf>
    <xf numFmtId="43" fontId="21" fillId="3" borderId="1" xfId="3" applyFont="1" applyFill="1" applyBorder="1" applyAlignment="1">
      <alignment horizontal="center"/>
    </xf>
    <xf numFmtId="49" fontId="19" fillId="0" borderId="9" xfId="0" applyNumberFormat="1" applyFont="1" applyFill="1" applyBorder="1" applyAlignment="1">
      <alignment horizontal="left"/>
    </xf>
    <xf numFmtId="0" fontId="19" fillId="0" borderId="9" xfId="0" applyFont="1" applyFill="1" applyBorder="1" applyAlignment="1">
      <alignment wrapText="1"/>
    </xf>
    <xf numFmtId="0" fontId="19" fillId="0" borderId="9" xfId="0" applyFont="1" applyFill="1" applyBorder="1"/>
    <xf numFmtId="3" fontId="19" fillId="0" borderId="9" xfId="0" applyNumberFormat="1" applyFont="1" applyFill="1" applyBorder="1" applyAlignment="1">
      <alignment horizontal="center"/>
    </xf>
    <xf numFmtId="3" fontId="19" fillId="0" borderId="12" xfId="0" applyNumberFormat="1" applyFont="1" applyFill="1" applyBorder="1" applyAlignment="1">
      <alignment horizontal="center"/>
    </xf>
    <xf numFmtId="0" fontId="0" fillId="0" borderId="0" xfId="0" applyFill="1" applyBorder="1"/>
    <xf numFmtId="49" fontId="19" fillId="0" borderId="1" xfId="0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/>
    <xf numFmtId="164" fontId="23" fillId="0" borderId="1" xfId="0" applyNumberFormat="1" applyFont="1" applyFill="1" applyBorder="1" applyAlignment="1">
      <alignment horizontal="center"/>
    </xf>
    <xf numFmtId="164" fontId="23" fillId="0" borderId="13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wrapText="1"/>
    </xf>
    <xf numFmtId="3" fontId="19" fillId="0" borderId="1" xfId="0" applyNumberFormat="1" applyFont="1" applyFill="1" applyBorder="1" applyAlignment="1">
      <alignment horizontal="center"/>
    </xf>
    <xf numFmtId="3" fontId="19" fillId="0" borderId="13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49" fontId="19" fillId="0" borderId="1" xfId="0" applyNumberFormat="1" applyFont="1" applyFill="1" applyBorder="1" applyAlignment="1">
      <alignment horizontal="left"/>
    </xf>
    <xf numFmtId="49" fontId="19" fillId="0" borderId="15" xfId="0" applyNumberFormat="1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15" xfId="0" applyFont="1" applyFill="1" applyBorder="1"/>
    <xf numFmtId="164" fontId="23" fillId="0" borderId="15" xfId="0" applyNumberFormat="1" applyFont="1" applyFill="1" applyBorder="1" applyAlignment="1">
      <alignment horizontal="center"/>
    </xf>
    <xf numFmtId="164" fontId="23" fillId="0" borderId="16" xfId="0" applyNumberFormat="1" applyFont="1" applyFill="1" applyBorder="1" applyAlignment="1">
      <alignment horizontal="center"/>
    </xf>
    <xf numFmtId="49" fontId="21" fillId="3" borderId="19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164" fontId="23" fillId="0" borderId="15" xfId="0" applyNumberFormat="1" applyFont="1" applyBorder="1" applyAlignment="1">
      <alignment horizontal="right" vertical="center" wrapText="1"/>
    </xf>
    <xf numFmtId="164" fontId="23" fillId="0" borderId="15" xfId="0" applyNumberFormat="1" applyFont="1" applyBorder="1" applyAlignment="1">
      <alignment vertical="center" wrapText="1"/>
    </xf>
    <xf numFmtId="164" fontId="23" fillId="0" borderId="16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1" xfId="0" applyFont="1" applyBorder="1" applyAlignment="1">
      <alignment vertical="center"/>
    </xf>
    <xf numFmtId="49" fontId="21" fillId="3" borderId="24" xfId="0" applyNumberFormat="1" applyFont="1" applyFill="1" applyBorder="1" applyAlignment="1">
      <alignment horizontal="left" vertical="center" wrapText="1"/>
    </xf>
    <xf numFmtId="1" fontId="19" fillId="0" borderId="1" xfId="0" applyNumberFormat="1" applyFont="1" applyFill="1" applyBorder="1"/>
    <xf numFmtId="164" fontId="23" fillId="0" borderId="1" xfId="0" applyNumberFormat="1" applyFont="1" applyFill="1" applyBorder="1"/>
    <xf numFmtId="164" fontId="19" fillId="0" borderId="1" xfId="0" applyNumberFormat="1" applyFont="1" applyFill="1" applyBorder="1"/>
    <xf numFmtId="49" fontId="25" fillId="0" borderId="19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49" fontId="18" fillId="0" borderId="19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9" fillId="0" borderId="6" xfId="6" applyNumberFormat="1" applyFont="1" applyFill="1" applyBorder="1" applyAlignment="1">
      <alignment horizontal="center" vertical="center"/>
    </xf>
    <xf numFmtId="49" fontId="9" fillId="0" borderId="2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left" vertical="center" wrapText="1"/>
    </xf>
    <xf numFmtId="0" fontId="9" fillId="0" borderId="2" xfId="6" applyFont="1" applyFill="1" applyBorder="1" applyAlignment="1">
      <alignment horizontal="left" vertical="center" wrapText="1"/>
    </xf>
    <xf numFmtId="49" fontId="9" fillId="0" borderId="3" xfId="6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left" vertical="center" wrapText="1"/>
    </xf>
    <xf numFmtId="49" fontId="9" fillId="0" borderId="5" xfId="5" applyNumberFormat="1" applyFont="1" applyFill="1" applyBorder="1" applyAlignment="1">
      <alignment horizontal="center" vertical="center"/>
    </xf>
    <xf numFmtId="49" fontId="9" fillId="0" borderId="4" xfId="5" applyNumberFormat="1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9" fillId="0" borderId="19" xfId="5" applyNumberFormat="1" applyFont="1" applyFill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16" fillId="0" borderId="38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/>
    </xf>
    <xf numFmtId="0" fontId="23" fillId="0" borderId="29" xfId="0" applyFont="1" applyBorder="1" applyAlignment="1">
      <alignment horizontal="left"/>
    </xf>
    <xf numFmtId="0" fontId="23" fillId="0" borderId="30" xfId="0" applyFont="1" applyBorder="1" applyAlignment="1">
      <alignment horizontal="left"/>
    </xf>
    <xf numFmtId="0" fontId="9" fillId="0" borderId="10" xfId="0" applyFont="1" applyFill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21" fillId="3" borderId="3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6" fillId="0" borderId="38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3" fontId="13" fillId="0" borderId="38" xfId="4" applyNumberFormat="1" applyFont="1" applyFill="1" applyBorder="1" applyAlignment="1">
      <alignment horizontal="left" vertical="center"/>
    </xf>
    <xf numFmtId="3" fontId="13" fillId="0" borderId="25" xfId="4" applyNumberFormat="1" applyFont="1" applyFill="1" applyBorder="1" applyAlignment="1">
      <alignment horizontal="left" vertical="center"/>
    </xf>
    <xf numFmtId="3" fontId="13" fillId="0" borderId="26" xfId="4" applyNumberFormat="1" applyFont="1" applyFill="1" applyBorder="1" applyAlignment="1">
      <alignment horizontal="left" vertical="center"/>
    </xf>
    <xf numFmtId="0" fontId="16" fillId="0" borderId="28" xfId="0" applyFont="1" applyBorder="1" applyAlignment="1">
      <alignment horizontal="left"/>
    </xf>
    <xf numFmtId="0" fontId="16" fillId="0" borderId="29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49" fontId="18" fillId="3" borderId="3" xfId="0" applyNumberFormat="1" applyFont="1" applyFill="1" applyBorder="1" applyAlignment="1">
      <alignment horizontal="left" vertical="center"/>
    </xf>
    <xf numFmtId="49" fontId="18" fillId="3" borderId="1" xfId="0" applyNumberFormat="1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 wrapText="1"/>
    </xf>
    <xf numFmtId="16" fontId="21" fillId="3" borderId="3" xfId="0" applyNumberFormat="1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vertical="center"/>
    </xf>
    <xf numFmtId="49" fontId="18" fillId="0" borderId="3" xfId="0" applyNumberFormat="1" applyFont="1" applyFill="1" applyBorder="1" applyAlignment="1">
      <alignment vertical="center"/>
    </xf>
    <xf numFmtId="0" fontId="18" fillId="0" borderId="3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49" fontId="18" fillId="0" borderId="19" xfId="0" applyNumberFormat="1" applyFont="1" applyFill="1" applyBorder="1" applyAlignment="1">
      <alignment vertical="center"/>
    </xf>
    <xf numFmtId="49" fontId="18" fillId="0" borderId="24" xfId="0" applyNumberFormat="1" applyFont="1" applyFill="1" applyBorder="1" applyAlignment="1">
      <alignment vertical="center"/>
    </xf>
    <xf numFmtId="49" fontId="18" fillId="0" borderId="4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vertical="center"/>
    </xf>
    <xf numFmtId="49" fontId="18" fillId="3" borderId="24" xfId="0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left" vertical="center" wrapText="1"/>
    </xf>
    <xf numFmtId="49" fontId="18" fillId="0" borderId="4" xfId="0" applyNumberFormat="1" applyFont="1" applyBorder="1" applyAlignment="1">
      <alignment horizontal="left" vertical="center"/>
    </xf>
    <xf numFmtId="49" fontId="18" fillId="0" borderId="3" xfId="0" applyNumberFormat="1" applyFont="1" applyBorder="1" applyAlignment="1">
      <alignment horizontal="left" vertical="center"/>
    </xf>
    <xf numFmtId="0" fontId="16" fillId="0" borderId="41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42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9" fillId="0" borderId="19" xfId="4" applyNumberFormat="1" applyFont="1" applyFill="1" applyBorder="1" applyAlignment="1">
      <alignment horizontal="left" vertical="center"/>
    </xf>
    <xf numFmtId="49" fontId="9" fillId="0" borderId="24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0" fontId="9" fillId="0" borderId="11" xfId="4" applyFont="1" applyFill="1" applyBorder="1" applyAlignment="1">
      <alignment horizontal="left" vertical="center" wrapText="1"/>
    </xf>
    <xf numFmtId="0" fontId="9" fillId="0" borderId="10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11" xfId="4" applyFont="1" applyFill="1" applyBorder="1" applyAlignment="1">
      <alignment horizontal="left" vertical="center"/>
    </xf>
    <xf numFmtId="0" fontId="9" fillId="0" borderId="10" xfId="4" applyFont="1" applyFill="1" applyBorder="1" applyAlignment="1">
      <alignment horizontal="left" vertical="center"/>
    </xf>
    <xf numFmtId="0" fontId="9" fillId="0" borderId="2" xfId="4" applyFont="1" applyFill="1" applyBorder="1" applyAlignment="1">
      <alignment horizontal="left" vertical="center"/>
    </xf>
    <xf numFmtId="49" fontId="14" fillId="0" borderId="19" xfId="0" applyNumberFormat="1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/>
    </xf>
    <xf numFmtId="49" fontId="9" fillId="0" borderId="3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49" fontId="19" fillId="3" borderId="3" xfId="0" applyNumberFormat="1" applyFont="1" applyFill="1" applyBorder="1" applyAlignment="1">
      <alignment horizontal="left" vertical="center"/>
    </xf>
    <xf numFmtId="49" fontId="18" fillId="0" borderId="19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/>
    </xf>
    <xf numFmtId="0" fontId="21" fillId="3" borderId="1" xfId="0" applyFont="1" applyFill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1" fillId="3" borderId="14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49" fontId="9" fillId="3" borderId="32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2" fontId="25" fillId="0" borderId="1" xfId="0" applyNumberFormat="1" applyFont="1" applyFill="1" applyBorder="1" applyAlignment="1">
      <alignment vertical="center" wrapText="1"/>
    </xf>
    <xf numFmtId="49" fontId="18" fillId="0" borderId="19" xfId="0" applyNumberFormat="1" applyFont="1" applyBorder="1" applyAlignment="1">
      <alignment horizontal="center" vertical="center"/>
    </xf>
    <xf numFmtId="2" fontId="25" fillId="0" borderId="11" xfId="0" applyNumberFormat="1" applyFont="1" applyFill="1" applyBorder="1" applyAlignment="1">
      <alignment vertical="center" wrapText="1"/>
    </xf>
    <xf numFmtId="0" fontId="31" fillId="0" borderId="44" xfId="0" applyFont="1" applyBorder="1" applyAlignment="1">
      <alignment horizontal="left"/>
    </xf>
    <xf numFmtId="0" fontId="31" fillId="0" borderId="25" xfId="0" applyFont="1" applyBorder="1" applyAlignment="1">
      <alignment horizontal="left"/>
    </xf>
    <xf numFmtId="0" fontId="31" fillId="0" borderId="26" xfId="0" applyFont="1" applyBorder="1" applyAlignment="1">
      <alignment horizontal="left"/>
    </xf>
    <xf numFmtId="49" fontId="30" fillId="0" borderId="19" xfId="0" applyNumberFormat="1" applyFont="1" applyBorder="1" applyAlignment="1">
      <alignment horizontal="center" vertical="center"/>
    </xf>
    <xf numFmtId="49" fontId="30" fillId="0" borderId="24" xfId="0" applyNumberFormat="1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49" fontId="30" fillId="0" borderId="5" xfId="0" applyNumberFormat="1" applyFont="1" applyBorder="1" applyAlignment="1">
      <alignment horizontal="center" vertical="center"/>
    </xf>
    <xf numFmtId="49" fontId="21" fillId="3" borderId="19" xfId="0" applyNumberFormat="1" applyFont="1" applyFill="1" applyBorder="1" applyAlignment="1">
      <alignment horizontal="center" vertical="center" wrapText="1"/>
    </xf>
    <xf numFmtId="49" fontId="21" fillId="3" borderId="4" xfId="0" applyNumberFormat="1" applyFont="1" applyFill="1" applyBorder="1" applyAlignment="1">
      <alignment horizontal="center" vertical="center" wrapText="1"/>
    </xf>
    <xf numFmtId="49" fontId="21" fillId="3" borderId="19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49" fontId="21" fillId="3" borderId="24" xfId="0" applyNumberFormat="1" applyFont="1" applyFill="1" applyBorder="1" applyAlignment="1">
      <alignment horizontal="center" vertical="center" wrapText="1"/>
    </xf>
    <xf numFmtId="0" fontId="31" fillId="0" borderId="28" xfId="0" applyFont="1" applyBorder="1" applyAlignment="1">
      <alignment horizontal="left"/>
    </xf>
    <xf numFmtId="0" fontId="31" fillId="0" borderId="29" xfId="0" applyFont="1" applyBorder="1" applyAlignment="1">
      <alignment horizontal="left"/>
    </xf>
    <xf numFmtId="0" fontId="31" fillId="0" borderId="30" xfId="0" applyFont="1" applyBorder="1" applyAlignment="1">
      <alignment horizontal="left"/>
    </xf>
    <xf numFmtId="0" fontId="15" fillId="0" borderId="1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9" fillId="0" borderId="11" xfId="4" applyNumberFormat="1" applyFont="1" applyFill="1" applyBorder="1" applyAlignment="1">
      <alignment horizontal="center" vertical="center"/>
    </xf>
    <xf numFmtId="49" fontId="9" fillId="0" borderId="10" xfId="4" applyNumberFormat="1" applyFont="1" applyFill="1" applyBorder="1" applyAlignment="1">
      <alignment horizontal="center" vertical="center"/>
    </xf>
    <xf numFmtId="49" fontId="9" fillId="0" borderId="2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49" fontId="9" fillId="0" borderId="1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14" fontId="21" fillId="3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16" fillId="0" borderId="47" xfId="0" applyFont="1" applyBorder="1" applyAlignment="1">
      <alignment horizontal="left"/>
    </xf>
    <xf numFmtId="0" fontId="16" fillId="0" borderId="48" xfId="0" applyFont="1" applyBorder="1" applyAlignment="1">
      <alignment horizontal="left"/>
    </xf>
    <xf numFmtId="0" fontId="16" fillId="0" borderId="49" xfId="0" applyFont="1" applyBorder="1" applyAlignment="1">
      <alignment horizontal="left"/>
    </xf>
    <xf numFmtId="0" fontId="21" fillId="3" borderId="3" xfId="0" applyNumberFormat="1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49" fontId="18" fillId="0" borderId="1" xfId="0" applyNumberFormat="1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/>
    </xf>
    <xf numFmtId="49" fontId="18" fillId="0" borderId="10" xfId="0" applyNumberFormat="1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/>
    </xf>
    <xf numFmtId="49" fontId="21" fillId="3" borderId="1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left" vertical="center"/>
    </xf>
    <xf numFmtId="49" fontId="18" fillId="3" borderId="24" xfId="0" applyNumberFormat="1" applyFont="1" applyFill="1" applyBorder="1" applyAlignment="1">
      <alignment horizontal="left" vertical="center"/>
    </xf>
    <xf numFmtId="49" fontId="18" fillId="3" borderId="4" xfId="0" applyNumberFormat="1" applyFont="1" applyFill="1" applyBorder="1" applyAlignment="1">
      <alignment horizontal="left" vertical="center"/>
    </xf>
    <xf numFmtId="0" fontId="18" fillId="3" borderId="11" xfId="0" applyFont="1" applyFill="1" applyBorder="1" applyAlignment="1">
      <alignment horizontal="left" vertical="center" wrapText="1"/>
    </xf>
    <xf numFmtId="0" fontId="18" fillId="3" borderId="10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" fontId="17" fillId="0" borderId="14" xfId="7" applyNumberFormat="1" applyFont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left" vertical="center"/>
    </xf>
    <xf numFmtId="0" fontId="9" fillId="3" borderId="11" xfId="4" applyFont="1" applyFill="1" applyBorder="1" applyAlignment="1">
      <alignment horizontal="left" vertical="center" wrapText="1"/>
    </xf>
    <xf numFmtId="0" fontId="9" fillId="3" borderId="10" xfId="4" applyFont="1" applyFill="1" applyBorder="1" applyAlignment="1">
      <alignment horizontal="left" vertical="center" wrapText="1"/>
    </xf>
    <xf numFmtId="0" fontId="9" fillId="3" borderId="2" xfId="4" applyFont="1" applyFill="1" applyBorder="1" applyAlignment="1">
      <alignment horizontal="left" vertical="center" wrapText="1"/>
    </xf>
    <xf numFmtId="49" fontId="14" fillId="0" borderId="32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49" fontId="15" fillId="0" borderId="19" xfId="4" applyNumberFormat="1" applyFont="1" applyFill="1" applyBorder="1" applyAlignment="1">
      <alignment horizontal="center" vertical="center"/>
    </xf>
    <xf numFmtId="49" fontId="15" fillId="0" borderId="24" xfId="4" applyNumberFormat="1" applyFont="1" applyFill="1" applyBorder="1" applyAlignment="1">
      <alignment horizontal="center" vertical="center"/>
    </xf>
    <xf numFmtId="49" fontId="15" fillId="0" borderId="4" xfId="4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4"/>
    <cellStyle name="Обычный 3 2" xfId="5"/>
    <cellStyle name="Обычный 3 3" xfId="6"/>
    <cellStyle name="Обычный 4" xfId="1"/>
    <cellStyle name="Пояснение" xfId="7" builtinId="53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JD464"/>
  <sheetViews>
    <sheetView view="pageBreakPreview" topLeftCell="A3" zoomScale="80" zoomScaleNormal="80" zoomScaleSheetLayoutView="80" workbookViewId="0">
      <pane ySplit="3" topLeftCell="A460" activePane="bottomLeft" state="frozen"/>
      <selection activeCell="A3" sqref="A3"/>
      <selection pane="bottomLeft" activeCell="F325" sqref="F325:H326"/>
    </sheetView>
  </sheetViews>
  <sheetFormatPr defaultRowHeight="15" x14ac:dyDescent="0.25"/>
  <cols>
    <col min="1" max="1" width="6.7109375" customWidth="1"/>
    <col min="2" max="2" width="47.5703125" customWidth="1"/>
    <col min="3" max="3" width="29.140625" customWidth="1"/>
    <col min="4" max="4" width="51.140625" customWidth="1"/>
    <col min="5" max="5" width="14.42578125" customWidth="1"/>
    <col min="6" max="6" width="16.42578125" customWidth="1"/>
    <col min="7" max="7" width="15.85546875" customWidth="1"/>
    <col min="8" max="8" width="15.140625" customWidth="1"/>
    <col min="9" max="4991" width="8.85546875" style="1"/>
  </cols>
  <sheetData>
    <row r="3" spans="1:8" ht="63.75" customHeight="1" x14ac:dyDescent="0.25">
      <c r="A3" s="525" t="s">
        <v>10</v>
      </c>
      <c r="B3" s="525"/>
      <c r="C3" s="525"/>
      <c r="D3" s="525"/>
      <c r="E3" s="525"/>
      <c r="F3" s="525"/>
      <c r="G3" s="525"/>
      <c r="H3" s="525"/>
    </row>
    <row r="4" spans="1:8" ht="21" thickBot="1" x14ac:dyDescent="0.35">
      <c r="A4" s="4"/>
      <c r="B4" s="4"/>
      <c r="C4" s="4"/>
      <c r="D4" s="4"/>
      <c r="E4" s="4"/>
      <c r="F4" s="4"/>
      <c r="G4" s="4"/>
      <c r="H4" s="4"/>
    </row>
    <row r="5" spans="1:8" ht="99.75" customHeight="1" thickBot="1" x14ac:dyDescent="0.3">
      <c r="A5" s="30" t="s">
        <v>0</v>
      </c>
      <c r="B5" s="31" t="s">
        <v>1</v>
      </c>
      <c r="C5" s="31" t="s">
        <v>5</v>
      </c>
      <c r="D5" s="31" t="s">
        <v>2</v>
      </c>
      <c r="E5" s="31" t="s">
        <v>3</v>
      </c>
      <c r="F5" s="31" t="s">
        <v>6</v>
      </c>
      <c r="G5" s="31" t="s">
        <v>7</v>
      </c>
      <c r="H5" s="155" t="s">
        <v>8</v>
      </c>
    </row>
    <row r="6" spans="1:8" ht="16.5" thickBot="1" x14ac:dyDescent="0.3">
      <c r="A6" s="2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156">
        <v>8</v>
      </c>
    </row>
    <row r="7" spans="1:8" ht="26.25" customHeight="1" thickBot="1" x14ac:dyDescent="0.3">
      <c r="A7" s="134">
        <v>1</v>
      </c>
      <c r="B7" s="135" t="s">
        <v>13</v>
      </c>
      <c r="C7" s="136"/>
      <c r="D7" s="136"/>
      <c r="E7" s="136"/>
      <c r="F7" s="136"/>
      <c r="G7" s="136"/>
      <c r="H7" s="157"/>
    </row>
    <row r="8" spans="1:8" ht="38.25" x14ac:dyDescent="0.25">
      <c r="A8" s="526" t="s">
        <v>4</v>
      </c>
      <c r="B8" s="529" t="s">
        <v>14</v>
      </c>
      <c r="C8" s="5" t="s">
        <v>15</v>
      </c>
      <c r="D8" s="6" t="s">
        <v>16</v>
      </c>
      <c r="E8" s="7" t="s">
        <v>17</v>
      </c>
      <c r="F8" s="8">
        <v>843539</v>
      </c>
      <c r="G8" s="8">
        <v>842539</v>
      </c>
      <c r="H8" s="158">
        <v>871020</v>
      </c>
    </row>
    <row r="9" spans="1:8" ht="25.5" x14ac:dyDescent="0.25">
      <c r="A9" s="527"/>
      <c r="B9" s="530"/>
      <c r="C9" s="6" t="s">
        <v>18</v>
      </c>
      <c r="D9" s="6" t="s">
        <v>19</v>
      </c>
      <c r="E9" s="7" t="s">
        <v>9</v>
      </c>
      <c r="F9" s="340">
        <f>SUM(F10:F15)</f>
        <v>87049</v>
      </c>
      <c r="G9" s="340">
        <f>SUM(G10:G15)</f>
        <v>90467</v>
      </c>
      <c r="H9" s="341">
        <f>SUM(H10:H15)</f>
        <v>90370</v>
      </c>
    </row>
    <row r="10" spans="1:8" x14ac:dyDescent="0.25">
      <c r="A10" s="527"/>
      <c r="B10" s="530"/>
      <c r="C10" s="6" t="s">
        <v>20</v>
      </c>
      <c r="D10" s="6"/>
      <c r="E10" s="7"/>
      <c r="F10" s="342">
        <v>22318</v>
      </c>
      <c r="G10" s="342">
        <v>22987</v>
      </c>
      <c r="H10" s="343">
        <v>22951</v>
      </c>
    </row>
    <row r="11" spans="1:8" x14ac:dyDescent="0.25">
      <c r="A11" s="527"/>
      <c r="B11" s="530"/>
      <c r="C11" s="6" t="s">
        <v>21</v>
      </c>
      <c r="D11" s="6"/>
      <c r="E11" s="7"/>
      <c r="F11" s="342">
        <v>4723</v>
      </c>
      <c r="G11" s="342">
        <v>4771</v>
      </c>
      <c r="H11" s="343">
        <v>4710</v>
      </c>
    </row>
    <row r="12" spans="1:8" x14ac:dyDescent="0.25">
      <c r="A12" s="527"/>
      <c r="B12" s="530"/>
      <c r="C12" s="6" t="s">
        <v>22</v>
      </c>
      <c r="D12" s="6"/>
      <c r="E12" s="7"/>
      <c r="F12" s="344">
        <v>59110</v>
      </c>
      <c r="G12" s="344">
        <v>61811</v>
      </c>
      <c r="H12" s="345">
        <v>61811</v>
      </c>
    </row>
    <row r="13" spans="1:8" x14ac:dyDescent="0.25">
      <c r="A13" s="527"/>
      <c r="B13" s="530"/>
      <c r="C13" s="6" t="s">
        <v>23</v>
      </c>
      <c r="D13" s="6"/>
      <c r="E13" s="7"/>
      <c r="F13" s="344">
        <v>558</v>
      </c>
      <c r="G13" s="344">
        <v>558</v>
      </c>
      <c r="H13" s="345">
        <v>558</v>
      </c>
    </row>
    <row r="14" spans="1:8" x14ac:dyDescent="0.25">
      <c r="A14" s="527"/>
      <c r="B14" s="530"/>
      <c r="C14" s="6" t="s">
        <v>24</v>
      </c>
      <c r="D14" s="6"/>
      <c r="E14" s="7"/>
      <c r="F14" s="344">
        <v>150</v>
      </c>
      <c r="G14" s="344">
        <v>150</v>
      </c>
      <c r="H14" s="345">
        <v>150</v>
      </c>
    </row>
    <row r="15" spans="1:8" x14ac:dyDescent="0.25">
      <c r="A15" s="527"/>
      <c r="B15" s="530"/>
      <c r="C15" s="6" t="s">
        <v>25</v>
      </c>
      <c r="D15" s="6"/>
      <c r="E15" s="7"/>
      <c r="F15" s="344">
        <v>190</v>
      </c>
      <c r="G15" s="344">
        <v>190</v>
      </c>
      <c r="H15" s="345">
        <v>190</v>
      </c>
    </row>
    <row r="16" spans="1:8" x14ac:dyDescent="0.25">
      <c r="A16" s="527"/>
      <c r="B16" s="530"/>
      <c r="C16" s="12" t="s">
        <v>26</v>
      </c>
      <c r="D16" s="6"/>
      <c r="E16" s="7"/>
      <c r="F16" s="342"/>
      <c r="G16" s="342"/>
      <c r="H16" s="343"/>
    </row>
    <row r="17" spans="1:8" x14ac:dyDescent="0.25">
      <c r="A17" s="527"/>
      <c r="B17" s="530"/>
      <c r="C17" s="12" t="s">
        <v>27</v>
      </c>
      <c r="D17" s="6"/>
      <c r="E17" s="7"/>
      <c r="F17" s="342"/>
      <c r="G17" s="342"/>
      <c r="H17" s="343"/>
    </row>
    <row r="18" spans="1:8" x14ac:dyDescent="0.25">
      <c r="A18" s="528"/>
      <c r="B18" s="531"/>
      <c r="C18" s="12" t="s">
        <v>28</v>
      </c>
      <c r="D18" s="6"/>
      <c r="E18" s="7"/>
      <c r="F18" s="342"/>
      <c r="G18" s="342"/>
      <c r="H18" s="343"/>
    </row>
    <row r="19" spans="1:8" ht="38.25" x14ac:dyDescent="0.25">
      <c r="A19" s="526" t="s">
        <v>133</v>
      </c>
      <c r="B19" s="529" t="s">
        <v>29</v>
      </c>
      <c r="C19" s="5" t="s">
        <v>30</v>
      </c>
      <c r="D19" s="6" t="s">
        <v>31</v>
      </c>
      <c r="E19" s="13" t="s">
        <v>32</v>
      </c>
      <c r="F19" s="8">
        <v>746900</v>
      </c>
      <c r="G19" s="8">
        <v>746900</v>
      </c>
      <c r="H19" s="158">
        <v>789474</v>
      </c>
    </row>
    <row r="20" spans="1:8" ht="25.5" x14ac:dyDescent="0.25">
      <c r="A20" s="527"/>
      <c r="B20" s="530"/>
      <c r="C20" s="6" t="s">
        <v>18</v>
      </c>
      <c r="D20" s="6" t="s">
        <v>19</v>
      </c>
      <c r="E20" s="7" t="s">
        <v>9</v>
      </c>
      <c r="F20" s="9">
        <f>SUM(F21:F22)</f>
        <v>92141</v>
      </c>
      <c r="G20" s="9">
        <f>SUM(G21:G22)</f>
        <v>96411</v>
      </c>
      <c r="H20" s="159">
        <f>SUM(H21:H22)</f>
        <v>96411</v>
      </c>
    </row>
    <row r="21" spans="1:8" x14ac:dyDescent="0.25">
      <c r="A21" s="527"/>
      <c r="B21" s="530"/>
      <c r="C21" s="6" t="s">
        <v>33</v>
      </c>
      <c r="D21" s="6"/>
      <c r="E21" s="7"/>
      <c r="F21" s="11">
        <v>90864</v>
      </c>
      <c r="G21" s="11">
        <v>95134</v>
      </c>
      <c r="H21" s="161">
        <v>95134</v>
      </c>
    </row>
    <row r="22" spans="1:8" x14ac:dyDescent="0.25">
      <c r="A22" s="527"/>
      <c r="B22" s="530"/>
      <c r="C22" s="6" t="s">
        <v>34</v>
      </c>
      <c r="D22" s="6"/>
      <c r="E22" s="7"/>
      <c r="F22" s="11">
        <v>1277</v>
      </c>
      <c r="G22" s="11">
        <v>1277</v>
      </c>
      <c r="H22" s="161">
        <v>1277</v>
      </c>
    </row>
    <row r="23" spans="1:8" x14ac:dyDescent="0.25">
      <c r="A23" s="528"/>
      <c r="B23" s="531"/>
      <c r="C23" s="6" t="s">
        <v>28</v>
      </c>
      <c r="D23" s="6"/>
      <c r="E23" s="7"/>
      <c r="F23" s="10"/>
      <c r="G23" s="10"/>
      <c r="H23" s="160"/>
    </row>
    <row r="24" spans="1:8" ht="38.25" x14ac:dyDescent="0.25">
      <c r="A24" s="526" t="s">
        <v>136</v>
      </c>
      <c r="B24" s="529" t="s">
        <v>35</v>
      </c>
      <c r="C24" s="6" t="s">
        <v>36</v>
      </c>
      <c r="D24" s="6" t="s">
        <v>37</v>
      </c>
      <c r="E24" s="13" t="s">
        <v>32</v>
      </c>
      <c r="F24" s="8">
        <v>220300</v>
      </c>
      <c r="G24" s="8">
        <v>220300</v>
      </c>
      <c r="H24" s="158">
        <v>275006</v>
      </c>
    </row>
    <row r="25" spans="1:8" ht="25.5" x14ac:dyDescent="0.25">
      <c r="A25" s="527"/>
      <c r="B25" s="530"/>
      <c r="C25" s="6" t="s">
        <v>18</v>
      </c>
      <c r="D25" s="6" t="s">
        <v>19</v>
      </c>
      <c r="E25" s="7" t="s">
        <v>9</v>
      </c>
      <c r="F25" s="9">
        <f>SUM(F26:F27)</f>
        <v>178709</v>
      </c>
      <c r="G25" s="9">
        <f>SUM(G26:G27)</f>
        <v>178771</v>
      </c>
      <c r="H25" s="159">
        <f>SUM(H26:H27)</f>
        <v>178771</v>
      </c>
    </row>
    <row r="26" spans="1:8" x14ac:dyDescent="0.25">
      <c r="A26" s="527"/>
      <c r="B26" s="530"/>
      <c r="C26" s="6" t="s">
        <v>38</v>
      </c>
      <c r="D26" s="6"/>
      <c r="E26" s="7"/>
      <c r="F26" s="10">
        <v>177222</v>
      </c>
      <c r="G26" s="10">
        <v>177284</v>
      </c>
      <c r="H26" s="160">
        <v>177284</v>
      </c>
    </row>
    <row r="27" spans="1:8" x14ac:dyDescent="0.25">
      <c r="A27" s="528"/>
      <c r="B27" s="531"/>
      <c r="C27" s="6" t="s">
        <v>39</v>
      </c>
      <c r="D27" s="6"/>
      <c r="E27" s="7"/>
      <c r="F27" s="10">
        <v>1487</v>
      </c>
      <c r="G27" s="10">
        <v>1487</v>
      </c>
      <c r="H27" s="160">
        <v>1487</v>
      </c>
    </row>
    <row r="28" spans="1:8" ht="38.25" x14ac:dyDescent="0.25">
      <c r="A28" s="526" t="s">
        <v>140</v>
      </c>
      <c r="B28" s="529" t="s">
        <v>40</v>
      </c>
      <c r="C28" s="6" t="s">
        <v>41</v>
      </c>
      <c r="D28" s="6" t="s">
        <v>37</v>
      </c>
      <c r="E28" s="13" t="s">
        <v>32</v>
      </c>
      <c r="F28" s="8">
        <v>155326</v>
      </c>
      <c r="G28" s="8">
        <v>155426</v>
      </c>
      <c r="H28" s="158">
        <v>176476</v>
      </c>
    </row>
    <row r="29" spans="1:8" ht="25.5" x14ac:dyDescent="0.25">
      <c r="A29" s="527"/>
      <c r="B29" s="530"/>
      <c r="C29" s="6" t="s">
        <v>18</v>
      </c>
      <c r="D29" s="6" t="s">
        <v>19</v>
      </c>
      <c r="E29" s="7" t="s">
        <v>9</v>
      </c>
      <c r="F29" s="9">
        <f>SUM(F30:F32)</f>
        <v>68304</v>
      </c>
      <c r="G29" s="9">
        <f>SUM(G30:G32)</f>
        <v>71232</v>
      </c>
      <c r="H29" s="159">
        <f>SUM(H30:H32)</f>
        <v>71232</v>
      </c>
    </row>
    <row r="30" spans="1:8" x14ac:dyDescent="0.25">
      <c r="A30" s="527"/>
      <c r="B30" s="530"/>
      <c r="C30" s="6" t="s">
        <v>38</v>
      </c>
      <c r="D30" s="6"/>
      <c r="E30" s="7"/>
      <c r="F30" s="10">
        <v>65347</v>
      </c>
      <c r="G30" s="10">
        <v>66775</v>
      </c>
      <c r="H30" s="160">
        <v>66775</v>
      </c>
    </row>
    <row r="31" spans="1:8" x14ac:dyDescent="0.25">
      <c r="A31" s="527"/>
      <c r="B31" s="530"/>
      <c r="C31" s="6" t="s">
        <v>39</v>
      </c>
      <c r="D31" s="6"/>
      <c r="E31" s="7"/>
      <c r="F31" s="10">
        <v>2957</v>
      </c>
      <c r="G31" s="10">
        <v>2957</v>
      </c>
      <c r="H31" s="160">
        <v>2957</v>
      </c>
    </row>
    <row r="32" spans="1:8" x14ac:dyDescent="0.25">
      <c r="A32" s="528"/>
      <c r="B32" s="531"/>
      <c r="C32" s="6" t="s">
        <v>42</v>
      </c>
      <c r="D32" s="6"/>
      <c r="E32" s="7"/>
      <c r="F32" s="10">
        <v>0</v>
      </c>
      <c r="G32" s="10">
        <v>1500</v>
      </c>
      <c r="H32" s="160">
        <v>1500</v>
      </c>
    </row>
    <row r="33" spans="1:4991" ht="38.25" x14ac:dyDescent="0.25">
      <c r="A33" s="526" t="s">
        <v>143</v>
      </c>
      <c r="B33" s="529" t="s">
        <v>43</v>
      </c>
      <c r="C33" s="6"/>
      <c r="D33" s="6" t="s">
        <v>44</v>
      </c>
      <c r="E33" s="7" t="s">
        <v>17</v>
      </c>
      <c r="F33" s="8">
        <v>2510437</v>
      </c>
      <c r="G33" s="8">
        <v>2510437</v>
      </c>
      <c r="H33" s="158">
        <v>2519706</v>
      </c>
    </row>
    <row r="34" spans="1:4991" ht="25.5" x14ac:dyDescent="0.25">
      <c r="A34" s="527"/>
      <c r="B34" s="530"/>
      <c r="C34" s="6" t="s">
        <v>18</v>
      </c>
      <c r="D34" s="6" t="s">
        <v>19</v>
      </c>
      <c r="E34" s="7" t="s">
        <v>9</v>
      </c>
      <c r="F34" s="9">
        <f>SUM(F35:F41)</f>
        <v>29698</v>
      </c>
      <c r="G34" s="9">
        <f>SUM(G35:G41)</f>
        <v>30352</v>
      </c>
      <c r="H34" s="159">
        <f>SUM(H35:H41)</f>
        <v>30315.99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</row>
    <row r="35" spans="1:4991" x14ac:dyDescent="0.25">
      <c r="A35" s="527"/>
      <c r="B35" s="530"/>
      <c r="C35" s="6" t="s">
        <v>20</v>
      </c>
      <c r="D35" s="6"/>
      <c r="E35" s="7"/>
      <c r="F35" s="10">
        <v>2819</v>
      </c>
      <c r="G35" s="10">
        <v>2916</v>
      </c>
      <c r="H35" s="160">
        <v>2910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</row>
    <row r="36" spans="1:4991" x14ac:dyDescent="0.25">
      <c r="A36" s="527"/>
      <c r="B36" s="530"/>
      <c r="C36" s="6" t="s">
        <v>21</v>
      </c>
      <c r="D36" s="6"/>
      <c r="E36" s="7"/>
      <c r="F36" s="10">
        <v>2092</v>
      </c>
      <c r="G36" s="10">
        <v>2085</v>
      </c>
      <c r="H36" s="160">
        <v>2055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</row>
    <row r="37" spans="1:4991" x14ac:dyDescent="0.25">
      <c r="A37" s="527"/>
      <c r="B37" s="530"/>
      <c r="C37" s="6" t="s">
        <v>22</v>
      </c>
      <c r="D37" s="6"/>
      <c r="E37" s="7"/>
      <c r="F37" s="10">
        <v>19829</v>
      </c>
      <c r="G37" s="10">
        <v>20400</v>
      </c>
      <c r="H37" s="160">
        <v>20400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</row>
    <row r="38" spans="1:4991" x14ac:dyDescent="0.25">
      <c r="A38" s="527"/>
      <c r="B38" s="530"/>
      <c r="C38" s="6" t="s">
        <v>45</v>
      </c>
      <c r="D38" s="6"/>
      <c r="E38" s="7"/>
      <c r="F38" s="10">
        <v>134</v>
      </c>
      <c r="G38" s="10">
        <v>127</v>
      </c>
      <c r="H38" s="160">
        <v>127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</row>
    <row r="39" spans="1:4991" x14ac:dyDescent="0.25">
      <c r="A39" s="527"/>
      <c r="B39" s="530"/>
      <c r="C39" s="6" t="s">
        <v>46</v>
      </c>
      <c r="D39" s="6"/>
      <c r="E39" s="7"/>
      <c r="F39" s="10">
        <v>707</v>
      </c>
      <c r="G39" s="10">
        <v>707</v>
      </c>
      <c r="H39" s="160">
        <v>706.99</v>
      </c>
    </row>
    <row r="40" spans="1:4991" x14ac:dyDescent="0.25">
      <c r="A40" s="527"/>
      <c r="B40" s="530"/>
      <c r="C40" s="6" t="s">
        <v>47</v>
      </c>
      <c r="D40" s="6"/>
      <c r="E40" s="7"/>
      <c r="F40" s="10"/>
      <c r="G40" s="10"/>
      <c r="H40" s="160"/>
    </row>
    <row r="41" spans="1:4991" x14ac:dyDescent="0.25">
      <c r="A41" s="528"/>
      <c r="B41" s="531"/>
      <c r="C41" s="6" t="s">
        <v>48</v>
      </c>
      <c r="D41" s="6"/>
      <c r="E41" s="7"/>
      <c r="F41" s="10">
        <v>4117</v>
      </c>
      <c r="G41" s="10">
        <v>4117</v>
      </c>
      <c r="H41" s="160">
        <v>4117</v>
      </c>
    </row>
    <row r="42" spans="1:4991" ht="38.25" x14ac:dyDescent="0.25">
      <c r="A42" s="526" t="s">
        <v>145</v>
      </c>
      <c r="B42" s="529" t="s">
        <v>49</v>
      </c>
      <c r="C42" s="6"/>
      <c r="D42" s="6" t="s">
        <v>44</v>
      </c>
      <c r="E42" s="7" t="s">
        <v>17</v>
      </c>
      <c r="F42" s="8">
        <v>83050</v>
      </c>
      <c r="G42" s="8">
        <v>83050</v>
      </c>
      <c r="H42" s="158">
        <v>85730</v>
      </c>
    </row>
    <row r="43" spans="1:4991" ht="25.5" x14ac:dyDescent="0.25">
      <c r="A43" s="527"/>
      <c r="B43" s="530"/>
      <c r="C43" s="6" t="s">
        <v>18</v>
      </c>
      <c r="D43" s="6" t="s">
        <v>19</v>
      </c>
      <c r="E43" s="7" t="s">
        <v>9</v>
      </c>
      <c r="F43" s="9">
        <f>SUM(F44:F47)</f>
        <v>8664</v>
      </c>
      <c r="G43" s="9">
        <f>SUM(G44:G47)</f>
        <v>8977</v>
      </c>
      <c r="H43" s="159">
        <f>SUM(H44:H47)</f>
        <v>8975</v>
      </c>
    </row>
    <row r="44" spans="1:4991" x14ac:dyDescent="0.25">
      <c r="A44" s="527"/>
      <c r="B44" s="530"/>
      <c r="C44" s="6" t="s">
        <v>20</v>
      </c>
      <c r="D44" s="6"/>
      <c r="E44" s="7"/>
      <c r="F44" s="10">
        <v>1627</v>
      </c>
      <c r="G44" s="10">
        <v>1679</v>
      </c>
      <c r="H44" s="160">
        <v>1679</v>
      </c>
    </row>
    <row r="45" spans="1:4991" x14ac:dyDescent="0.25">
      <c r="A45" s="527"/>
      <c r="B45" s="530"/>
      <c r="C45" s="6" t="s">
        <v>21</v>
      </c>
      <c r="D45" s="6"/>
      <c r="E45" s="7"/>
      <c r="F45" s="10">
        <v>381</v>
      </c>
      <c r="G45" s="10">
        <v>381</v>
      </c>
      <c r="H45" s="160">
        <v>379</v>
      </c>
    </row>
    <row r="46" spans="1:4991" x14ac:dyDescent="0.25">
      <c r="A46" s="527"/>
      <c r="B46" s="530"/>
      <c r="C46" s="6" t="s">
        <v>22</v>
      </c>
      <c r="D46" s="6"/>
      <c r="E46" s="7"/>
      <c r="F46" s="10">
        <v>6601</v>
      </c>
      <c r="G46" s="10">
        <v>6864</v>
      </c>
      <c r="H46" s="160">
        <v>6864</v>
      </c>
    </row>
    <row r="47" spans="1:4991" x14ac:dyDescent="0.25">
      <c r="A47" s="528"/>
      <c r="B47" s="531"/>
      <c r="C47" s="6" t="s">
        <v>45</v>
      </c>
      <c r="D47" s="6"/>
      <c r="E47" s="7"/>
      <c r="F47" s="10">
        <v>55</v>
      </c>
      <c r="G47" s="10">
        <v>53</v>
      </c>
      <c r="H47" s="160">
        <v>53</v>
      </c>
    </row>
    <row r="48" spans="1:4991" ht="38.25" x14ac:dyDescent="0.25">
      <c r="A48" s="526" t="s">
        <v>148</v>
      </c>
      <c r="B48" s="529" t="s">
        <v>50</v>
      </c>
      <c r="C48" s="6"/>
      <c r="D48" s="6" t="s">
        <v>51</v>
      </c>
      <c r="E48" s="13" t="s">
        <v>17</v>
      </c>
      <c r="F48" s="8">
        <v>112</v>
      </c>
      <c r="G48" s="8">
        <v>110</v>
      </c>
      <c r="H48" s="158">
        <v>132</v>
      </c>
    </row>
    <row r="49" spans="1:8" ht="25.5" x14ac:dyDescent="0.25">
      <c r="A49" s="527"/>
      <c r="B49" s="530"/>
      <c r="C49" s="6" t="s">
        <v>18</v>
      </c>
      <c r="D49" s="6" t="s">
        <v>19</v>
      </c>
      <c r="E49" s="7" t="s">
        <v>9</v>
      </c>
      <c r="F49" s="9">
        <f>SUM(F50:F53)</f>
        <v>9609</v>
      </c>
      <c r="G49" s="9">
        <f>SUM(G50:G53)</f>
        <v>9921</v>
      </c>
      <c r="H49" s="159">
        <f>SUM(H50:H53)</f>
        <v>9903</v>
      </c>
    </row>
    <row r="50" spans="1:8" x14ac:dyDescent="0.25">
      <c r="A50" s="527"/>
      <c r="B50" s="530"/>
      <c r="C50" s="6" t="s">
        <v>20</v>
      </c>
      <c r="D50" s="6"/>
      <c r="E50" s="7"/>
      <c r="F50" s="10">
        <v>4148</v>
      </c>
      <c r="G50" s="10">
        <v>4273</v>
      </c>
      <c r="H50" s="160">
        <v>4258</v>
      </c>
    </row>
    <row r="51" spans="1:8" x14ac:dyDescent="0.25">
      <c r="A51" s="527"/>
      <c r="B51" s="530"/>
      <c r="C51" s="6" t="s">
        <v>21</v>
      </c>
      <c r="D51" s="6"/>
      <c r="E51" s="7"/>
      <c r="F51" s="10">
        <v>556</v>
      </c>
      <c r="G51" s="10">
        <v>563</v>
      </c>
      <c r="H51" s="160">
        <v>560</v>
      </c>
    </row>
    <row r="52" spans="1:8" x14ac:dyDescent="0.25">
      <c r="A52" s="527"/>
      <c r="B52" s="530"/>
      <c r="C52" s="6" t="s">
        <v>22</v>
      </c>
      <c r="D52" s="6"/>
      <c r="E52" s="7"/>
      <c r="F52" s="10">
        <v>4776</v>
      </c>
      <c r="G52" s="10">
        <v>4962</v>
      </c>
      <c r="H52" s="160">
        <v>4962</v>
      </c>
    </row>
    <row r="53" spans="1:8" x14ac:dyDescent="0.25">
      <c r="A53" s="528"/>
      <c r="B53" s="531"/>
      <c r="C53" s="6" t="s">
        <v>45</v>
      </c>
      <c r="D53" s="6"/>
      <c r="E53" s="7"/>
      <c r="F53" s="10">
        <v>129</v>
      </c>
      <c r="G53" s="10">
        <v>123</v>
      </c>
      <c r="H53" s="160">
        <v>123</v>
      </c>
    </row>
    <row r="54" spans="1:8" ht="38.25" x14ac:dyDescent="0.25">
      <c r="A54" s="526" t="s">
        <v>150</v>
      </c>
      <c r="B54" s="529" t="s">
        <v>52</v>
      </c>
      <c r="C54" s="6"/>
      <c r="D54" s="6" t="s">
        <v>53</v>
      </c>
      <c r="E54" s="7" t="s">
        <v>17</v>
      </c>
      <c r="F54" s="8">
        <v>160174</v>
      </c>
      <c r="G54" s="8">
        <v>160174</v>
      </c>
      <c r="H54" s="158">
        <v>160707</v>
      </c>
    </row>
    <row r="55" spans="1:8" ht="25.5" x14ac:dyDescent="0.25">
      <c r="A55" s="527"/>
      <c r="B55" s="530"/>
      <c r="C55" s="6" t="s">
        <v>18</v>
      </c>
      <c r="D55" s="6" t="s">
        <v>19</v>
      </c>
      <c r="E55" s="7" t="s">
        <v>9</v>
      </c>
      <c r="F55" s="9">
        <f>F56</f>
        <v>54613</v>
      </c>
      <c r="G55" s="9">
        <f>G56</f>
        <v>56060.2</v>
      </c>
      <c r="H55" s="159">
        <f>H56</f>
        <v>56060.11</v>
      </c>
    </row>
    <row r="56" spans="1:8" x14ac:dyDescent="0.25">
      <c r="A56" s="528"/>
      <c r="B56" s="531"/>
      <c r="C56" s="6" t="s">
        <v>33</v>
      </c>
      <c r="D56" s="6"/>
      <c r="E56" s="7"/>
      <c r="F56" s="10">
        <v>54613</v>
      </c>
      <c r="G56" s="10">
        <v>56060.2</v>
      </c>
      <c r="H56" s="160">
        <v>56060.11</v>
      </c>
    </row>
    <row r="57" spans="1:8" ht="38.25" x14ac:dyDescent="0.25">
      <c r="A57" s="526" t="s">
        <v>164</v>
      </c>
      <c r="B57" s="529" t="s">
        <v>54</v>
      </c>
      <c r="C57" s="6"/>
      <c r="D57" s="6" t="s">
        <v>55</v>
      </c>
      <c r="E57" s="7" t="s">
        <v>17</v>
      </c>
      <c r="F57" s="10">
        <v>9850</v>
      </c>
      <c r="G57" s="10">
        <v>9850</v>
      </c>
      <c r="H57" s="160">
        <v>10820</v>
      </c>
    </row>
    <row r="58" spans="1:8" ht="25.5" x14ac:dyDescent="0.25">
      <c r="A58" s="527"/>
      <c r="B58" s="530"/>
      <c r="C58" s="6" t="s">
        <v>18</v>
      </c>
      <c r="D58" s="6" t="s">
        <v>19</v>
      </c>
      <c r="E58" s="7" t="s">
        <v>9</v>
      </c>
      <c r="F58" s="9">
        <f>F59</f>
        <v>18646</v>
      </c>
      <c r="G58" s="9">
        <f>G59</f>
        <v>19179</v>
      </c>
      <c r="H58" s="159">
        <f>H59</f>
        <v>19179</v>
      </c>
    </row>
    <row r="59" spans="1:8" x14ac:dyDescent="0.25">
      <c r="A59" s="528"/>
      <c r="B59" s="531"/>
      <c r="C59" s="6" t="s">
        <v>56</v>
      </c>
      <c r="D59" s="6"/>
      <c r="E59" s="7"/>
      <c r="F59" s="10">
        <v>18646</v>
      </c>
      <c r="G59" s="10">
        <v>19179</v>
      </c>
      <c r="H59" s="160">
        <v>19179</v>
      </c>
    </row>
    <row r="60" spans="1:8" ht="38.25" x14ac:dyDescent="0.25">
      <c r="A60" s="526" t="s">
        <v>165</v>
      </c>
      <c r="B60" s="529" t="s">
        <v>57</v>
      </c>
      <c r="C60" s="6"/>
      <c r="D60" s="6" t="s">
        <v>58</v>
      </c>
      <c r="E60" s="7" t="s">
        <v>17</v>
      </c>
      <c r="F60" s="8">
        <v>250</v>
      </c>
      <c r="G60" s="8">
        <v>250</v>
      </c>
      <c r="H60" s="158">
        <v>251</v>
      </c>
    </row>
    <row r="61" spans="1:8" ht="25.5" x14ac:dyDescent="0.25">
      <c r="A61" s="527"/>
      <c r="B61" s="530"/>
      <c r="C61" s="6" t="s">
        <v>18</v>
      </c>
      <c r="D61" s="6" t="s">
        <v>19</v>
      </c>
      <c r="E61" s="7" t="s">
        <v>9</v>
      </c>
      <c r="F61" s="9">
        <f>SUM(F62:F66)</f>
        <v>33240</v>
      </c>
      <c r="G61" s="9">
        <f>SUM(G62:G66)</f>
        <v>34099</v>
      </c>
      <c r="H61" s="159">
        <f>SUM(H62:H66)</f>
        <v>34099</v>
      </c>
    </row>
    <row r="62" spans="1:8" x14ac:dyDescent="0.25">
      <c r="A62" s="527"/>
      <c r="B62" s="530"/>
      <c r="C62" s="6" t="s">
        <v>56</v>
      </c>
      <c r="D62" s="6"/>
      <c r="E62" s="7"/>
      <c r="F62" s="10">
        <v>31990</v>
      </c>
      <c r="G62" s="10">
        <v>32849</v>
      </c>
      <c r="H62" s="160">
        <v>32849.040000000001</v>
      </c>
    </row>
    <row r="63" spans="1:8" x14ac:dyDescent="0.25">
      <c r="A63" s="527"/>
      <c r="B63" s="530"/>
      <c r="C63" s="6" t="s">
        <v>59</v>
      </c>
      <c r="D63" s="6"/>
      <c r="E63" s="7"/>
      <c r="F63" s="10">
        <v>940</v>
      </c>
      <c r="G63" s="10">
        <v>940</v>
      </c>
      <c r="H63" s="160">
        <v>939.96</v>
      </c>
    </row>
    <row r="64" spans="1:8" x14ac:dyDescent="0.25">
      <c r="A64" s="527"/>
      <c r="B64" s="530"/>
      <c r="C64" s="6" t="s">
        <v>60</v>
      </c>
      <c r="D64" s="6"/>
      <c r="E64" s="7"/>
      <c r="F64" s="10">
        <v>20</v>
      </c>
      <c r="G64" s="10">
        <v>20</v>
      </c>
      <c r="H64" s="160">
        <v>20</v>
      </c>
    </row>
    <row r="65" spans="1:8" x14ac:dyDescent="0.25">
      <c r="A65" s="527"/>
      <c r="B65" s="530"/>
      <c r="C65" s="6" t="s">
        <v>61</v>
      </c>
      <c r="D65" s="6"/>
      <c r="E65" s="7"/>
      <c r="F65" s="10"/>
      <c r="G65" s="10"/>
      <c r="H65" s="160"/>
    </row>
    <row r="66" spans="1:8" x14ac:dyDescent="0.25">
      <c r="A66" s="528"/>
      <c r="B66" s="531"/>
      <c r="C66" s="6" t="s">
        <v>61</v>
      </c>
      <c r="D66" s="6"/>
      <c r="E66" s="7"/>
      <c r="F66" s="10">
        <v>290</v>
      </c>
      <c r="G66" s="10">
        <v>290</v>
      </c>
      <c r="H66" s="160">
        <v>290</v>
      </c>
    </row>
    <row r="67" spans="1:8" ht="38.25" x14ac:dyDescent="0.25">
      <c r="A67" s="526" t="s">
        <v>166</v>
      </c>
      <c r="B67" s="529" t="s">
        <v>62</v>
      </c>
      <c r="C67" s="6"/>
      <c r="D67" s="6" t="s">
        <v>63</v>
      </c>
      <c r="E67" s="7" t="s">
        <v>17</v>
      </c>
      <c r="F67" s="8">
        <v>136</v>
      </c>
      <c r="G67" s="8">
        <v>136</v>
      </c>
      <c r="H67" s="158">
        <v>160</v>
      </c>
    </row>
    <row r="68" spans="1:8" ht="25.5" x14ac:dyDescent="0.25">
      <c r="A68" s="527"/>
      <c r="B68" s="530"/>
      <c r="C68" s="6" t="s">
        <v>18</v>
      </c>
      <c r="D68" s="6" t="s">
        <v>19</v>
      </c>
      <c r="E68" s="7" t="s">
        <v>9</v>
      </c>
      <c r="F68" s="9">
        <f>F69+F70</f>
        <v>22321</v>
      </c>
      <c r="G68" s="9">
        <f t="shared" ref="G68:H68" si="0">G69+G70</f>
        <v>22946</v>
      </c>
      <c r="H68" s="159">
        <f t="shared" si="0"/>
        <v>22946</v>
      </c>
    </row>
    <row r="69" spans="1:8" x14ac:dyDescent="0.25">
      <c r="A69" s="527"/>
      <c r="B69" s="530"/>
      <c r="C69" s="6" t="s">
        <v>38</v>
      </c>
      <c r="D69" s="6"/>
      <c r="E69" s="7"/>
      <c r="F69" s="10">
        <v>22321</v>
      </c>
      <c r="G69" s="10">
        <v>22326</v>
      </c>
      <c r="H69" s="160">
        <v>22326</v>
      </c>
    </row>
    <row r="70" spans="1:8" x14ac:dyDescent="0.25">
      <c r="A70" s="528"/>
      <c r="B70" s="531"/>
      <c r="C70" s="6" t="s">
        <v>42</v>
      </c>
      <c r="D70" s="6"/>
      <c r="E70" s="7"/>
      <c r="F70" s="10">
        <v>0</v>
      </c>
      <c r="G70" s="10">
        <v>620</v>
      </c>
      <c r="H70" s="160">
        <v>620</v>
      </c>
    </row>
    <row r="71" spans="1:8" ht="38.25" x14ac:dyDescent="0.25">
      <c r="A71" s="526" t="s">
        <v>167</v>
      </c>
      <c r="B71" s="532" t="s">
        <v>64</v>
      </c>
      <c r="C71" s="6"/>
      <c r="D71" s="6" t="s">
        <v>65</v>
      </c>
      <c r="E71" s="7" t="s">
        <v>17</v>
      </c>
      <c r="F71" s="8">
        <v>9</v>
      </c>
      <c r="G71" s="8">
        <v>9</v>
      </c>
      <c r="H71" s="158">
        <v>12</v>
      </c>
    </row>
    <row r="72" spans="1:8" ht="25.5" x14ac:dyDescent="0.25">
      <c r="A72" s="527"/>
      <c r="B72" s="533"/>
      <c r="C72" s="6" t="s">
        <v>18</v>
      </c>
      <c r="D72" s="6" t="s">
        <v>19</v>
      </c>
      <c r="E72" s="7" t="s">
        <v>9</v>
      </c>
      <c r="F72" s="9">
        <f>F73</f>
        <v>32820</v>
      </c>
      <c r="G72" s="9">
        <f>G73</f>
        <v>32966</v>
      </c>
      <c r="H72" s="159">
        <f>H73</f>
        <v>32966</v>
      </c>
    </row>
    <row r="73" spans="1:8" x14ac:dyDescent="0.25">
      <c r="A73" s="528"/>
      <c r="B73" s="534"/>
      <c r="C73" s="6" t="s">
        <v>38</v>
      </c>
      <c r="D73" s="6"/>
      <c r="E73" s="7"/>
      <c r="F73" s="10">
        <v>32820</v>
      </c>
      <c r="G73" s="10">
        <v>32966</v>
      </c>
      <c r="H73" s="160">
        <v>32966</v>
      </c>
    </row>
    <row r="74" spans="1:8" ht="15.75" thickBot="1" x14ac:dyDescent="0.3">
      <c r="A74" s="488" t="s">
        <v>12</v>
      </c>
      <c r="B74" s="489"/>
      <c r="C74" s="489"/>
      <c r="D74" s="490"/>
      <c r="E74" s="14"/>
      <c r="F74" s="9">
        <f>F72+F68+F61+F58+F55+F43+F34+F29+F25+F20+F9+F49</f>
        <v>635814</v>
      </c>
      <c r="G74" s="9">
        <f>G72+G68+G61+G58+G55+G43+G34+G29+G25+G20+G9+G49</f>
        <v>651381.19999999995</v>
      </c>
      <c r="H74" s="159">
        <f>H72+H68+H61+H58+H55+H43+H34+H29+H25+H20+H9+H49</f>
        <v>651228.1</v>
      </c>
    </row>
    <row r="75" spans="1:8" ht="26.25" thickBot="1" x14ac:dyDescent="0.3">
      <c r="A75" s="81" t="s">
        <v>168</v>
      </c>
      <c r="B75" s="135" t="s">
        <v>66</v>
      </c>
      <c r="C75" s="136"/>
      <c r="D75" s="136"/>
      <c r="E75" s="136"/>
      <c r="F75" s="136"/>
      <c r="G75" s="136"/>
      <c r="H75" s="157"/>
    </row>
    <row r="76" spans="1:8" ht="38.25" customHeight="1" x14ac:dyDescent="0.25">
      <c r="A76" s="535" t="s">
        <v>169</v>
      </c>
      <c r="B76" s="536" t="s">
        <v>67</v>
      </c>
      <c r="C76" s="129" t="s">
        <v>68</v>
      </c>
      <c r="D76" s="15" t="s">
        <v>69</v>
      </c>
      <c r="E76" s="15" t="s">
        <v>70</v>
      </c>
      <c r="F76" s="17">
        <v>24</v>
      </c>
      <c r="G76" s="17">
        <v>24</v>
      </c>
      <c r="H76" s="162">
        <v>24</v>
      </c>
    </row>
    <row r="77" spans="1:8" ht="25.5" x14ac:dyDescent="0.25">
      <c r="A77" s="535"/>
      <c r="B77" s="536"/>
      <c r="C77" s="15" t="s">
        <v>18</v>
      </c>
      <c r="D77" s="15" t="s">
        <v>19</v>
      </c>
      <c r="E77" s="129" t="s">
        <v>71</v>
      </c>
      <c r="F77" s="229">
        <f>F78+F79</f>
        <v>12185</v>
      </c>
      <c r="G77" s="229">
        <v>12185</v>
      </c>
      <c r="H77" s="230">
        <f>H78+H79</f>
        <v>11982</v>
      </c>
    </row>
    <row r="78" spans="1:8" x14ac:dyDescent="0.25">
      <c r="A78" s="535"/>
      <c r="B78" s="536"/>
      <c r="C78" s="128" t="s">
        <v>72</v>
      </c>
      <c r="D78" s="16"/>
      <c r="E78" s="129" t="s">
        <v>71</v>
      </c>
      <c r="F78" s="18">
        <f>12065</f>
        <v>12065</v>
      </c>
      <c r="G78" s="18">
        <v>12065</v>
      </c>
      <c r="H78" s="163">
        <v>11914</v>
      </c>
    </row>
    <row r="79" spans="1:8" x14ac:dyDescent="0.25">
      <c r="A79" s="535"/>
      <c r="B79" s="536"/>
      <c r="C79" s="128" t="s">
        <v>73</v>
      </c>
      <c r="D79" s="16"/>
      <c r="E79" s="129" t="s">
        <v>71</v>
      </c>
      <c r="F79" s="18">
        <v>120</v>
      </c>
      <c r="G79" s="18">
        <v>120</v>
      </c>
      <c r="H79" s="163">
        <v>68</v>
      </c>
    </row>
    <row r="80" spans="1:8" ht="25.5" x14ac:dyDescent="0.25">
      <c r="A80" s="537" t="s">
        <v>170</v>
      </c>
      <c r="B80" s="538" t="s">
        <v>74</v>
      </c>
      <c r="C80" s="129" t="s">
        <v>68</v>
      </c>
      <c r="D80" s="15" t="s">
        <v>75</v>
      </c>
      <c r="E80" s="15" t="s">
        <v>70</v>
      </c>
      <c r="F80" s="17">
        <v>10</v>
      </c>
      <c r="G80" s="17">
        <v>10</v>
      </c>
      <c r="H80" s="162">
        <v>10</v>
      </c>
    </row>
    <row r="81" spans="1:8" ht="25.5" x14ac:dyDescent="0.25">
      <c r="A81" s="537"/>
      <c r="B81" s="538"/>
      <c r="C81" s="15" t="s">
        <v>18</v>
      </c>
      <c r="D81" s="15" t="s">
        <v>19</v>
      </c>
      <c r="E81" s="129" t="s">
        <v>71</v>
      </c>
      <c r="F81" s="229">
        <f>F82+F83+F84+F85</f>
        <v>4178</v>
      </c>
      <c r="G81" s="229">
        <v>4178</v>
      </c>
      <c r="H81" s="230">
        <f>H82+H83+H84+H85</f>
        <v>4066</v>
      </c>
    </row>
    <row r="82" spans="1:8" x14ac:dyDescent="0.25">
      <c r="A82" s="537"/>
      <c r="B82" s="538"/>
      <c r="C82" s="128" t="s">
        <v>72</v>
      </c>
      <c r="D82" s="16"/>
      <c r="E82" s="129" t="s">
        <v>71</v>
      </c>
      <c r="F82" s="18">
        <f>3628</f>
        <v>3628</v>
      </c>
      <c r="G82" s="18">
        <v>3628</v>
      </c>
      <c r="H82" s="163">
        <v>3528</v>
      </c>
    </row>
    <row r="83" spans="1:8" x14ac:dyDescent="0.25">
      <c r="A83" s="537"/>
      <c r="B83" s="538"/>
      <c r="C83" s="128" t="s">
        <v>73</v>
      </c>
      <c r="D83" s="16"/>
      <c r="E83" s="129" t="s">
        <v>71</v>
      </c>
      <c r="F83" s="18">
        <v>86</v>
      </c>
      <c r="G83" s="18">
        <v>86</v>
      </c>
      <c r="H83" s="163">
        <v>79</v>
      </c>
    </row>
    <row r="84" spans="1:8" x14ac:dyDescent="0.25">
      <c r="A84" s="537"/>
      <c r="B84" s="538"/>
      <c r="C84" s="128" t="s">
        <v>76</v>
      </c>
      <c r="D84" s="16"/>
      <c r="E84" s="129" t="s">
        <v>71</v>
      </c>
      <c r="F84" s="18">
        <v>445</v>
      </c>
      <c r="G84" s="18">
        <v>445</v>
      </c>
      <c r="H84" s="163">
        <v>443</v>
      </c>
    </row>
    <row r="85" spans="1:8" x14ac:dyDescent="0.25">
      <c r="A85" s="537"/>
      <c r="B85" s="538"/>
      <c r="C85" s="128" t="s">
        <v>77</v>
      </c>
      <c r="D85" s="16"/>
      <c r="E85" s="129" t="s">
        <v>71</v>
      </c>
      <c r="F85" s="18">
        <v>19</v>
      </c>
      <c r="G85" s="18">
        <v>19</v>
      </c>
      <c r="H85" s="163">
        <v>16</v>
      </c>
    </row>
    <row r="86" spans="1:8" ht="25.5" x14ac:dyDescent="0.25">
      <c r="A86" s="537" t="s">
        <v>171</v>
      </c>
      <c r="B86" s="538" t="s">
        <v>78</v>
      </c>
      <c r="C86" s="129" t="s">
        <v>68</v>
      </c>
      <c r="D86" s="15" t="s">
        <v>69</v>
      </c>
      <c r="E86" s="15" t="s">
        <v>70</v>
      </c>
      <c r="F86" s="17">
        <v>1</v>
      </c>
      <c r="G86" s="17">
        <v>1</v>
      </c>
      <c r="H86" s="162">
        <v>1</v>
      </c>
    </row>
    <row r="87" spans="1:8" ht="25.5" x14ac:dyDescent="0.25">
      <c r="A87" s="537"/>
      <c r="B87" s="538"/>
      <c r="C87" s="15" t="s">
        <v>18</v>
      </c>
      <c r="D87" s="15" t="s">
        <v>19</v>
      </c>
      <c r="E87" s="129" t="s">
        <v>71</v>
      </c>
      <c r="F87" s="229">
        <f>F88+F89</f>
        <v>1326</v>
      </c>
      <c r="G87" s="229">
        <v>1326</v>
      </c>
      <c r="H87" s="230">
        <f>H88+H89</f>
        <v>1325</v>
      </c>
    </row>
    <row r="88" spans="1:8" x14ac:dyDescent="0.25">
      <c r="A88" s="537"/>
      <c r="B88" s="538"/>
      <c r="C88" s="128" t="s">
        <v>72</v>
      </c>
      <c r="D88" s="16"/>
      <c r="E88" s="129" t="s">
        <v>71</v>
      </c>
      <c r="F88" s="18">
        <v>1313</v>
      </c>
      <c r="G88" s="18">
        <v>1313</v>
      </c>
      <c r="H88" s="163">
        <v>1313</v>
      </c>
    </row>
    <row r="89" spans="1:8" x14ac:dyDescent="0.25">
      <c r="A89" s="537"/>
      <c r="B89" s="538"/>
      <c r="C89" s="128" t="s">
        <v>73</v>
      </c>
      <c r="D89" s="16"/>
      <c r="E89" s="129" t="s">
        <v>71</v>
      </c>
      <c r="F89" s="18">
        <v>13</v>
      </c>
      <c r="G89" s="18">
        <v>13</v>
      </c>
      <c r="H89" s="163">
        <v>12</v>
      </c>
    </row>
    <row r="90" spans="1:8" ht="25.5" x14ac:dyDescent="0.25">
      <c r="A90" s="535" t="s">
        <v>172</v>
      </c>
      <c r="B90" s="536" t="s">
        <v>79</v>
      </c>
      <c r="C90" s="129" t="s">
        <v>68</v>
      </c>
      <c r="D90" s="15" t="s">
        <v>69</v>
      </c>
      <c r="E90" s="15" t="s">
        <v>70</v>
      </c>
      <c r="F90" s="17">
        <v>6</v>
      </c>
      <c r="G90" s="17">
        <v>6</v>
      </c>
      <c r="H90" s="162">
        <v>6</v>
      </c>
    </row>
    <row r="91" spans="1:8" ht="25.5" x14ac:dyDescent="0.25">
      <c r="A91" s="535"/>
      <c r="B91" s="536"/>
      <c r="C91" s="15" t="s">
        <v>18</v>
      </c>
      <c r="D91" s="15" t="s">
        <v>19</v>
      </c>
      <c r="E91" s="129" t="s">
        <v>71</v>
      </c>
      <c r="F91" s="229">
        <f>F92+F93</f>
        <v>7873</v>
      </c>
      <c r="G91" s="229">
        <v>7873</v>
      </c>
      <c r="H91" s="230">
        <f>H92+H93</f>
        <v>7780</v>
      </c>
    </row>
    <row r="92" spans="1:8" x14ac:dyDescent="0.25">
      <c r="A92" s="535"/>
      <c r="B92" s="536"/>
      <c r="C92" s="128" t="s">
        <v>72</v>
      </c>
      <c r="D92" s="16"/>
      <c r="E92" s="129" t="s">
        <v>71</v>
      </c>
      <c r="F92" s="18">
        <v>6593</v>
      </c>
      <c r="G92" s="18">
        <v>6593</v>
      </c>
      <c r="H92" s="163">
        <v>6593</v>
      </c>
    </row>
    <row r="93" spans="1:8" x14ac:dyDescent="0.25">
      <c r="A93" s="535"/>
      <c r="B93" s="536"/>
      <c r="C93" s="128" t="s">
        <v>73</v>
      </c>
      <c r="D93" s="16"/>
      <c r="E93" s="129" t="s">
        <v>71</v>
      </c>
      <c r="F93" s="18">
        <v>1280</v>
      </c>
      <c r="G93" s="18">
        <v>1280</v>
      </c>
      <c r="H93" s="163">
        <v>1187</v>
      </c>
    </row>
    <row r="94" spans="1:8" ht="25.5" x14ac:dyDescent="0.25">
      <c r="A94" s="537" t="s">
        <v>173</v>
      </c>
      <c r="B94" s="538" t="s">
        <v>80</v>
      </c>
      <c r="C94" s="129" t="s">
        <v>68</v>
      </c>
      <c r="D94" s="15" t="s">
        <v>69</v>
      </c>
      <c r="E94" s="15" t="s">
        <v>70</v>
      </c>
      <c r="F94" s="17">
        <v>15</v>
      </c>
      <c r="G94" s="17">
        <v>15</v>
      </c>
      <c r="H94" s="162">
        <v>15</v>
      </c>
    </row>
    <row r="95" spans="1:8" ht="25.5" x14ac:dyDescent="0.25">
      <c r="A95" s="537"/>
      <c r="B95" s="538"/>
      <c r="C95" s="15" t="s">
        <v>18</v>
      </c>
      <c r="D95" s="15" t="s">
        <v>19</v>
      </c>
      <c r="E95" s="129" t="s">
        <v>71</v>
      </c>
      <c r="F95" s="231">
        <f>F96+F97+F98+F99+F100</f>
        <v>17015</v>
      </c>
      <c r="G95" s="231">
        <v>16475</v>
      </c>
      <c r="H95" s="232">
        <f>H96+H97+H98+H99+H100</f>
        <v>16127</v>
      </c>
    </row>
    <row r="96" spans="1:8" x14ac:dyDescent="0.25">
      <c r="A96" s="537"/>
      <c r="B96" s="538"/>
      <c r="C96" s="128" t="s">
        <v>72</v>
      </c>
      <c r="D96" s="16"/>
      <c r="E96" s="129" t="s">
        <v>71</v>
      </c>
      <c r="F96" s="18">
        <f>15165+540</f>
        <v>15705</v>
      </c>
      <c r="G96" s="18">
        <v>15165</v>
      </c>
      <c r="H96" s="163">
        <v>15025</v>
      </c>
    </row>
    <row r="97" spans="1:8" x14ac:dyDescent="0.25">
      <c r="A97" s="537"/>
      <c r="B97" s="538"/>
      <c r="C97" s="128" t="s">
        <v>73</v>
      </c>
      <c r="D97" s="16"/>
      <c r="E97" s="129" t="s">
        <v>71</v>
      </c>
      <c r="F97" s="18">
        <v>32</v>
      </c>
      <c r="G97" s="18">
        <v>32</v>
      </c>
      <c r="H97" s="163">
        <v>30</v>
      </c>
    </row>
    <row r="98" spans="1:8" x14ac:dyDescent="0.25">
      <c r="A98" s="537"/>
      <c r="B98" s="538"/>
      <c r="C98" s="128" t="s">
        <v>76</v>
      </c>
      <c r="D98" s="16"/>
      <c r="E98" s="129" t="s">
        <v>71</v>
      </c>
      <c r="F98" s="18">
        <v>1026</v>
      </c>
      <c r="G98" s="18">
        <v>1026</v>
      </c>
      <c r="H98" s="164">
        <v>850</v>
      </c>
    </row>
    <row r="99" spans="1:8" x14ac:dyDescent="0.25">
      <c r="A99" s="537"/>
      <c r="B99" s="538"/>
      <c r="C99" s="128" t="s">
        <v>77</v>
      </c>
      <c r="D99" s="16"/>
      <c r="E99" s="129" t="s">
        <v>71</v>
      </c>
      <c r="F99" s="18">
        <v>152</v>
      </c>
      <c r="G99" s="18">
        <v>152</v>
      </c>
      <c r="H99" s="163">
        <v>146</v>
      </c>
    </row>
    <row r="100" spans="1:8" x14ac:dyDescent="0.25">
      <c r="A100" s="537"/>
      <c r="B100" s="538"/>
      <c r="C100" s="128" t="s">
        <v>81</v>
      </c>
      <c r="D100" s="16"/>
      <c r="E100" s="129" t="s">
        <v>71</v>
      </c>
      <c r="F100" s="18">
        <v>100</v>
      </c>
      <c r="G100" s="18">
        <v>100</v>
      </c>
      <c r="H100" s="163">
        <v>76</v>
      </c>
    </row>
    <row r="101" spans="1:8" ht="25.5" x14ac:dyDescent="0.25">
      <c r="A101" s="537" t="s">
        <v>174</v>
      </c>
      <c r="B101" s="538" t="s">
        <v>82</v>
      </c>
      <c r="C101" s="129" t="s">
        <v>68</v>
      </c>
      <c r="D101" s="15" t="s">
        <v>69</v>
      </c>
      <c r="E101" s="15" t="s">
        <v>70</v>
      </c>
      <c r="F101" s="17">
        <v>6</v>
      </c>
      <c r="G101" s="17">
        <v>6</v>
      </c>
      <c r="H101" s="162">
        <v>6</v>
      </c>
    </row>
    <row r="102" spans="1:8" ht="25.5" x14ac:dyDescent="0.25">
      <c r="A102" s="537"/>
      <c r="B102" s="538"/>
      <c r="C102" s="15" t="s">
        <v>18</v>
      </c>
      <c r="D102" s="15" t="s">
        <v>19</v>
      </c>
      <c r="E102" s="129" t="s">
        <v>71</v>
      </c>
      <c r="F102" s="229">
        <f>F103+F104+F105</f>
        <v>5680</v>
      </c>
      <c r="G102" s="229">
        <v>5680</v>
      </c>
      <c r="H102" s="230">
        <f>H103+H104+H105</f>
        <v>5541</v>
      </c>
    </row>
    <row r="103" spans="1:8" x14ac:dyDescent="0.25">
      <c r="A103" s="537"/>
      <c r="B103" s="538"/>
      <c r="C103" s="128" t="s">
        <v>72</v>
      </c>
      <c r="D103" s="16"/>
      <c r="E103" s="129" t="s">
        <v>71</v>
      </c>
      <c r="F103" s="18">
        <v>4812</v>
      </c>
      <c r="G103" s="18">
        <v>4812</v>
      </c>
      <c r="H103" s="163">
        <v>4812</v>
      </c>
    </row>
    <row r="104" spans="1:8" x14ac:dyDescent="0.25">
      <c r="A104" s="537"/>
      <c r="B104" s="538"/>
      <c r="C104" s="128" t="s">
        <v>73</v>
      </c>
      <c r="D104" s="16"/>
      <c r="E104" s="129" t="s">
        <v>71</v>
      </c>
      <c r="F104" s="18">
        <v>175</v>
      </c>
      <c r="G104" s="18">
        <v>175</v>
      </c>
      <c r="H104" s="163">
        <v>156</v>
      </c>
    </row>
    <row r="105" spans="1:8" x14ac:dyDescent="0.25">
      <c r="A105" s="537"/>
      <c r="B105" s="538"/>
      <c r="C105" s="128" t="s">
        <v>77</v>
      </c>
      <c r="D105" s="16"/>
      <c r="E105" s="129" t="s">
        <v>71</v>
      </c>
      <c r="F105" s="18">
        <v>693</v>
      </c>
      <c r="G105" s="18">
        <v>693</v>
      </c>
      <c r="H105" s="163">
        <v>573</v>
      </c>
    </row>
    <row r="106" spans="1:8" ht="15.75" thickBot="1" x14ac:dyDescent="0.3">
      <c r="A106" s="488" t="s">
        <v>12</v>
      </c>
      <c r="B106" s="489"/>
      <c r="C106" s="489"/>
      <c r="D106" s="490"/>
      <c r="E106" s="28"/>
      <c r="F106" s="29">
        <f>F77+F81+F87+F91+F95+F102</f>
        <v>48257</v>
      </c>
      <c r="G106" s="29">
        <f>G77+G81+G87+G91+G95+G102</f>
        <v>47717</v>
      </c>
      <c r="H106" s="29">
        <f>H77+H81+H87+H91+H95+H102</f>
        <v>46821</v>
      </c>
    </row>
    <row r="107" spans="1:8" ht="15.75" thickBot="1" x14ac:dyDescent="0.3">
      <c r="A107" s="81" t="s">
        <v>175</v>
      </c>
      <c r="B107" s="135" t="s">
        <v>83</v>
      </c>
      <c r="C107" s="136"/>
      <c r="D107" s="136"/>
      <c r="E107" s="136"/>
      <c r="F107" s="136"/>
      <c r="G107" s="136"/>
      <c r="H107" s="157"/>
    </row>
    <row r="108" spans="1:8" ht="38.25" x14ac:dyDescent="0.25">
      <c r="A108" s="539" t="s">
        <v>176</v>
      </c>
      <c r="B108" s="541" t="s">
        <v>84</v>
      </c>
      <c r="C108" s="19" t="s">
        <v>85</v>
      </c>
      <c r="D108" s="20" t="s">
        <v>86</v>
      </c>
      <c r="E108" s="19" t="s">
        <v>32</v>
      </c>
      <c r="F108" s="21">
        <v>1307</v>
      </c>
      <c r="G108" s="22">
        <v>1307</v>
      </c>
      <c r="H108" s="165">
        <v>1622</v>
      </c>
    </row>
    <row r="109" spans="1:8" ht="38.25" x14ac:dyDescent="0.25">
      <c r="A109" s="540"/>
      <c r="B109" s="542"/>
      <c r="C109" s="23" t="s">
        <v>87</v>
      </c>
      <c r="D109" s="24" t="s">
        <v>11</v>
      </c>
      <c r="E109" s="25" t="s">
        <v>9</v>
      </c>
      <c r="F109" s="233">
        <v>3029</v>
      </c>
      <c r="G109" s="234">
        <v>3029</v>
      </c>
      <c r="H109" s="235">
        <v>3029</v>
      </c>
    </row>
    <row r="110" spans="1:8" ht="15.75" thickBot="1" x14ac:dyDescent="0.3">
      <c r="A110" s="485" t="s">
        <v>12</v>
      </c>
      <c r="B110" s="486"/>
      <c r="C110" s="486"/>
      <c r="D110" s="487"/>
      <c r="E110" s="26"/>
      <c r="F110" s="236">
        <f>F109</f>
        <v>3029</v>
      </c>
      <c r="G110" s="236">
        <f t="shared" ref="G110:H110" si="1">G109</f>
        <v>3029</v>
      </c>
      <c r="H110" s="236">
        <f t="shared" si="1"/>
        <v>3029</v>
      </c>
    </row>
    <row r="111" spans="1:8" ht="23.25" customHeight="1" thickBot="1" x14ac:dyDescent="0.3">
      <c r="A111" s="244" t="s">
        <v>177</v>
      </c>
      <c r="B111" s="86" t="s">
        <v>98</v>
      </c>
      <c r="C111" s="245"/>
      <c r="D111" s="245"/>
      <c r="E111" s="245"/>
      <c r="F111" s="245"/>
      <c r="G111" s="245"/>
      <c r="H111" s="246"/>
    </row>
    <row r="112" spans="1:8" x14ac:dyDescent="0.25">
      <c r="A112" s="557" t="s">
        <v>178</v>
      </c>
      <c r="B112" s="543" t="s">
        <v>88</v>
      </c>
      <c r="C112" s="217" t="s">
        <v>89</v>
      </c>
      <c r="D112" s="32" t="s">
        <v>90</v>
      </c>
      <c r="E112" s="33" t="s">
        <v>91</v>
      </c>
      <c r="F112" s="34">
        <v>1033</v>
      </c>
      <c r="G112" s="34">
        <v>1033</v>
      </c>
      <c r="H112" s="35">
        <v>1033</v>
      </c>
    </row>
    <row r="113" spans="1:8" ht="25.5" x14ac:dyDescent="0.25">
      <c r="A113" s="558"/>
      <c r="B113" s="544"/>
      <c r="C113" s="36" t="s">
        <v>92</v>
      </c>
      <c r="D113" s="37" t="s">
        <v>19</v>
      </c>
      <c r="E113" s="37" t="s">
        <v>71</v>
      </c>
      <c r="F113" s="237">
        <v>90553.551869999996</v>
      </c>
      <c r="G113" s="237">
        <v>90553.551869999996</v>
      </c>
      <c r="H113" s="238">
        <v>90553.551869999996</v>
      </c>
    </row>
    <row r="114" spans="1:8" x14ac:dyDescent="0.25">
      <c r="A114" s="558"/>
      <c r="B114" s="544" t="s">
        <v>93</v>
      </c>
      <c r="C114" s="216" t="s">
        <v>89</v>
      </c>
      <c r="D114" s="37" t="s">
        <v>94</v>
      </c>
      <c r="E114" s="40" t="s">
        <v>95</v>
      </c>
      <c r="F114" s="41">
        <v>45000</v>
      </c>
      <c r="G114" s="41">
        <v>45000</v>
      </c>
      <c r="H114" s="42">
        <v>45000</v>
      </c>
    </row>
    <row r="115" spans="1:8" ht="25.5" x14ac:dyDescent="0.25">
      <c r="A115" s="558"/>
      <c r="B115" s="544"/>
      <c r="C115" s="36" t="s">
        <v>92</v>
      </c>
      <c r="D115" s="37" t="s">
        <v>19</v>
      </c>
      <c r="E115" s="37" t="s">
        <v>71</v>
      </c>
      <c r="F115" s="237">
        <v>15762.44814</v>
      </c>
      <c r="G115" s="237">
        <v>15762.44814</v>
      </c>
      <c r="H115" s="238">
        <v>15762.44814</v>
      </c>
    </row>
    <row r="116" spans="1:8" ht="15" hidden="1" customHeight="1" x14ac:dyDescent="0.25">
      <c r="A116" s="558"/>
      <c r="B116" s="544" t="s">
        <v>96</v>
      </c>
      <c r="C116" s="216" t="s">
        <v>97</v>
      </c>
      <c r="D116" s="37" t="s">
        <v>90</v>
      </c>
      <c r="E116" s="40" t="s">
        <v>91</v>
      </c>
      <c r="F116" s="41"/>
      <c r="G116" s="41"/>
      <c r="H116" s="42"/>
    </row>
    <row r="117" spans="1:8" ht="26.25" hidden="1" customHeight="1" thickBot="1" x14ac:dyDescent="0.3">
      <c r="A117" s="558"/>
      <c r="B117" s="544"/>
      <c r="C117" s="36" t="s">
        <v>92</v>
      </c>
      <c r="D117" s="37" t="s">
        <v>19</v>
      </c>
      <c r="E117" s="37" t="s">
        <v>71</v>
      </c>
      <c r="F117" s="38"/>
      <c r="G117" s="38"/>
      <c r="H117" s="39"/>
    </row>
    <row r="118" spans="1:8" x14ac:dyDescent="0.25">
      <c r="A118" s="494" t="s">
        <v>179</v>
      </c>
      <c r="B118" s="517" t="s">
        <v>99</v>
      </c>
      <c r="C118" s="249" t="s">
        <v>100</v>
      </c>
      <c r="D118" s="214" t="s">
        <v>101</v>
      </c>
      <c r="E118" s="214" t="s">
        <v>102</v>
      </c>
      <c r="F118" s="250">
        <v>19389</v>
      </c>
      <c r="G118" s="250">
        <v>19389</v>
      </c>
      <c r="H118" s="252">
        <v>19167</v>
      </c>
    </row>
    <row r="119" spans="1:8" ht="42" customHeight="1" x14ac:dyDescent="0.25">
      <c r="A119" s="494"/>
      <c r="B119" s="517"/>
      <c r="C119" s="46" t="s">
        <v>103</v>
      </c>
      <c r="D119" s="214" t="s">
        <v>19</v>
      </c>
      <c r="E119" s="214" t="s">
        <v>71</v>
      </c>
      <c r="F119" s="239">
        <f>1529224+132341</f>
        <v>1661565</v>
      </c>
      <c r="G119" s="239">
        <f>1529224+132341</f>
        <v>1661565</v>
      </c>
      <c r="H119" s="240">
        <f>1528247+131847</f>
        <v>1660094</v>
      </c>
    </row>
    <row r="120" spans="1:8" ht="24.75" customHeight="1" x14ac:dyDescent="0.25">
      <c r="A120" s="548" t="s">
        <v>180</v>
      </c>
      <c r="B120" s="517" t="s">
        <v>104</v>
      </c>
      <c r="C120" s="46" t="s">
        <v>105</v>
      </c>
      <c r="D120" s="214" t="s">
        <v>101</v>
      </c>
      <c r="E120" s="214" t="s">
        <v>102</v>
      </c>
      <c r="F120" s="43">
        <v>918</v>
      </c>
      <c r="G120" s="43">
        <v>918</v>
      </c>
      <c r="H120" s="44">
        <v>967</v>
      </c>
    </row>
    <row r="121" spans="1:8" ht="24" x14ac:dyDescent="0.25">
      <c r="A121" s="548"/>
      <c r="B121" s="517"/>
      <c r="C121" s="243" t="s">
        <v>112</v>
      </c>
      <c r="D121" s="214" t="s">
        <v>19</v>
      </c>
      <c r="E121" s="214" t="s">
        <v>71</v>
      </c>
      <c r="F121" s="239">
        <v>182375</v>
      </c>
      <c r="G121" s="239">
        <v>182375</v>
      </c>
      <c r="H121" s="240">
        <v>182375</v>
      </c>
    </row>
    <row r="122" spans="1:8" x14ac:dyDescent="0.25">
      <c r="A122" s="548"/>
      <c r="B122" s="517" t="s">
        <v>106</v>
      </c>
      <c r="C122" s="46" t="s">
        <v>107</v>
      </c>
      <c r="D122" s="214" t="s">
        <v>101</v>
      </c>
      <c r="E122" s="214" t="s">
        <v>102</v>
      </c>
      <c r="F122" s="47">
        <v>48</v>
      </c>
      <c r="G122" s="47">
        <v>48</v>
      </c>
      <c r="H122" s="48">
        <v>51</v>
      </c>
    </row>
    <row r="123" spans="1:8" ht="24" x14ac:dyDescent="0.25">
      <c r="A123" s="548"/>
      <c r="B123" s="517"/>
      <c r="C123" s="243" t="s">
        <v>112</v>
      </c>
      <c r="D123" s="214" t="s">
        <v>19</v>
      </c>
      <c r="E123" s="214" t="s">
        <v>71</v>
      </c>
      <c r="F123" s="241">
        <v>9619</v>
      </c>
      <c r="G123" s="241">
        <v>9619</v>
      </c>
      <c r="H123" s="242">
        <v>9619</v>
      </c>
    </row>
    <row r="124" spans="1:8" x14ac:dyDescent="0.25">
      <c r="A124" s="548"/>
      <c r="B124" s="517" t="s">
        <v>108</v>
      </c>
      <c r="C124" s="46" t="s">
        <v>109</v>
      </c>
      <c r="D124" s="214" t="s">
        <v>101</v>
      </c>
      <c r="E124" s="214" t="s">
        <v>102</v>
      </c>
      <c r="F124" s="47">
        <v>126</v>
      </c>
      <c r="G124" s="47">
        <v>126</v>
      </c>
      <c r="H124" s="48">
        <v>130</v>
      </c>
    </row>
    <row r="125" spans="1:8" ht="24" x14ac:dyDescent="0.25">
      <c r="A125" s="548"/>
      <c r="B125" s="517"/>
      <c r="C125" s="243" t="s">
        <v>112</v>
      </c>
      <c r="D125" s="214" t="s">
        <v>19</v>
      </c>
      <c r="E125" s="214" t="s">
        <v>71</v>
      </c>
      <c r="F125" s="241">
        <v>24517</v>
      </c>
      <c r="G125" s="241">
        <v>24517</v>
      </c>
      <c r="H125" s="242">
        <v>24517</v>
      </c>
    </row>
    <row r="126" spans="1:8" ht="14.45" customHeight="1" x14ac:dyDescent="0.25">
      <c r="A126" s="548"/>
      <c r="B126" s="518" t="s">
        <v>110</v>
      </c>
      <c r="C126" s="46" t="s">
        <v>111</v>
      </c>
      <c r="D126" s="214" t="s">
        <v>101</v>
      </c>
      <c r="E126" s="214" t="s">
        <v>102</v>
      </c>
      <c r="F126" s="47">
        <v>52</v>
      </c>
      <c r="G126" s="47">
        <v>52</v>
      </c>
      <c r="H126" s="48">
        <v>56</v>
      </c>
    </row>
    <row r="127" spans="1:8" ht="24" x14ac:dyDescent="0.25">
      <c r="A127" s="548"/>
      <c r="B127" s="518"/>
      <c r="C127" s="243" t="s">
        <v>112</v>
      </c>
      <c r="D127" s="214" t="s">
        <v>19</v>
      </c>
      <c r="E127" s="214" t="s">
        <v>71</v>
      </c>
      <c r="F127" s="241">
        <v>10585</v>
      </c>
      <c r="G127" s="241">
        <v>10585</v>
      </c>
      <c r="H127" s="242">
        <v>10562</v>
      </c>
    </row>
    <row r="128" spans="1:8" ht="14.45" customHeight="1" x14ac:dyDescent="0.25">
      <c r="A128" s="494" t="s">
        <v>181</v>
      </c>
      <c r="B128" s="496" t="s">
        <v>113</v>
      </c>
      <c r="C128" s="251" t="s">
        <v>114</v>
      </c>
      <c r="D128" s="214" t="s">
        <v>115</v>
      </c>
      <c r="E128" s="214" t="s">
        <v>125</v>
      </c>
      <c r="F128" s="47">
        <v>106420</v>
      </c>
      <c r="G128" s="47">
        <v>106420</v>
      </c>
      <c r="H128" s="48">
        <v>123344</v>
      </c>
    </row>
    <row r="129" spans="1:8" ht="24" x14ac:dyDescent="0.25">
      <c r="A129" s="494"/>
      <c r="B129" s="496"/>
      <c r="C129" s="46" t="s">
        <v>116</v>
      </c>
      <c r="D129" s="214" t="s">
        <v>19</v>
      </c>
      <c r="E129" s="214" t="s">
        <v>71</v>
      </c>
      <c r="F129" s="241">
        <v>12510</v>
      </c>
      <c r="G129" s="241">
        <v>12510</v>
      </c>
      <c r="H129" s="242">
        <v>12510</v>
      </c>
    </row>
    <row r="130" spans="1:8" x14ac:dyDescent="0.25">
      <c r="A130" s="494" t="s">
        <v>415</v>
      </c>
      <c r="B130" s="496" t="s">
        <v>117</v>
      </c>
      <c r="C130" s="251" t="s">
        <v>118</v>
      </c>
      <c r="D130" s="214" t="s">
        <v>119</v>
      </c>
      <c r="E130" s="214" t="s">
        <v>126</v>
      </c>
      <c r="F130" s="47">
        <v>63</v>
      </c>
      <c r="G130" s="47">
        <v>63</v>
      </c>
      <c r="H130" s="48">
        <v>63</v>
      </c>
    </row>
    <row r="131" spans="1:8" ht="24" x14ac:dyDescent="0.25">
      <c r="A131" s="494"/>
      <c r="B131" s="496"/>
      <c r="C131" s="46" t="s">
        <v>120</v>
      </c>
      <c r="D131" s="214" t="s">
        <v>19</v>
      </c>
      <c r="E131" s="214" t="s">
        <v>71</v>
      </c>
      <c r="F131" s="241">
        <v>5061</v>
      </c>
      <c r="G131" s="241">
        <v>5061</v>
      </c>
      <c r="H131" s="242">
        <v>5061</v>
      </c>
    </row>
    <row r="132" spans="1:8" x14ac:dyDescent="0.25">
      <c r="A132" s="495" t="s">
        <v>182</v>
      </c>
      <c r="B132" s="496" t="s">
        <v>121</v>
      </c>
      <c r="C132" s="251" t="s">
        <v>122</v>
      </c>
      <c r="D132" s="214" t="s">
        <v>123</v>
      </c>
      <c r="E132" s="214" t="s">
        <v>102</v>
      </c>
      <c r="F132" s="47">
        <v>597</v>
      </c>
      <c r="G132" s="47">
        <v>597</v>
      </c>
      <c r="H132" s="47">
        <v>537</v>
      </c>
    </row>
    <row r="133" spans="1:8" ht="24" x14ac:dyDescent="0.25">
      <c r="A133" s="495"/>
      <c r="B133" s="496"/>
      <c r="C133" s="46" t="s">
        <v>124</v>
      </c>
      <c r="D133" s="214" t="s">
        <v>19</v>
      </c>
      <c r="E133" s="214" t="s">
        <v>71</v>
      </c>
      <c r="F133" s="241">
        <v>8549</v>
      </c>
      <c r="G133" s="241">
        <v>8549</v>
      </c>
      <c r="H133" s="241">
        <v>8549</v>
      </c>
    </row>
    <row r="134" spans="1:8" ht="15" customHeight="1" x14ac:dyDescent="0.25">
      <c r="A134" s="494" t="s">
        <v>577</v>
      </c>
      <c r="B134" s="496" t="s">
        <v>582</v>
      </c>
      <c r="C134" s="46"/>
      <c r="D134" s="214" t="s">
        <v>585</v>
      </c>
      <c r="E134" s="214" t="s">
        <v>17</v>
      </c>
      <c r="F134" s="47">
        <v>151</v>
      </c>
      <c r="G134" s="47">
        <v>151</v>
      </c>
      <c r="H134" s="47">
        <v>151</v>
      </c>
    </row>
    <row r="135" spans="1:8" ht="51.75" customHeight="1" x14ac:dyDescent="0.25">
      <c r="A135" s="494"/>
      <c r="B135" s="496"/>
      <c r="C135" s="46"/>
      <c r="D135" s="214" t="s">
        <v>19</v>
      </c>
      <c r="E135" s="214" t="s">
        <v>9</v>
      </c>
      <c r="F135" s="241">
        <v>941</v>
      </c>
      <c r="G135" s="241">
        <v>941</v>
      </c>
      <c r="H135" s="241">
        <v>941</v>
      </c>
    </row>
    <row r="136" spans="1:8" x14ac:dyDescent="0.25">
      <c r="A136" s="495" t="s">
        <v>578</v>
      </c>
      <c r="B136" s="496" t="s">
        <v>392</v>
      </c>
      <c r="C136" s="46"/>
      <c r="D136" s="214" t="s">
        <v>585</v>
      </c>
      <c r="E136" s="214" t="s">
        <v>17</v>
      </c>
      <c r="F136" s="47">
        <v>23</v>
      </c>
      <c r="G136" s="47">
        <v>23</v>
      </c>
      <c r="H136" s="47">
        <v>23</v>
      </c>
    </row>
    <row r="137" spans="1:8" ht="24" x14ac:dyDescent="0.25">
      <c r="A137" s="495"/>
      <c r="B137" s="496"/>
      <c r="C137" s="46"/>
      <c r="D137" s="214" t="s">
        <v>19</v>
      </c>
      <c r="E137" s="214" t="s">
        <v>9</v>
      </c>
      <c r="F137" s="241">
        <v>977</v>
      </c>
      <c r="G137" s="241">
        <v>977</v>
      </c>
      <c r="H137" s="241">
        <v>977</v>
      </c>
    </row>
    <row r="138" spans="1:8" x14ac:dyDescent="0.25">
      <c r="A138" s="494" t="s">
        <v>579</v>
      </c>
      <c r="B138" s="496" t="s">
        <v>583</v>
      </c>
      <c r="C138" s="46"/>
      <c r="D138" s="214" t="s">
        <v>585</v>
      </c>
      <c r="E138" s="214" t="s">
        <v>17</v>
      </c>
      <c r="F138" s="47">
        <v>3169</v>
      </c>
      <c r="G138" s="47">
        <v>3169</v>
      </c>
      <c r="H138" s="47">
        <v>3169</v>
      </c>
    </row>
    <row r="139" spans="1:8" ht="35.25" customHeight="1" x14ac:dyDescent="0.25">
      <c r="A139" s="494"/>
      <c r="B139" s="496"/>
      <c r="C139" s="46"/>
      <c r="D139" s="214" t="s">
        <v>19</v>
      </c>
      <c r="E139" s="214" t="s">
        <v>9</v>
      </c>
      <c r="F139" s="241">
        <v>5275</v>
      </c>
      <c r="G139" s="241">
        <v>5275</v>
      </c>
      <c r="H139" s="241">
        <v>5275</v>
      </c>
    </row>
    <row r="140" spans="1:8" x14ac:dyDescent="0.25">
      <c r="A140" s="495" t="s">
        <v>580</v>
      </c>
      <c r="B140" s="496" t="s">
        <v>137</v>
      </c>
      <c r="C140" s="46"/>
      <c r="D140" s="214" t="s">
        <v>585</v>
      </c>
      <c r="E140" s="214" t="s">
        <v>17</v>
      </c>
      <c r="F140" s="47">
        <v>41</v>
      </c>
      <c r="G140" s="47">
        <v>41</v>
      </c>
      <c r="H140" s="47">
        <v>41</v>
      </c>
    </row>
    <row r="141" spans="1:8" ht="24" x14ac:dyDescent="0.25">
      <c r="A141" s="495"/>
      <c r="B141" s="496"/>
      <c r="C141" s="46"/>
      <c r="D141" s="214" t="s">
        <v>19</v>
      </c>
      <c r="E141" s="214" t="s">
        <v>9</v>
      </c>
      <c r="F141" s="241">
        <v>25756</v>
      </c>
      <c r="G141" s="241">
        <v>25756</v>
      </c>
      <c r="H141" s="241">
        <v>25756</v>
      </c>
    </row>
    <row r="142" spans="1:8" x14ac:dyDescent="0.25">
      <c r="A142" s="494" t="s">
        <v>581</v>
      </c>
      <c r="B142" s="496" t="s">
        <v>584</v>
      </c>
      <c r="C142" s="46"/>
      <c r="D142" s="214" t="s">
        <v>585</v>
      </c>
      <c r="E142" s="214" t="s">
        <v>17</v>
      </c>
      <c r="F142" s="47">
        <v>224</v>
      </c>
      <c r="G142" s="47">
        <v>224</v>
      </c>
      <c r="H142" s="47">
        <v>224</v>
      </c>
    </row>
    <row r="143" spans="1:8" ht="24" x14ac:dyDescent="0.25">
      <c r="A143" s="494"/>
      <c r="B143" s="496"/>
      <c r="C143" s="46"/>
      <c r="D143" s="214" t="s">
        <v>19</v>
      </c>
      <c r="E143" s="214" t="s">
        <v>9</v>
      </c>
      <c r="F143" s="241">
        <v>830</v>
      </c>
      <c r="G143" s="241">
        <v>830</v>
      </c>
      <c r="H143" s="241">
        <v>830</v>
      </c>
    </row>
    <row r="144" spans="1:8" ht="15.75" thickBot="1" x14ac:dyDescent="0.3">
      <c r="A144" s="522" t="s">
        <v>12</v>
      </c>
      <c r="B144" s="523"/>
      <c r="C144" s="523"/>
      <c r="D144" s="524"/>
      <c r="E144" s="247"/>
      <c r="F144" s="248">
        <f>F133+F131+F129+F127+F125+F123+F121+F119+F115+F113+F143+F141+F139+F137+F135</f>
        <v>2054876.0000100001</v>
      </c>
      <c r="G144" s="248">
        <f>G133+G131+G129+G127+G125+G123+G121+G119+G115+G113+G143+G141+G139+G137+G135</f>
        <v>2054876.0000100001</v>
      </c>
      <c r="H144" s="248">
        <f>H133+H131+H129+H127+H125+H123+H121+H119+H115+H113+H143+H141+H139+H137+H135</f>
        <v>2053382.0000100001</v>
      </c>
    </row>
    <row r="145" spans="1:13 4992:4996" ht="18" customHeight="1" x14ac:dyDescent="0.25">
      <c r="A145" s="253" t="s">
        <v>183</v>
      </c>
      <c r="B145" s="254" t="s">
        <v>127</v>
      </c>
      <c r="C145" s="255"/>
      <c r="D145" s="255"/>
      <c r="E145" s="255"/>
      <c r="F145" s="255"/>
      <c r="G145" s="255"/>
      <c r="H145" s="256"/>
    </row>
    <row r="146" spans="1:13 4992:4996" x14ac:dyDescent="0.25">
      <c r="A146" s="501" t="s">
        <v>395</v>
      </c>
      <c r="B146" s="504" t="s">
        <v>29</v>
      </c>
      <c r="C146" s="257" t="s">
        <v>328</v>
      </c>
      <c r="D146" s="211" t="s">
        <v>329</v>
      </c>
      <c r="E146" s="211" t="s">
        <v>102</v>
      </c>
      <c r="F146" s="258">
        <v>4050</v>
      </c>
      <c r="G146" s="258">
        <v>4050</v>
      </c>
      <c r="H146" s="258">
        <v>4050</v>
      </c>
      <c r="I146"/>
      <c r="J146"/>
      <c r="K146"/>
      <c r="L146"/>
      <c r="M146"/>
      <c r="GIZ146" s="1"/>
      <c r="GJA146" s="1"/>
      <c r="GJB146" s="1"/>
      <c r="GJC146" s="1"/>
      <c r="GJD146" s="1"/>
    </row>
    <row r="147" spans="1:13 4992:4996" ht="24" x14ac:dyDescent="0.25">
      <c r="A147" s="501"/>
      <c r="B147" s="504"/>
      <c r="C147" s="263" t="s">
        <v>330</v>
      </c>
      <c r="D147" s="211" t="s">
        <v>19</v>
      </c>
      <c r="E147" s="211" t="s">
        <v>71</v>
      </c>
      <c r="F147" s="151">
        <v>2948.4</v>
      </c>
      <c r="G147" s="151">
        <v>2948.4</v>
      </c>
      <c r="H147" s="151">
        <v>2948.4</v>
      </c>
      <c r="I147"/>
      <c r="J147"/>
      <c r="K147"/>
      <c r="L147"/>
      <c r="M147"/>
      <c r="GIZ147" s="1"/>
      <c r="GJA147" s="1"/>
      <c r="GJB147" s="1"/>
      <c r="GJC147" s="1"/>
      <c r="GJD147" s="1"/>
    </row>
    <row r="148" spans="1:13 4992:4996" ht="14.45" customHeight="1" x14ac:dyDescent="0.25">
      <c r="A148" s="501" t="s">
        <v>396</v>
      </c>
      <c r="B148" s="504" t="s">
        <v>331</v>
      </c>
      <c r="C148" s="257" t="s">
        <v>332</v>
      </c>
      <c r="D148" s="211" t="s">
        <v>333</v>
      </c>
      <c r="E148" s="211" t="s">
        <v>334</v>
      </c>
      <c r="F148" s="150">
        <v>130</v>
      </c>
      <c r="G148" s="150">
        <v>1301</v>
      </c>
      <c r="H148" s="150">
        <v>375</v>
      </c>
      <c r="I148"/>
      <c r="J148"/>
      <c r="K148"/>
      <c r="L148"/>
      <c r="M148"/>
      <c r="GIZ148" s="1"/>
      <c r="GJA148" s="1"/>
      <c r="GJB148" s="1"/>
      <c r="GJC148" s="1"/>
      <c r="GJD148" s="1"/>
    </row>
    <row r="149" spans="1:13 4992:4996" ht="33" customHeight="1" x14ac:dyDescent="0.25">
      <c r="A149" s="501"/>
      <c r="B149" s="504"/>
      <c r="C149" s="263" t="s">
        <v>335</v>
      </c>
      <c r="D149" s="211" t="s">
        <v>19</v>
      </c>
      <c r="E149" s="211" t="s">
        <v>71</v>
      </c>
      <c r="F149" s="151">
        <v>1183.5</v>
      </c>
      <c r="G149" s="151">
        <v>1183.5</v>
      </c>
      <c r="H149" s="151">
        <v>1183.5</v>
      </c>
      <c r="I149"/>
      <c r="J149"/>
      <c r="K149"/>
      <c r="L149"/>
      <c r="M149"/>
      <c r="GIZ149" s="1"/>
      <c r="GJA149" s="1"/>
      <c r="GJB149" s="1"/>
      <c r="GJC149" s="1"/>
      <c r="GJD149" s="1"/>
    </row>
    <row r="150" spans="1:13 4992:4996" x14ac:dyDescent="0.25">
      <c r="A150" s="501" t="s">
        <v>397</v>
      </c>
      <c r="B150" s="519" t="s">
        <v>276</v>
      </c>
      <c r="C150" s="259" t="s">
        <v>336</v>
      </c>
      <c r="D150" s="211" t="s">
        <v>337</v>
      </c>
      <c r="E150" s="211" t="s">
        <v>102</v>
      </c>
      <c r="F150" s="150">
        <v>746</v>
      </c>
      <c r="G150" s="150">
        <v>746</v>
      </c>
      <c r="H150" s="150">
        <v>802</v>
      </c>
      <c r="I150"/>
      <c r="J150"/>
      <c r="K150"/>
      <c r="L150"/>
      <c r="M150"/>
      <c r="GIZ150" s="1"/>
      <c r="GJA150" s="1"/>
      <c r="GJB150" s="1"/>
      <c r="GJC150" s="1"/>
      <c r="GJD150" s="1"/>
    </row>
    <row r="151" spans="1:13 4992:4996" ht="24" x14ac:dyDescent="0.25">
      <c r="A151" s="501"/>
      <c r="B151" s="519"/>
      <c r="C151" s="260" t="s">
        <v>338</v>
      </c>
      <c r="D151" s="211" t="s">
        <v>19</v>
      </c>
      <c r="E151" s="211" t="s">
        <v>71</v>
      </c>
      <c r="F151" s="151">
        <v>7280</v>
      </c>
      <c r="G151" s="151">
        <v>7809</v>
      </c>
      <c r="H151" s="151">
        <v>7807</v>
      </c>
      <c r="I151"/>
      <c r="J151"/>
      <c r="K151"/>
      <c r="L151"/>
      <c r="M151"/>
      <c r="GIZ151" s="1"/>
      <c r="GJA151" s="1"/>
      <c r="GJB151" s="1"/>
      <c r="GJC151" s="1"/>
      <c r="GJD151" s="1"/>
    </row>
    <row r="152" spans="1:13 4992:4996" ht="14.45" customHeight="1" x14ac:dyDescent="0.25">
      <c r="A152" s="501" t="s">
        <v>398</v>
      </c>
      <c r="B152" s="504" t="s">
        <v>340</v>
      </c>
      <c r="C152" s="211" t="s">
        <v>341</v>
      </c>
      <c r="D152" s="211" t="s">
        <v>339</v>
      </c>
      <c r="E152" s="211" t="s">
        <v>102</v>
      </c>
      <c r="F152" s="150">
        <v>66</v>
      </c>
      <c r="G152" s="150">
        <v>66</v>
      </c>
      <c r="H152" s="150">
        <v>64</v>
      </c>
      <c r="I152"/>
      <c r="J152"/>
      <c r="K152"/>
      <c r="L152"/>
      <c r="M152"/>
      <c r="GIZ152" s="1"/>
      <c r="GJA152" s="1"/>
      <c r="GJB152" s="1"/>
      <c r="GJC152" s="1"/>
      <c r="GJD152" s="1"/>
    </row>
    <row r="153" spans="1:13 4992:4996" ht="24" x14ac:dyDescent="0.25">
      <c r="A153" s="501"/>
      <c r="B153" s="504"/>
      <c r="C153" s="143" t="s">
        <v>342</v>
      </c>
      <c r="D153" s="211" t="s">
        <v>19</v>
      </c>
      <c r="E153" s="211" t="s">
        <v>71</v>
      </c>
      <c r="F153" s="151">
        <v>12475.5</v>
      </c>
      <c r="G153" s="151">
        <v>12475.5</v>
      </c>
      <c r="H153" s="151">
        <v>12097.5</v>
      </c>
      <c r="I153"/>
      <c r="J153"/>
      <c r="K153"/>
      <c r="L153"/>
      <c r="M153"/>
      <c r="GIZ153" s="1"/>
      <c r="GJA153" s="1"/>
      <c r="GJB153" s="1"/>
      <c r="GJC153" s="1"/>
      <c r="GJD153" s="1"/>
    </row>
    <row r="154" spans="1:13 4992:4996" ht="14.45" customHeight="1" x14ac:dyDescent="0.25">
      <c r="A154" s="501" t="s">
        <v>399</v>
      </c>
      <c r="B154" s="504" t="s">
        <v>343</v>
      </c>
      <c r="C154" s="211" t="s">
        <v>344</v>
      </c>
      <c r="D154" s="211" t="s">
        <v>339</v>
      </c>
      <c r="E154" s="211" t="s">
        <v>125</v>
      </c>
      <c r="F154" s="150">
        <v>170188</v>
      </c>
      <c r="G154" s="150">
        <v>170188</v>
      </c>
      <c r="H154" s="150">
        <v>164952</v>
      </c>
      <c r="I154"/>
      <c r="J154"/>
      <c r="K154"/>
      <c r="L154"/>
      <c r="M154"/>
      <c r="GIZ154" s="1"/>
      <c r="GJA154" s="1"/>
      <c r="GJB154" s="1"/>
      <c r="GJC154" s="1"/>
      <c r="GJD154" s="1"/>
    </row>
    <row r="155" spans="1:13 4992:4996" ht="24" x14ac:dyDescent="0.25">
      <c r="A155" s="501"/>
      <c r="B155" s="504"/>
      <c r="C155" s="263" t="s">
        <v>330</v>
      </c>
      <c r="D155" s="211" t="s">
        <v>19</v>
      </c>
      <c r="E155" s="211" t="s">
        <v>71</v>
      </c>
      <c r="F155" s="151">
        <v>16678.400000000001</v>
      </c>
      <c r="G155" s="151">
        <v>16678.400000000001</v>
      </c>
      <c r="H155" s="151">
        <v>16165.3</v>
      </c>
      <c r="I155"/>
      <c r="J155"/>
      <c r="K155"/>
      <c r="L155"/>
      <c r="M155"/>
      <c r="GIZ155" s="1"/>
      <c r="GJA155" s="1"/>
      <c r="GJB155" s="1"/>
      <c r="GJC155" s="1"/>
      <c r="GJD155" s="1"/>
    </row>
    <row r="156" spans="1:13 4992:4996" ht="24" x14ac:dyDescent="0.25">
      <c r="A156" s="501" t="s">
        <v>400</v>
      </c>
      <c r="B156" s="504" t="s">
        <v>345</v>
      </c>
      <c r="C156" s="211" t="s">
        <v>346</v>
      </c>
      <c r="D156" s="211" t="s">
        <v>232</v>
      </c>
      <c r="E156" s="211" t="s">
        <v>102</v>
      </c>
      <c r="F156" s="150">
        <v>1609</v>
      </c>
      <c r="G156" s="150">
        <v>1620</v>
      </c>
      <c r="H156" s="150">
        <v>1620</v>
      </c>
      <c r="I156"/>
      <c r="J156"/>
      <c r="K156"/>
      <c r="L156"/>
      <c r="M156"/>
      <c r="GIZ156" s="1"/>
      <c r="GJA156" s="1"/>
      <c r="GJB156" s="1"/>
      <c r="GJC156" s="1"/>
      <c r="GJD156" s="1"/>
    </row>
    <row r="157" spans="1:13 4992:4996" ht="24" x14ac:dyDescent="0.25">
      <c r="A157" s="501"/>
      <c r="B157" s="504"/>
      <c r="C157" s="143" t="s">
        <v>342</v>
      </c>
      <c r="D157" s="211" t="s">
        <v>19</v>
      </c>
      <c r="E157" s="211" t="s">
        <v>71</v>
      </c>
      <c r="F157" s="151">
        <v>268069</v>
      </c>
      <c r="G157" s="151">
        <v>269902</v>
      </c>
      <c r="H157" s="151">
        <v>269902</v>
      </c>
      <c r="I157"/>
      <c r="J157"/>
      <c r="K157"/>
      <c r="L157"/>
      <c r="M157"/>
      <c r="GIZ157" s="1"/>
      <c r="GJA157" s="1"/>
      <c r="GJB157" s="1"/>
      <c r="GJC157" s="1"/>
      <c r="GJD157" s="1"/>
    </row>
    <row r="158" spans="1:13 4992:4996" ht="14.45" customHeight="1" x14ac:dyDescent="0.25">
      <c r="A158" s="501" t="s">
        <v>401</v>
      </c>
      <c r="B158" s="504" t="s">
        <v>347</v>
      </c>
      <c r="C158" s="143" t="s">
        <v>348</v>
      </c>
      <c r="D158" s="211" t="s">
        <v>339</v>
      </c>
      <c r="E158" s="211" t="s">
        <v>102</v>
      </c>
      <c r="F158" s="150">
        <v>300</v>
      </c>
      <c r="G158" s="150">
        <v>300</v>
      </c>
      <c r="H158" s="150">
        <v>562</v>
      </c>
      <c r="I158"/>
      <c r="J158"/>
      <c r="K158"/>
      <c r="L158"/>
      <c r="M158"/>
      <c r="GIZ158" s="1"/>
      <c r="GJA158" s="1"/>
      <c r="GJB158" s="1"/>
      <c r="GJC158" s="1"/>
      <c r="GJD158" s="1"/>
    </row>
    <row r="159" spans="1:13 4992:4996" ht="24" x14ac:dyDescent="0.25">
      <c r="A159" s="501"/>
      <c r="B159" s="504"/>
      <c r="C159" s="263" t="s">
        <v>335</v>
      </c>
      <c r="D159" s="211" t="s">
        <v>19</v>
      </c>
      <c r="E159" s="211" t="s">
        <v>71</v>
      </c>
      <c r="F159" s="151">
        <v>1350</v>
      </c>
      <c r="G159" s="151">
        <v>1350</v>
      </c>
      <c r="H159" s="151">
        <v>1350</v>
      </c>
      <c r="I159"/>
      <c r="J159"/>
      <c r="K159"/>
      <c r="L159"/>
      <c r="M159"/>
      <c r="GIZ159" s="1"/>
      <c r="GJA159" s="1"/>
      <c r="GJB159" s="1"/>
      <c r="GJC159" s="1"/>
      <c r="GJD159" s="1"/>
    </row>
    <row r="160" spans="1:13 4992:4996" ht="24" customHeight="1" x14ac:dyDescent="0.25">
      <c r="A160" s="501" t="s">
        <v>402</v>
      </c>
      <c r="B160" s="504" t="s">
        <v>349</v>
      </c>
      <c r="C160" s="143" t="s">
        <v>350</v>
      </c>
      <c r="D160" s="211" t="s">
        <v>351</v>
      </c>
      <c r="E160" s="211" t="s">
        <v>102</v>
      </c>
      <c r="F160" s="150">
        <v>500</v>
      </c>
      <c r="G160" s="150">
        <v>500</v>
      </c>
      <c r="H160" s="150">
        <v>823</v>
      </c>
      <c r="I160"/>
      <c r="J160"/>
      <c r="K160"/>
      <c r="L160"/>
      <c r="M160"/>
      <c r="GIZ160" s="1"/>
      <c r="GJA160" s="1"/>
      <c r="GJB160" s="1"/>
      <c r="GJC160" s="1"/>
      <c r="GJD160" s="1"/>
    </row>
    <row r="161" spans="1:13 4992:4996" ht="24" x14ac:dyDescent="0.25">
      <c r="A161" s="501"/>
      <c r="B161" s="504"/>
      <c r="C161" s="263" t="s">
        <v>335</v>
      </c>
      <c r="D161" s="211" t="s">
        <v>19</v>
      </c>
      <c r="E161" s="211" t="s">
        <v>71</v>
      </c>
      <c r="F161" s="151">
        <v>2250</v>
      </c>
      <c r="G161" s="151">
        <v>2250</v>
      </c>
      <c r="H161" s="151">
        <v>2250</v>
      </c>
      <c r="I161"/>
      <c r="J161"/>
      <c r="K161"/>
      <c r="L161"/>
      <c r="M161"/>
      <c r="GIZ161" s="1"/>
      <c r="GJA161" s="1"/>
      <c r="GJB161" s="1"/>
      <c r="GJC161" s="1"/>
      <c r="GJD161" s="1"/>
    </row>
    <row r="162" spans="1:13 4992:4996" ht="14.45" customHeight="1" x14ac:dyDescent="0.25">
      <c r="A162" s="501" t="s">
        <v>403</v>
      </c>
      <c r="B162" s="504" t="s">
        <v>352</v>
      </c>
      <c r="C162" s="143" t="s">
        <v>353</v>
      </c>
      <c r="D162" s="211" t="s">
        <v>339</v>
      </c>
      <c r="E162" s="211" t="s">
        <v>102</v>
      </c>
      <c r="F162" s="150">
        <v>900</v>
      </c>
      <c r="G162" s="150">
        <v>900</v>
      </c>
      <c r="H162" s="150">
        <v>1180</v>
      </c>
      <c r="I162"/>
      <c r="J162"/>
      <c r="K162"/>
      <c r="L162"/>
      <c r="M162"/>
      <c r="GIZ162" s="1"/>
      <c r="GJA162" s="1"/>
      <c r="GJB162" s="1"/>
      <c r="GJC162" s="1"/>
      <c r="GJD162" s="1"/>
    </row>
    <row r="163" spans="1:13 4992:4996" ht="24" x14ac:dyDescent="0.25">
      <c r="A163" s="501"/>
      <c r="B163" s="504"/>
      <c r="C163" s="211" t="s">
        <v>18</v>
      </c>
      <c r="D163" s="211" t="s">
        <v>19</v>
      </c>
      <c r="E163" s="211" t="s">
        <v>71</v>
      </c>
      <c r="F163" s="151">
        <f>F164+F165</f>
        <v>4231.5</v>
      </c>
      <c r="G163" s="151">
        <f t="shared" ref="G163:H163" si="2">G164+G165</f>
        <v>4365.5</v>
      </c>
      <c r="H163" s="151">
        <f t="shared" si="2"/>
        <v>4363.3999999999996</v>
      </c>
      <c r="I163"/>
      <c r="J163"/>
      <c r="K163"/>
      <c r="L163"/>
      <c r="M163"/>
      <c r="GIZ163" s="1"/>
      <c r="GJA163" s="1"/>
      <c r="GJB163" s="1"/>
      <c r="GJC163" s="1"/>
      <c r="GJD163" s="1"/>
    </row>
    <row r="164" spans="1:13 4992:4996" x14ac:dyDescent="0.25">
      <c r="A164" s="501"/>
      <c r="B164" s="504"/>
      <c r="C164" s="263" t="s">
        <v>335</v>
      </c>
      <c r="D164" s="147"/>
      <c r="E164" s="147"/>
      <c r="F164" s="150">
        <v>4195.5</v>
      </c>
      <c r="G164" s="150">
        <v>4329.5</v>
      </c>
      <c r="H164" s="150">
        <v>4327.3999999999996</v>
      </c>
      <c r="I164"/>
      <c r="J164"/>
      <c r="K164"/>
      <c r="L164"/>
      <c r="M164"/>
      <c r="GIZ164" s="1"/>
      <c r="GJA164" s="1"/>
      <c r="GJB164" s="1"/>
      <c r="GJC164" s="1"/>
      <c r="GJD164" s="1"/>
    </row>
    <row r="165" spans="1:13 4992:4996" x14ac:dyDescent="0.25">
      <c r="A165" s="501"/>
      <c r="B165" s="504"/>
      <c r="C165" s="263" t="s">
        <v>354</v>
      </c>
      <c r="D165" s="147"/>
      <c r="E165" s="147"/>
      <c r="F165" s="150">
        <v>36</v>
      </c>
      <c r="G165" s="150">
        <v>36</v>
      </c>
      <c r="H165" s="150">
        <v>36</v>
      </c>
      <c r="I165"/>
      <c r="J165"/>
      <c r="K165"/>
      <c r="L165"/>
      <c r="M165"/>
      <c r="GIZ165" s="1"/>
      <c r="GJA165" s="1"/>
      <c r="GJB165" s="1"/>
      <c r="GJC165" s="1"/>
      <c r="GJD165" s="1"/>
    </row>
    <row r="166" spans="1:13 4992:4996" ht="14.45" customHeight="1" x14ac:dyDescent="0.25">
      <c r="A166" s="501" t="s">
        <v>404</v>
      </c>
      <c r="B166" s="504" t="s">
        <v>356</v>
      </c>
      <c r="C166" s="143" t="s">
        <v>357</v>
      </c>
      <c r="D166" s="211" t="s">
        <v>358</v>
      </c>
      <c r="E166" s="211" t="s">
        <v>102</v>
      </c>
      <c r="F166" s="150">
        <v>223</v>
      </c>
      <c r="G166" s="150">
        <v>223</v>
      </c>
      <c r="H166" s="150">
        <v>223</v>
      </c>
      <c r="I166"/>
      <c r="J166"/>
      <c r="K166"/>
      <c r="L166"/>
      <c r="M166"/>
      <c r="GIZ166" s="1"/>
      <c r="GJA166" s="1"/>
      <c r="GJB166" s="1"/>
      <c r="GJC166" s="1"/>
      <c r="GJD166" s="1"/>
    </row>
    <row r="167" spans="1:13 4992:4996" ht="24" x14ac:dyDescent="0.25">
      <c r="A167" s="501"/>
      <c r="B167" s="504"/>
      <c r="C167" s="143" t="s">
        <v>359</v>
      </c>
      <c r="D167" s="211" t="s">
        <v>19</v>
      </c>
      <c r="E167" s="211" t="s">
        <v>71</v>
      </c>
      <c r="F167" s="151">
        <v>3295.3</v>
      </c>
      <c r="G167" s="151">
        <v>3295.3</v>
      </c>
      <c r="H167" s="151">
        <v>3354.4</v>
      </c>
      <c r="I167"/>
      <c r="J167"/>
      <c r="K167"/>
      <c r="L167"/>
      <c r="M167"/>
      <c r="GIZ167" s="1"/>
      <c r="GJA167" s="1"/>
      <c r="GJB167" s="1"/>
      <c r="GJC167" s="1"/>
      <c r="GJD167" s="1"/>
    </row>
    <row r="168" spans="1:13 4992:4996" ht="14.45" customHeight="1" x14ac:dyDescent="0.25">
      <c r="A168" s="501" t="s">
        <v>405</v>
      </c>
      <c r="B168" s="504" t="s">
        <v>113</v>
      </c>
      <c r="C168" s="143" t="s">
        <v>114</v>
      </c>
      <c r="D168" s="211" t="s">
        <v>358</v>
      </c>
      <c r="E168" s="211" t="s">
        <v>102</v>
      </c>
      <c r="F168" s="150">
        <v>7148</v>
      </c>
      <c r="G168" s="150">
        <v>7148</v>
      </c>
      <c r="H168" s="150">
        <v>7193</v>
      </c>
      <c r="I168"/>
      <c r="J168"/>
      <c r="K168"/>
      <c r="L168"/>
      <c r="M168"/>
      <c r="GIZ168" s="1"/>
      <c r="GJA168" s="1"/>
      <c r="GJB168" s="1"/>
      <c r="GJC168" s="1"/>
      <c r="GJD168" s="1"/>
    </row>
    <row r="169" spans="1:13 4992:4996" ht="24" x14ac:dyDescent="0.25">
      <c r="A169" s="501"/>
      <c r="B169" s="504"/>
      <c r="C169" s="211" t="s">
        <v>18</v>
      </c>
      <c r="D169" s="211" t="s">
        <v>19</v>
      </c>
      <c r="E169" s="211" t="s">
        <v>71</v>
      </c>
      <c r="F169" s="151">
        <f>F170+F171+F172+F173</f>
        <v>64047.7</v>
      </c>
      <c r="G169" s="151">
        <f>G170+G171+G172+G173</f>
        <v>63974.7</v>
      </c>
      <c r="H169" s="151">
        <f>H170+H171+H172+H173</f>
        <v>63866.7</v>
      </c>
      <c r="I169"/>
      <c r="J169"/>
      <c r="K169"/>
      <c r="L169"/>
      <c r="M169"/>
      <c r="GIZ169" s="1"/>
      <c r="GJA169" s="1"/>
      <c r="GJB169" s="1"/>
      <c r="GJC169" s="1"/>
      <c r="GJD169" s="1"/>
    </row>
    <row r="170" spans="1:13 4992:4996" x14ac:dyDescent="0.25">
      <c r="A170" s="501"/>
      <c r="B170" s="504"/>
      <c r="C170" s="143" t="s">
        <v>359</v>
      </c>
      <c r="D170" s="147"/>
      <c r="E170" s="147"/>
      <c r="F170" s="150">
        <v>57500.7</v>
      </c>
      <c r="G170" s="150">
        <v>57427.7</v>
      </c>
      <c r="H170" s="150">
        <v>57323.7</v>
      </c>
      <c r="I170"/>
      <c r="J170"/>
      <c r="K170"/>
      <c r="L170"/>
      <c r="M170"/>
      <c r="GIZ170" s="1"/>
      <c r="GJA170" s="1"/>
      <c r="GJB170" s="1"/>
      <c r="GJC170" s="1"/>
      <c r="GJD170" s="1"/>
    </row>
    <row r="171" spans="1:13 4992:4996" x14ac:dyDescent="0.25">
      <c r="A171" s="501"/>
      <c r="B171" s="504"/>
      <c r="C171" s="143" t="s">
        <v>360</v>
      </c>
      <c r="D171" s="147"/>
      <c r="E171" s="147"/>
      <c r="F171" s="150">
        <v>182</v>
      </c>
      <c r="G171" s="150">
        <v>182</v>
      </c>
      <c r="H171" s="150">
        <v>181.8</v>
      </c>
      <c r="I171"/>
      <c r="J171"/>
      <c r="K171"/>
      <c r="L171"/>
      <c r="M171"/>
      <c r="GIZ171" s="1"/>
      <c r="GJA171" s="1"/>
      <c r="GJB171" s="1"/>
      <c r="GJC171" s="1"/>
      <c r="GJD171" s="1"/>
    </row>
    <row r="172" spans="1:13 4992:4996" x14ac:dyDescent="0.25">
      <c r="A172" s="501"/>
      <c r="B172" s="504"/>
      <c r="C172" s="143" t="s">
        <v>361</v>
      </c>
      <c r="D172" s="147"/>
      <c r="E172" s="147"/>
      <c r="F172" s="150"/>
      <c r="G172" s="150"/>
      <c r="H172" s="150"/>
      <c r="I172"/>
      <c r="J172"/>
      <c r="K172"/>
      <c r="L172"/>
      <c r="M172"/>
      <c r="GIZ172" s="1"/>
      <c r="GJA172" s="1"/>
      <c r="GJB172" s="1"/>
      <c r="GJC172" s="1"/>
      <c r="GJD172" s="1"/>
    </row>
    <row r="173" spans="1:13 4992:4996" x14ac:dyDescent="0.25">
      <c r="A173" s="501"/>
      <c r="B173" s="504"/>
      <c r="C173" s="143" t="s">
        <v>362</v>
      </c>
      <c r="D173" s="147"/>
      <c r="E173" s="147"/>
      <c r="F173" s="150">
        <v>6365</v>
      </c>
      <c r="G173" s="150">
        <v>6365</v>
      </c>
      <c r="H173" s="150">
        <v>6361.2</v>
      </c>
      <c r="I173"/>
      <c r="J173"/>
      <c r="K173"/>
      <c r="L173"/>
      <c r="M173"/>
      <c r="GIZ173" s="1"/>
      <c r="GJA173" s="1"/>
      <c r="GJB173" s="1"/>
      <c r="GJC173" s="1"/>
      <c r="GJD173" s="1"/>
    </row>
    <row r="174" spans="1:13 4992:4996" x14ac:dyDescent="0.25">
      <c r="A174" s="510" t="s">
        <v>406</v>
      </c>
      <c r="B174" s="516" t="s">
        <v>121</v>
      </c>
      <c r="C174" s="152" t="s">
        <v>122</v>
      </c>
      <c r="D174" s="144" t="s">
        <v>339</v>
      </c>
      <c r="E174" s="144" t="s">
        <v>125</v>
      </c>
      <c r="F174" s="149">
        <v>900740</v>
      </c>
      <c r="G174" s="149">
        <v>900740</v>
      </c>
      <c r="H174" s="166">
        <v>874520</v>
      </c>
      <c r="I174"/>
      <c r="J174"/>
      <c r="K174"/>
      <c r="L174"/>
      <c r="M174"/>
      <c r="GIZ174" s="1"/>
      <c r="GJA174" s="1"/>
      <c r="GJB174" s="1"/>
      <c r="GJC174" s="1"/>
      <c r="GJD174" s="1"/>
    </row>
    <row r="175" spans="1:13 4992:4996" ht="24" x14ac:dyDescent="0.25">
      <c r="A175" s="502"/>
      <c r="B175" s="503"/>
      <c r="C175" s="211" t="s">
        <v>18</v>
      </c>
      <c r="D175" s="211" t="s">
        <v>19</v>
      </c>
      <c r="E175" s="211" t="s">
        <v>71</v>
      </c>
      <c r="F175" s="151">
        <f>F176+F177+F178+F179+F180+F181</f>
        <v>88182.2</v>
      </c>
      <c r="G175" s="151">
        <f>G176+G177+G178+G179+G180+G181</f>
        <v>88270.599999999991</v>
      </c>
      <c r="H175" s="151">
        <f>H176+H177+H178+H179+H180+H181</f>
        <v>87345</v>
      </c>
      <c r="I175"/>
      <c r="J175"/>
      <c r="K175"/>
      <c r="L175"/>
      <c r="M175"/>
      <c r="GIZ175" s="1"/>
      <c r="GJA175" s="1"/>
      <c r="GJB175" s="1"/>
      <c r="GJC175" s="1"/>
      <c r="GJD175" s="1"/>
    </row>
    <row r="176" spans="1:13 4992:4996" x14ac:dyDescent="0.25">
      <c r="A176" s="502"/>
      <c r="B176" s="503"/>
      <c r="C176" s="263" t="s">
        <v>330</v>
      </c>
      <c r="D176" s="211"/>
      <c r="E176" s="211"/>
      <c r="F176" s="150">
        <v>84666.2</v>
      </c>
      <c r="G176" s="150">
        <v>84634.2</v>
      </c>
      <c r="H176" s="150">
        <v>84162.9</v>
      </c>
      <c r="I176"/>
      <c r="J176"/>
      <c r="K176"/>
      <c r="L176"/>
      <c r="M176"/>
      <c r="GIZ176" s="1"/>
      <c r="GJA176" s="1"/>
      <c r="GJB176" s="1"/>
      <c r="GJC176" s="1"/>
      <c r="GJD176" s="1"/>
    </row>
    <row r="177" spans="1:13 4992:4996" x14ac:dyDescent="0.25">
      <c r="A177" s="502"/>
      <c r="B177" s="503"/>
      <c r="C177" s="263" t="s">
        <v>360</v>
      </c>
      <c r="D177" s="211"/>
      <c r="E177" s="211"/>
      <c r="F177" s="150">
        <v>2818</v>
      </c>
      <c r="G177" s="150">
        <v>2515.4</v>
      </c>
      <c r="H177" s="150">
        <v>2511.1</v>
      </c>
      <c r="I177"/>
      <c r="J177"/>
      <c r="K177"/>
      <c r="L177"/>
      <c r="M177"/>
      <c r="GIZ177" s="1"/>
      <c r="GJA177" s="1"/>
      <c r="GJB177" s="1"/>
      <c r="GJC177" s="1"/>
      <c r="GJD177" s="1"/>
    </row>
    <row r="178" spans="1:13 4992:4996" x14ac:dyDescent="0.25">
      <c r="A178" s="502"/>
      <c r="B178" s="503"/>
      <c r="C178" s="263" t="s">
        <v>363</v>
      </c>
      <c r="D178" s="211"/>
      <c r="E178" s="211"/>
      <c r="F178" s="150">
        <v>0</v>
      </c>
      <c r="G178" s="150">
        <v>450</v>
      </c>
      <c r="H178" s="150">
        <v>0</v>
      </c>
      <c r="I178"/>
      <c r="J178"/>
      <c r="K178"/>
      <c r="L178"/>
      <c r="M178"/>
      <c r="GIZ178" s="1"/>
      <c r="GJA178" s="1"/>
      <c r="GJB178" s="1"/>
      <c r="GJC178" s="1"/>
      <c r="GJD178" s="1"/>
    </row>
    <row r="179" spans="1:13 4992:4996" x14ac:dyDescent="0.25">
      <c r="A179" s="502"/>
      <c r="B179" s="503"/>
      <c r="C179" s="263" t="s">
        <v>364</v>
      </c>
      <c r="D179" s="211"/>
      <c r="E179" s="211"/>
      <c r="F179" s="150">
        <v>95</v>
      </c>
      <c r="G179" s="150">
        <v>68</v>
      </c>
      <c r="H179" s="150">
        <v>68</v>
      </c>
      <c r="I179"/>
      <c r="J179"/>
      <c r="K179"/>
      <c r="L179"/>
      <c r="M179"/>
      <c r="GIZ179" s="1"/>
      <c r="GJA179" s="1"/>
      <c r="GJB179" s="1"/>
      <c r="GJC179" s="1"/>
      <c r="GJD179" s="1"/>
    </row>
    <row r="180" spans="1:13 4992:4996" x14ac:dyDescent="0.25">
      <c r="A180" s="502"/>
      <c r="B180" s="503"/>
      <c r="C180" s="263" t="s">
        <v>355</v>
      </c>
      <c r="D180" s="211"/>
      <c r="E180" s="211"/>
      <c r="F180" s="150">
        <v>0</v>
      </c>
      <c r="G180" s="150">
        <v>0</v>
      </c>
      <c r="H180" s="150">
        <v>0</v>
      </c>
      <c r="I180"/>
      <c r="J180"/>
      <c r="K180"/>
      <c r="L180"/>
      <c r="M180"/>
      <c r="GIZ180" s="1"/>
      <c r="GJA180" s="1"/>
      <c r="GJB180" s="1"/>
      <c r="GJC180" s="1"/>
      <c r="GJD180" s="1"/>
    </row>
    <row r="181" spans="1:13 4992:4996" x14ac:dyDescent="0.25">
      <c r="A181" s="502"/>
      <c r="B181" s="503"/>
      <c r="C181" s="263" t="s">
        <v>361</v>
      </c>
      <c r="D181" s="211"/>
      <c r="E181" s="211"/>
      <c r="F181" s="150">
        <v>603</v>
      </c>
      <c r="G181" s="150">
        <v>603</v>
      </c>
      <c r="H181" s="150">
        <v>603</v>
      </c>
      <c r="I181"/>
      <c r="J181"/>
      <c r="K181"/>
      <c r="L181"/>
      <c r="M181"/>
      <c r="GIZ181" s="1"/>
      <c r="GJA181" s="1"/>
      <c r="GJB181" s="1"/>
      <c r="GJC181" s="1"/>
      <c r="GJD181" s="1"/>
    </row>
    <row r="182" spans="1:13 4992:4996" ht="14.45" customHeight="1" x14ac:dyDescent="0.25">
      <c r="A182" s="508" t="s">
        <v>407</v>
      </c>
      <c r="B182" s="505" t="s">
        <v>365</v>
      </c>
      <c r="C182" s="152" t="s">
        <v>366</v>
      </c>
      <c r="D182" s="144" t="s">
        <v>339</v>
      </c>
      <c r="E182" s="144" t="s">
        <v>102</v>
      </c>
      <c r="F182" s="149">
        <v>750</v>
      </c>
      <c r="G182" s="149">
        <v>750</v>
      </c>
      <c r="H182" s="166">
        <v>750</v>
      </c>
      <c r="I182"/>
      <c r="J182"/>
      <c r="K182"/>
      <c r="L182"/>
      <c r="M182"/>
      <c r="GIZ182" s="1"/>
      <c r="GJA182" s="1"/>
      <c r="GJB182" s="1"/>
      <c r="GJC182" s="1"/>
      <c r="GJD182" s="1"/>
    </row>
    <row r="183" spans="1:13 4992:4996" ht="24" x14ac:dyDescent="0.25">
      <c r="A183" s="509"/>
      <c r="B183" s="506"/>
      <c r="C183" s="145" t="s">
        <v>18</v>
      </c>
      <c r="D183" s="145" t="s">
        <v>19</v>
      </c>
      <c r="E183" s="145" t="s">
        <v>71</v>
      </c>
      <c r="F183" s="261">
        <f>F184+F185+F186+F187+F188+F189+F190</f>
        <v>90763.4</v>
      </c>
      <c r="G183" s="261">
        <f>G184+G185+G186+G187+G188+G189+G190</f>
        <v>94769.799999999988</v>
      </c>
      <c r="H183" s="262">
        <f>H184+H185+H186+H187+H188+H189+H190</f>
        <v>93778.799999999988</v>
      </c>
      <c r="I183"/>
      <c r="J183"/>
      <c r="K183"/>
      <c r="L183"/>
      <c r="M183"/>
      <c r="GIZ183" s="1"/>
      <c r="GJA183" s="1"/>
      <c r="GJB183" s="1"/>
      <c r="GJC183" s="1"/>
      <c r="GJD183" s="1"/>
    </row>
    <row r="184" spans="1:13 4992:4996" x14ac:dyDescent="0.25">
      <c r="A184" s="509"/>
      <c r="B184" s="506"/>
      <c r="C184" s="265" t="s">
        <v>367</v>
      </c>
      <c r="D184" s="211"/>
      <c r="E184" s="211"/>
      <c r="F184" s="150">
        <v>10320</v>
      </c>
      <c r="G184" s="150">
        <v>12011</v>
      </c>
      <c r="H184" s="150">
        <v>11469.7</v>
      </c>
      <c r="I184"/>
      <c r="J184"/>
      <c r="K184"/>
      <c r="L184"/>
      <c r="M184"/>
      <c r="GIZ184" s="1"/>
      <c r="GJA184" s="1"/>
      <c r="GJB184" s="1"/>
      <c r="GJC184" s="1"/>
      <c r="GJD184" s="1"/>
    </row>
    <row r="185" spans="1:13 4992:4996" x14ac:dyDescent="0.25">
      <c r="A185" s="509"/>
      <c r="B185" s="506"/>
      <c r="C185" s="265" t="s">
        <v>368</v>
      </c>
      <c r="D185" s="211"/>
      <c r="E185" s="211"/>
      <c r="F185" s="150">
        <v>254</v>
      </c>
      <c r="G185" s="150">
        <v>254</v>
      </c>
      <c r="H185" s="150">
        <v>254</v>
      </c>
      <c r="I185"/>
      <c r="J185"/>
      <c r="K185"/>
      <c r="L185"/>
      <c r="M185"/>
      <c r="GIZ185" s="1"/>
      <c r="GJA185" s="1"/>
      <c r="GJB185" s="1"/>
      <c r="GJC185" s="1"/>
      <c r="GJD185" s="1"/>
    </row>
    <row r="186" spans="1:13 4992:4996" x14ac:dyDescent="0.25">
      <c r="A186" s="509"/>
      <c r="B186" s="506"/>
      <c r="C186" s="265" t="s">
        <v>342</v>
      </c>
      <c r="D186" s="211"/>
      <c r="E186" s="211"/>
      <c r="F186" s="150">
        <v>78207.5</v>
      </c>
      <c r="G186" s="150">
        <v>78207.5</v>
      </c>
      <c r="H186" s="150">
        <v>78207</v>
      </c>
      <c r="I186"/>
      <c r="J186"/>
      <c r="K186"/>
      <c r="L186"/>
      <c r="M186"/>
      <c r="GIZ186" s="1"/>
      <c r="GJA186" s="1"/>
      <c r="GJB186" s="1"/>
      <c r="GJC186" s="1"/>
      <c r="GJD186" s="1"/>
    </row>
    <row r="187" spans="1:13 4992:4996" x14ac:dyDescent="0.25">
      <c r="A187" s="509"/>
      <c r="B187" s="506"/>
      <c r="C187" s="265" t="s">
        <v>369</v>
      </c>
      <c r="D187" s="211"/>
      <c r="E187" s="211"/>
      <c r="F187" s="150">
        <v>1</v>
      </c>
      <c r="G187" s="150">
        <v>1</v>
      </c>
      <c r="H187" s="150">
        <v>0</v>
      </c>
      <c r="I187"/>
      <c r="J187"/>
      <c r="K187"/>
      <c r="L187"/>
      <c r="M187"/>
      <c r="GIZ187" s="1"/>
      <c r="GJA187" s="1"/>
      <c r="GJB187" s="1"/>
      <c r="GJC187" s="1"/>
      <c r="GJD187" s="1"/>
    </row>
    <row r="188" spans="1:13 4992:4996" x14ac:dyDescent="0.25">
      <c r="A188" s="509"/>
      <c r="B188" s="506"/>
      <c r="C188" s="265" t="s">
        <v>361</v>
      </c>
      <c r="D188" s="211"/>
      <c r="E188" s="211"/>
      <c r="F188" s="150">
        <v>1266</v>
      </c>
      <c r="G188" s="150">
        <v>3581.4</v>
      </c>
      <c r="H188" s="150">
        <v>3152.7</v>
      </c>
      <c r="I188"/>
      <c r="J188"/>
      <c r="K188"/>
      <c r="L188"/>
      <c r="M188"/>
      <c r="GIZ188" s="1"/>
      <c r="GJA188" s="1"/>
      <c r="GJB188" s="1"/>
      <c r="GJC188" s="1"/>
      <c r="GJD188" s="1"/>
    </row>
    <row r="189" spans="1:13 4992:4996" x14ac:dyDescent="0.25">
      <c r="A189" s="509"/>
      <c r="B189" s="506"/>
      <c r="C189" s="265" t="s">
        <v>370</v>
      </c>
      <c r="D189" s="211"/>
      <c r="E189" s="211"/>
      <c r="F189" s="150">
        <v>215</v>
      </c>
      <c r="G189" s="150">
        <v>215</v>
      </c>
      <c r="H189" s="150">
        <v>211.9</v>
      </c>
      <c r="I189"/>
      <c r="J189"/>
      <c r="K189"/>
      <c r="L189"/>
      <c r="M189"/>
      <c r="GIZ189" s="1"/>
      <c r="GJA189" s="1"/>
      <c r="GJB189" s="1"/>
      <c r="GJC189" s="1"/>
      <c r="GJD189" s="1"/>
    </row>
    <row r="190" spans="1:13 4992:4996" x14ac:dyDescent="0.25">
      <c r="A190" s="510"/>
      <c r="B190" s="507"/>
      <c r="C190" s="265" t="s">
        <v>371</v>
      </c>
      <c r="D190" s="211"/>
      <c r="E190" s="211"/>
      <c r="F190" s="150">
        <v>499.9</v>
      </c>
      <c r="G190" s="150">
        <v>499.9</v>
      </c>
      <c r="H190" s="150">
        <v>483.5</v>
      </c>
      <c r="I190"/>
      <c r="J190"/>
      <c r="K190"/>
      <c r="L190"/>
      <c r="M190"/>
      <c r="GIZ190" s="1"/>
      <c r="GJA190" s="1"/>
      <c r="GJB190" s="1"/>
      <c r="GJC190" s="1"/>
      <c r="GJD190" s="1"/>
    </row>
    <row r="191" spans="1:13 4992:4996" ht="14.45" customHeight="1" x14ac:dyDescent="0.25">
      <c r="A191" s="508" t="s">
        <v>408</v>
      </c>
      <c r="B191" s="505" t="s">
        <v>372</v>
      </c>
      <c r="C191" s="152" t="s">
        <v>373</v>
      </c>
      <c r="D191" s="144" t="s">
        <v>339</v>
      </c>
      <c r="E191" s="144" t="s">
        <v>102</v>
      </c>
      <c r="F191" s="149">
        <v>750</v>
      </c>
      <c r="G191" s="149">
        <v>750</v>
      </c>
      <c r="H191" s="166">
        <v>750</v>
      </c>
      <c r="I191"/>
      <c r="J191"/>
      <c r="K191"/>
      <c r="L191"/>
      <c r="M191"/>
      <c r="GIZ191" s="1"/>
      <c r="GJA191" s="1"/>
      <c r="GJB191" s="1"/>
      <c r="GJC191" s="1"/>
      <c r="GJD191" s="1"/>
    </row>
    <row r="192" spans="1:13 4992:4996" ht="24" x14ac:dyDescent="0.25">
      <c r="A192" s="509"/>
      <c r="B192" s="506"/>
      <c r="C192" s="145" t="s">
        <v>18</v>
      </c>
      <c r="D192" s="145" t="s">
        <v>19</v>
      </c>
      <c r="E192" s="145" t="s">
        <v>71</v>
      </c>
      <c r="F192" s="261">
        <f>F193+F194+F195+F196+F197+F199+F200+F198</f>
        <v>96973.5</v>
      </c>
      <c r="G192" s="261">
        <f t="shared" ref="G192:H192" si="3">G193+G194+G195+G196+G197+G199+G200+G198</f>
        <v>110630.9</v>
      </c>
      <c r="H192" s="262">
        <f t="shared" si="3"/>
        <v>100836.09999999998</v>
      </c>
      <c r="I192"/>
      <c r="J192"/>
      <c r="K192"/>
      <c r="L192"/>
      <c r="M192"/>
      <c r="GIZ192" s="1"/>
      <c r="GJA192" s="1"/>
      <c r="GJB192" s="1"/>
      <c r="GJC192" s="1"/>
      <c r="GJD192" s="1"/>
    </row>
    <row r="193" spans="1:13 4992:4996" x14ac:dyDescent="0.25">
      <c r="A193" s="509"/>
      <c r="B193" s="506"/>
      <c r="C193" s="265" t="s">
        <v>367</v>
      </c>
      <c r="D193" s="211"/>
      <c r="E193" s="211"/>
      <c r="F193" s="150">
        <v>1911</v>
      </c>
      <c r="G193" s="150">
        <v>1911</v>
      </c>
      <c r="H193" s="150">
        <v>1765.3</v>
      </c>
      <c r="I193"/>
      <c r="J193"/>
      <c r="K193"/>
      <c r="L193"/>
      <c r="M193"/>
      <c r="GIZ193" s="1"/>
      <c r="GJA193" s="1"/>
      <c r="GJB193" s="1"/>
      <c r="GJC193" s="1"/>
      <c r="GJD193" s="1"/>
    </row>
    <row r="194" spans="1:13 4992:4996" x14ac:dyDescent="0.25">
      <c r="A194" s="509"/>
      <c r="B194" s="506"/>
      <c r="C194" s="265" t="s">
        <v>368</v>
      </c>
      <c r="D194" s="211"/>
      <c r="E194" s="211"/>
      <c r="F194" s="150">
        <v>150</v>
      </c>
      <c r="G194" s="150">
        <v>150</v>
      </c>
      <c r="H194" s="150">
        <v>145.1</v>
      </c>
      <c r="I194"/>
      <c r="J194"/>
      <c r="K194"/>
      <c r="L194"/>
      <c r="M194"/>
      <c r="GIZ194" s="1"/>
      <c r="GJA194" s="1"/>
      <c r="GJB194" s="1"/>
      <c r="GJC194" s="1"/>
      <c r="GJD194" s="1"/>
    </row>
    <row r="195" spans="1:13 4992:4996" x14ac:dyDescent="0.25">
      <c r="A195" s="509"/>
      <c r="B195" s="506"/>
      <c r="C195" s="265" t="s">
        <v>342</v>
      </c>
      <c r="D195" s="211"/>
      <c r="E195" s="211"/>
      <c r="F195" s="150">
        <v>90996.5</v>
      </c>
      <c r="G195" s="150">
        <v>100290.9</v>
      </c>
      <c r="H195" s="150">
        <v>91759.4</v>
      </c>
      <c r="I195"/>
      <c r="J195"/>
      <c r="K195"/>
      <c r="L195"/>
      <c r="M195"/>
      <c r="GIZ195" s="1"/>
      <c r="GJA195" s="1"/>
      <c r="GJB195" s="1"/>
      <c r="GJC195" s="1"/>
      <c r="GJD195" s="1"/>
    </row>
    <row r="196" spans="1:13 4992:4996" x14ac:dyDescent="0.25">
      <c r="A196" s="509"/>
      <c r="B196" s="506"/>
      <c r="C196" s="265" t="s">
        <v>361</v>
      </c>
      <c r="D196" s="211"/>
      <c r="E196" s="211"/>
      <c r="F196" s="150">
        <v>2332</v>
      </c>
      <c r="G196" s="150">
        <v>6668.4</v>
      </c>
      <c r="H196" s="150">
        <v>5797.9</v>
      </c>
      <c r="I196"/>
      <c r="J196"/>
      <c r="K196"/>
      <c r="L196"/>
      <c r="M196"/>
      <c r="GIZ196" s="1"/>
      <c r="GJA196" s="1"/>
      <c r="GJB196" s="1"/>
      <c r="GJC196" s="1"/>
      <c r="GJD196" s="1"/>
    </row>
    <row r="197" spans="1:13 4992:4996" x14ac:dyDescent="0.25">
      <c r="A197" s="509"/>
      <c r="B197" s="506"/>
      <c r="C197" s="265" t="s">
        <v>355</v>
      </c>
      <c r="D197" s="211"/>
      <c r="E197" s="211"/>
      <c r="F197" s="150">
        <v>184</v>
      </c>
      <c r="G197" s="150">
        <v>210.6</v>
      </c>
      <c r="H197" s="150">
        <v>210.6</v>
      </c>
      <c r="I197"/>
      <c r="J197"/>
      <c r="K197"/>
      <c r="L197"/>
      <c r="M197"/>
      <c r="GIZ197" s="1"/>
      <c r="GJA197" s="1"/>
      <c r="GJB197" s="1"/>
      <c r="GJC197" s="1"/>
      <c r="GJD197" s="1"/>
    </row>
    <row r="198" spans="1:13 4992:4996" x14ac:dyDescent="0.25">
      <c r="A198" s="509"/>
      <c r="B198" s="506"/>
      <c r="C198" s="265" t="s">
        <v>374</v>
      </c>
      <c r="D198" s="211"/>
      <c r="E198" s="211"/>
      <c r="F198" s="150">
        <v>445</v>
      </c>
      <c r="G198" s="150">
        <v>445</v>
      </c>
      <c r="H198" s="150">
        <v>223</v>
      </c>
      <c r="I198"/>
      <c r="J198"/>
      <c r="K198"/>
      <c r="L198"/>
      <c r="M198"/>
      <c r="GIZ198" s="1"/>
      <c r="GJA198" s="1"/>
      <c r="GJB198" s="1"/>
      <c r="GJC198" s="1"/>
      <c r="GJD198" s="1"/>
    </row>
    <row r="199" spans="1:13 4992:4996" x14ac:dyDescent="0.25">
      <c r="A199" s="509"/>
      <c r="B199" s="506"/>
      <c r="C199" s="265" t="s">
        <v>375</v>
      </c>
      <c r="D199" s="211"/>
      <c r="E199" s="211"/>
      <c r="F199" s="150">
        <v>40</v>
      </c>
      <c r="G199" s="150">
        <v>40</v>
      </c>
      <c r="H199" s="150">
        <v>35.9</v>
      </c>
      <c r="I199"/>
      <c r="J199"/>
      <c r="K199"/>
      <c r="L199"/>
      <c r="M199"/>
      <c r="GIZ199" s="1"/>
      <c r="GJA199" s="1"/>
      <c r="GJB199" s="1"/>
      <c r="GJC199" s="1"/>
      <c r="GJD199" s="1"/>
    </row>
    <row r="200" spans="1:13 4992:4996" x14ac:dyDescent="0.25">
      <c r="A200" s="510"/>
      <c r="B200" s="507"/>
      <c r="C200" s="265" t="s">
        <v>371</v>
      </c>
      <c r="D200" s="211"/>
      <c r="E200" s="211"/>
      <c r="F200" s="150">
        <v>915</v>
      </c>
      <c r="G200" s="150">
        <v>915</v>
      </c>
      <c r="H200" s="150">
        <v>898.9</v>
      </c>
      <c r="I200"/>
      <c r="J200"/>
      <c r="K200"/>
      <c r="L200"/>
      <c r="M200"/>
      <c r="GIZ200" s="1"/>
      <c r="GJA200" s="1"/>
      <c r="GJB200" s="1"/>
      <c r="GJC200" s="1"/>
      <c r="GJD200" s="1"/>
    </row>
    <row r="201" spans="1:13 4992:4996" ht="14.45" customHeight="1" x14ac:dyDescent="0.25">
      <c r="A201" s="508" t="s">
        <v>409</v>
      </c>
      <c r="B201" s="505" t="s">
        <v>376</v>
      </c>
      <c r="C201" s="152" t="s">
        <v>377</v>
      </c>
      <c r="D201" s="144" t="s">
        <v>339</v>
      </c>
      <c r="E201" s="144" t="s">
        <v>102</v>
      </c>
      <c r="F201" s="149">
        <v>342</v>
      </c>
      <c r="G201" s="149">
        <v>342</v>
      </c>
      <c r="H201" s="166">
        <v>337</v>
      </c>
      <c r="I201"/>
      <c r="J201"/>
      <c r="K201"/>
      <c r="L201"/>
      <c r="M201"/>
      <c r="GIZ201" s="1"/>
      <c r="GJA201" s="1"/>
      <c r="GJB201" s="1"/>
      <c r="GJC201" s="1"/>
      <c r="GJD201" s="1"/>
    </row>
    <row r="202" spans="1:13 4992:4996" ht="24" x14ac:dyDescent="0.25">
      <c r="A202" s="509"/>
      <c r="B202" s="506"/>
      <c r="C202" s="145" t="s">
        <v>18</v>
      </c>
      <c r="D202" s="145" t="s">
        <v>19</v>
      </c>
      <c r="E202" s="145" t="s">
        <v>71</v>
      </c>
      <c r="F202" s="261">
        <f>F203+F204</f>
        <v>33439.1</v>
      </c>
      <c r="G202" s="261">
        <f>G203+G204</f>
        <v>33439.1</v>
      </c>
      <c r="H202" s="262">
        <f>H203+H204</f>
        <v>32948.1</v>
      </c>
      <c r="I202"/>
      <c r="J202"/>
      <c r="K202"/>
      <c r="L202"/>
      <c r="M202"/>
      <c r="GIZ202" s="1"/>
      <c r="GJA202" s="1"/>
      <c r="GJB202" s="1"/>
      <c r="GJC202" s="1"/>
      <c r="GJD202" s="1"/>
    </row>
    <row r="203" spans="1:13 4992:4996" x14ac:dyDescent="0.25">
      <c r="A203" s="509"/>
      <c r="B203" s="506"/>
      <c r="C203" s="265" t="s">
        <v>378</v>
      </c>
      <c r="D203" s="211"/>
      <c r="E203" s="211"/>
      <c r="F203" s="150">
        <v>33079</v>
      </c>
      <c r="G203" s="150">
        <v>33079</v>
      </c>
      <c r="H203" s="150">
        <v>32595</v>
      </c>
      <c r="I203"/>
      <c r="J203"/>
      <c r="K203"/>
      <c r="L203"/>
      <c r="M203"/>
      <c r="GIZ203" s="1"/>
      <c r="GJA203" s="1"/>
      <c r="GJB203" s="1"/>
      <c r="GJC203" s="1"/>
      <c r="GJD203" s="1"/>
    </row>
    <row r="204" spans="1:13 4992:4996" x14ac:dyDescent="0.25">
      <c r="A204" s="510"/>
      <c r="B204" s="507"/>
      <c r="C204" s="265" t="s">
        <v>371</v>
      </c>
      <c r="D204" s="211"/>
      <c r="E204" s="211"/>
      <c r="F204" s="150">
        <v>360.1</v>
      </c>
      <c r="G204" s="150">
        <v>360.1</v>
      </c>
      <c r="H204" s="150">
        <v>353.1</v>
      </c>
      <c r="I204"/>
      <c r="J204"/>
      <c r="K204"/>
      <c r="L204"/>
      <c r="M204"/>
      <c r="GIZ204" s="1"/>
      <c r="GJA204" s="1"/>
      <c r="GJB204" s="1"/>
      <c r="GJC204" s="1"/>
      <c r="GJD204" s="1"/>
    </row>
    <row r="205" spans="1:13 4992:4996" ht="14.45" customHeight="1" x14ac:dyDescent="0.25">
      <c r="A205" s="514" t="s">
        <v>410</v>
      </c>
      <c r="B205" s="512" t="s">
        <v>379</v>
      </c>
      <c r="C205" s="45" t="s">
        <v>380</v>
      </c>
      <c r="D205" s="215" t="s">
        <v>381</v>
      </c>
      <c r="E205" s="215" t="s">
        <v>102</v>
      </c>
      <c r="F205" s="298">
        <v>19102</v>
      </c>
      <c r="G205" s="298">
        <v>19102</v>
      </c>
      <c r="H205" s="299">
        <v>19102</v>
      </c>
      <c r="I205"/>
      <c r="J205"/>
      <c r="K205"/>
      <c r="L205"/>
      <c r="M205"/>
      <c r="GIZ205" s="1"/>
      <c r="GJA205" s="1"/>
      <c r="GJB205" s="1"/>
      <c r="GJC205" s="1"/>
      <c r="GJD205" s="1"/>
    </row>
    <row r="206" spans="1:13 4992:4996" ht="24" x14ac:dyDescent="0.25">
      <c r="A206" s="515"/>
      <c r="B206" s="513"/>
      <c r="C206" s="130" t="s">
        <v>18</v>
      </c>
      <c r="D206" s="130" t="s">
        <v>19</v>
      </c>
      <c r="E206" s="130" t="s">
        <v>71</v>
      </c>
      <c r="F206" s="300">
        <v>10282.299999999999</v>
      </c>
      <c r="G206" s="300">
        <v>10282.299999999999</v>
      </c>
      <c r="H206" s="301">
        <v>9990.2826800000003</v>
      </c>
      <c r="I206"/>
      <c r="J206"/>
      <c r="K206"/>
      <c r="L206"/>
      <c r="M206"/>
      <c r="GIZ206" s="1"/>
      <c r="GJA206" s="1"/>
      <c r="GJB206" s="1"/>
      <c r="GJC206" s="1"/>
      <c r="GJD206" s="1"/>
    </row>
    <row r="207" spans="1:13 4992:4996" ht="14.45" customHeight="1" x14ac:dyDescent="0.25">
      <c r="A207" s="501" t="s">
        <v>411</v>
      </c>
      <c r="B207" s="511" t="s">
        <v>383</v>
      </c>
      <c r="C207" s="143" t="s">
        <v>384</v>
      </c>
      <c r="D207" s="211" t="s">
        <v>119</v>
      </c>
      <c r="E207" s="211" t="s">
        <v>253</v>
      </c>
      <c r="F207" s="150">
        <v>590</v>
      </c>
      <c r="G207" s="150">
        <v>590</v>
      </c>
      <c r="H207" s="150">
        <v>590</v>
      </c>
      <c r="I207"/>
      <c r="J207"/>
      <c r="K207"/>
      <c r="L207"/>
      <c r="M207"/>
      <c r="GIZ207" s="1"/>
      <c r="GJA207" s="1"/>
      <c r="GJB207" s="1"/>
      <c r="GJC207" s="1"/>
      <c r="GJD207" s="1"/>
    </row>
    <row r="208" spans="1:13 4992:4996" ht="24" x14ac:dyDescent="0.25">
      <c r="A208" s="501"/>
      <c r="B208" s="511"/>
      <c r="C208" s="263" t="s">
        <v>385</v>
      </c>
      <c r="D208" s="211" t="s">
        <v>19</v>
      </c>
      <c r="E208" s="211" t="s">
        <v>71</v>
      </c>
      <c r="F208" s="151">
        <v>5062</v>
      </c>
      <c r="G208" s="151">
        <v>5092</v>
      </c>
      <c r="H208" s="151">
        <v>5018.8</v>
      </c>
      <c r="I208"/>
      <c r="J208"/>
      <c r="K208"/>
      <c r="L208"/>
      <c r="M208"/>
      <c r="GIZ208" s="1"/>
      <c r="GJA208" s="1"/>
      <c r="GJB208" s="1"/>
      <c r="GJC208" s="1"/>
      <c r="GJD208" s="1"/>
    </row>
    <row r="209" spans="1:13 4992:4996" ht="24" x14ac:dyDescent="0.25">
      <c r="A209" s="509" t="s">
        <v>412</v>
      </c>
      <c r="B209" s="506" t="s">
        <v>386</v>
      </c>
      <c r="C209" s="152" t="s">
        <v>387</v>
      </c>
      <c r="D209" s="212" t="s">
        <v>388</v>
      </c>
      <c r="E209" s="212" t="s">
        <v>102</v>
      </c>
      <c r="F209" s="149">
        <v>35500</v>
      </c>
      <c r="G209" s="149">
        <v>35500</v>
      </c>
      <c r="H209" s="149">
        <v>39050</v>
      </c>
      <c r="I209"/>
      <c r="J209"/>
      <c r="K209"/>
      <c r="L209"/>
      <c r="M209"/>
      <c r="GIZ209" s="1"/>
      <c r="GJA209" s="1"/>
      <c r="GJB209" s="1"/>
      <c r="GJC209" s="1"/>
      <c r="GJD209" s="1"/>
    </row>
    <row r="210" spans="1:13 4992:4996" ht="24" x14ac:dyDescent="0.25">
      <c r="A210" s="509"/>
      <c r="B210" s="506"/>
      <c r="C210" s="211" t="s">
        <v>18</v>
      </c>
      <c r="D210" s="211" t="s">
        <v>19</v>
      </c>
      <c r="E210" s="211" t="s">
        <v>71</v>
      </c>
      <c r="F210" s="151">
        <f>F211+F212</f>
        <v>25762</v>
      </c>
      <c r="G210" s="151">
        <f>G211+G212</f>
        <v>25467</v>
      </c>
      <c r="H210" s="151">
        <f>H211+H212</f>
        <v>25466.5</v>
      </c>
      <c r="I210"/>
      <c r="J210"/>
      <c r="K210"/>
      <c r="L210"/>
      <c r="M210"/>
      <c r="GIZ210" s="1"/>
      <c r="GJA210" s="1"/>
      <c r="GJB210" s="1"/>
      <c r="GJC210" s="1"/>
      <c r="GJD210" s="1"/>
    </row>
    <row r="211" spans="1:13 4992:4996" x14ac:dyDescent="0.25">
      <c r="A211" s="509"/>
      <c r="B211" s="506"/>
      <c r="C211" s="265" t="s">
        <v>382</v>
      </c>
      <c r="D211" s="147"/>
      <c r="E211" s="147"/>
      <c r="F211" s="150">
        <v>25181</v>
      </c>
      <c r="G211" s="150">
        <v>0</v>
      </c>
      <c r="H211" s="150">
        <v>0</v>
      </c>
      <c r="I211"/>
      <c r="J211"/>
      <c r="K211"/>
      <c r="L211"/>
      <c r="M211"/>
      <c r="GIZ211" s="1"/>
      <c r="GJA211" s="1"/>
      <c r="GJB211" s="1"/>
      <c r="GJC211" s="1"/>
      <c r="GJD211" s="1"/>
    </row>
    <row r="212" spans="1:13 4992:4996" x14ac:dyDescent="0.25">
      <c r="A212" s="510"/>
      <c r="B212" s="507"/>
      <c r="C212" s="265" t="s">
        <v>389</v>
      </c>
      <c r="D212" s="147"/>
      <c r="E212" s="147"/>
      <c r="F212" s="150">
        <v>581</v>
      </c>
      <c r="G212" s="150">
        <v>25467</v>
      </c>
      <c r="H212" s="150">
        <v>25466.5</v>
      </c>
      <c r="I212"/>
      <c r="J212"/>
      <c r="K212"/>
      <c r="L212"/>
      <c r="M212"/>
      <c r="GIZ212" s="1"/>
      <c r="GJA212" s="1"/>
      <c r="GJB212" s="1"/>
      <c r="GJC212" s="1"/>
      <c r="GJD212" s="1"/>
    </row>
    <row r="213" spans="1:13 4992:4996" ht="14.45" customHeight="1" x14ac:dyDescent="0.25">
      <c r="A213" s="508" t="s">
        <v>413</v>
      </c>
      <c r="B213" s="505" t="s">
        <v>390</v>
      </c>
      <c r="C213" s="143" t="s">
        <v>380</v>
      </c>
      <c r="D213" s="211" t="s">
        <v>391</v>
      </c>
      <c r="E213" s="211" t="s">
        <v>253</v>
      </c>
      <c r="F213" s="150">
        <v>566</v>
      </c>
      <c r="G213" s="150">
        <v>566</v>
      </c>
      <c r="H213" s="150">
        <v>566</v>
      </c>
      <c r="I213"/>
      <c r="J213"/>
      <c r="K213"/>
      <c r="L213"/>
      <c r="M213"/>
      <c r="GIZ213" s="1"/>
      <c r="GJA213" s="1"/>
      <c r="GJB213" s="1"/>
      <c r="GJC213" s="1"/>
      <c r="GJD213" s="1"/>
    </row>
    <row r="214" spans="1:13 4992:4996" ht="24" x14ac:dyDescent="0.25">
      <c r="A214" s="509"/>
      <c r="B214" s="506"/>
      <c r="C214" s="264" t="s">
        <v>382</v>
      </c>
      <c r="D214" s="211" t="s">
        <v>19</v>
      </c>
      <c r="E214" s="211" t="s">
        <v>71</v>
      </c>
      <c r="F214" s="151">
        <v>520.70000000000005</v>
      </c>
      <c r="G214" s="151">
        <v>520.70000000000005</v>
      </c>
      <c r="H214" s="151">
        <v>506.1</v>
      </c>
      <c r="I214"/>
      <c r="J214"/>
      <c r="K214"/>
      <c r="L214"/>
      <c r="M214"/>
      <c r="GIZ214" s="1"/>
      <c r="GJA214" s="1"/>
      <c r="GJB214" s="1"/>
      <c r="GJC214" s="1"/>
      <c r="GJD214" s="1"/>
    </row>
    <row r="215" spans="1:13 4992:4996" x14ac:dyDescent="0.25">
      <c r="A215" s="502" t="s">
        <v>414</v>
      </c>
      <c r="B215" s="503" t="s">
        <v>392</v>
      </c>
      <c r="C215" s="266" t="s">
        <v>393</v>
      </c>
      <c r="D215" s="211" t="s">
        <v>119</v>
      </c>
      <c r="E215" s="211" t="s">
        <v>253</v>
      </c>
      <c r="F215" s="150">
        <v>0</v>
      </c>
      <c r="G215" s="150">
        <v>630</v>
      </c>
      <c r="H215" s="150">
        <v>630</v>
      </c>
      <c r="I215"/>
      <c r="J215"/>
      <c r="K215"/>
      <c r="L215"/>
      <c r="M215"/>
      <c r="GIZ215" s="1"/>
      <c r="GJA215" s="1"/>
      <c r="GJB215" s="1"/>
      <c r="GJC215" s="1"/>
      <c r="GJD215" s="1"/>
    </row>
    <row r="216" spans="1:13 4992:4996" ht="24.75" thickBot="1" x14ac:dyDescent="0.3">
      <c r="A216" s="502"/>
      <c r="B216" s="504"/>
      <c r="C216" s="154" t="s">
        <v>394</v>
      </c>
      <c r="D216" s="125" t="s">
        <v>19</v>
      </c>
      <c r="E216" s="125" t="s">
        <v>71</v>
      </c>
      <c r="F216" s="151">
        <v>0</v>
      </c>
      <c r="G216" s="151">
        <v>1023.6</v>
      </c>
      <c r="H216" s="153">
        <v>1023.6</v>
      </c>
      <c r="I216"/>
      <c r="J216"/>
      <c r="K216"/>
      <c r="L216"/>
      <c r="M216"/>
      <c r="GIZ216" s="1"/>
      <c r="GJA216" s="1"/>
      <c r="GJB216" s="1"/>
      <c r="GJC216" s="1"/>
      <c r="GJD216" s="1"/>
    </row>
    <row r="217" spans="1:13 4992:4996" ht="15.75" thickBot="1" x14ac:dyDescent="0.3">
      <c r="A217" s="491" t="s">
        <v>12</v>
      </c>
      <c r="B217" s="492"/>
      <c r="C217" s="492"/>
      <c r="D217" s="493"/>
      <c r="E217" s="146"/>
      <c r="F217" s="148">
        <f>F216+F214+F210+F208+F202+F192+F183+F175+F169+F167+F163+F161+F159+F157+F155+F153+F151+F149+F147+F206</f>
        <v>734794.5</v>
      </c>
      <c r="G217" s="148">
        <f t="shared" ref="G217:H217" si="4">G216+G214+G210+G208+G202+G192+G183+G175+G169+G167+G163+G161+G159+G157+G155+G153+G151+G149+G147+G206</f>
        <v>755728.3</v>
      </c>
      <c r="H217" s="148">
        <f t="shared" si="4"/>
        <v>742201.48268000002</v>
      </c>
      <c r="I217"/>
      <c r="J217"/>
      <c r="K217"/>
      <c r="L217"/>
      <c r="M217"/>
      <c r="GIZ217" s="1"/>
      <c r="GJA217" s="1"/>
      <c r="GJB217" s="1"/>
      <c r="GJC217" s="1"/>
      <c r="GJD217" s="1"/>
    </row>
    <row r="218" spans="1:13 4992:4996" ht="24.75" thickBot="1" x14ac:dyDescent="0.3">
      <c r="A218" s="82" t="s">
        <v>184</v>
      </c>
      <c r="B218" s="74" t="s">
        <v>153</v>
      </c>
      <c r="C218" s="75"/>
      <c r="D218" s="75"/>
      <c r="E218" s="75"/>
      <c r="F218" s="75"/>
      <c r="G218" s="75"/>
      <c r="H218" s="76"/>
    </row>
    <row r="219" spans="1:13 4992:4996" x14ac:dyDescent="0.25">
      <c r="A219" s="520" t="s">
        <v>185</v>
      </c>
      <c r="B219" s="499" t="s">
        <v>154</v>
      </c>
      <c r="C219" s="52" t="s">
        <v>155</v>
      </c>
      <c r="D219" s="127" t="s">
        <v>156</v>
      </c>
      <c r="E219" s="127" t="s">
        <v>102</v>
      </c>
      <c r="F219" s="50">
        <v>1200</v>
      </c>
      <c r="G219" s="51">
        <v>1200</v>
      </c>
      <c r="H219" s="65">
        <v>1239</v>
      </c>
    </row>
    <row r="220" spans="1:13 4992:4996" ht="24" x14ac:dyDescent="0.25">
      <c r="A220" s="521"/>
      <c r="B220" s="500"/>
      <c r="C220" s="79" t="s">
        <v>157</v>
      </c>
      <c r="D220" s="122" t="s">
        <v>11</v>
      </c>
      <c r="E220" s="122" t="s">
        <v>9</v>
      </c>
      <c r="F220" s="267">
        <v>2359</v>
      </c>
      <c r="G220" s="268">
        <v>2359</v>
      </c>
      <c r="H220" s="269">
        <v>2359</v>
      </c>
    </row>
    <row r="221" spans="1:13 4992:4996" x14ac:dyDescent="0.25">
      <c r="A221" s="520" t="s">
        <v>186</v>
      </c>
      <c r="B221" s="483" t="s">
        <v>158</v>
      </c>
      <c r="C221" s="79" t="s">
        <v>159</v>
      </c>
      <c r="D221" s="127" t="s">
        <v>160</v>
      </c>
      <c r="E221" s="127" t="s">
        <v>102</v>
      </c>
      <c r="F221" s="50">
        <v>3840</v>
      </c>
      <c r="G221" s="78">
        <v>3840</v>
      </c>
      <c r="H221" s="65">
        <v>3793</v>
      </c>
    </row>
    <row r="222" spans="1:13 4992:4996" x14ac:dyDescent="0.25">
      <c r="A222" s="520"/>
      <c r="B222" s="550"/>
      <c r="C222" s="79" t="s">
        <v>161</v>
      </c>
      <c r="D222" s="127" t="s">
        <v>162</v>
      </c>
      <c r="E222" s="127" t="s">
        <v>102</v>
      </c>
      <c r="F222" s="50">
        <v>1250</v>
      </c>
      <c r="G222" s="78">
        <v>1250</v>
      </c>
      <c r="H222" s="65">
        <v>1188</v>
      </c>
    </row>
    <row r="223" spans="1:13 4992:4996" ht="24.75" thickBot="1" x14ac:dyDescent="0.3">
      <c r="A223" s="549"/>
      <c r="B223" s="551"/>
      <c r="C223" s="80" t="s">
        <v>163</v>
      </c>
      <c r="D223" s="126" t="s">
        <v>11</v>
      </c>
      <c r="E223" s="126" t="s">
        <v>9</v>
      </c>
      <c r="F223" s="270">
        <v>3863</v>
      </c>
      <c r="G223" s="271">
        <v>3863</v>
      </c>
      <c r="H223" s="272">
        <v>2803</v>
      </c>
    </row>
    <row r="224" spans="1:13 4992:4996" ht="15.75" customHeight="1" thickBot="1" x14ac:dyDescent="0.3">
      <c r="A224" s="476" t="s">
        <v>12</v>
      </c>
      <c r="B224" s="477"/>
      <c r="C224" s="477"/>
      <c r="D224" s="478"/>
      <c r="E224" s="77"/>
      <c r="F224" s="72">
        <f>F220+F223</f>
        <v>6222</v>
      </c>
      <c r="G224" s="72">
        <f>G220+G223</f>
        <v>6222</v>
      </c>
      <c r="H224" s="73">
        <f>H220+H223</f>
        <v>5162</v>
      </c>
    </row>
    <row r="225" spans="1:8" ht="14.25" customHeight="1" thickBot="1" x14ac:dyDescent="0.3">
      <c r="A225" s="63">
        <v>7</v>
      </c>
      <c r="B225" s="135" t="s">
        <v>152</v>
      </c>
      <c r="C225" s="135"/>
      <c r="D225" s="135"/>
      <c r="E225" s="135"/>
      <c r="F225" s="135"/>
      <c r="G225" s="135"/>
      <c r="H225" s="64"/>
    </row>
    <row r="226" spans="1:8" ht="14.25" customHeight="1" thickBot="1" x14ac:dyDescent="0.3">
      <c r="A226" s="63">
        <v>8</v>
      </c>
      <c r="B226" s="135" t="s">
        <v>128</v>
      </c>
      <c r="C226" s="135"/>
      <c r="D226" s="135"/>
      <c r="E226" s="135"/>
      <c r="F226" s="135"/>
      <c r="G226" s="135"/>
      <c r="H226" s="64"/>
    </row>
    <row r="227" spans="1:8" x14ac:dyDescent="0.25">
      <c r="A227" s="498" t="s">
        <v>187</v>
      </c>
      <c r="B227" s="552" t="s">
        <v>129</v>
      </c>
      <c r="C227" s="49"/>
      <c r="D227" s="127" t="s">
        <v>130</v>
      </c>
      <c r="E227" s="127" t="s">
        <v>131</v>
      </c>
      <c r="F227" s="50">
        <v>500</v>
      </c>
      <c r="G227" s="51">
        <v>500</v>
      </c>
      <c r="H227" s="65">
        <v>500</v>
      </c>
    </row>
    <row r="228" spans="1:8" ht="32.25" customHeight="1" x14ac:dyDescent="0.25">
      <c r="A228" s="498" t="s">
        <v>133</v>
      </c>
      <c r="B228" s="552" t="s">
        <v>134</v>
      </c>
      <c r="C228" s="52" t="s">
        <v>132</v>
      </c>
      <c r="D228" s="127" t="s">
        <v>11</v>
      </c>
      <c r="E228" s="127" t="s">
        <v>9</v>
      </c>
      <c r="F228" s="273">
        <v>636</v>
      </c>
      <c r="G228" s="273">
        <v>636</v>
      </c>
      <c r="H228" s="274">
        <v>636</v>
      </c>
    </row>
    <row r="229" spans="1:8" x14ac:dyDescent="0.25">
      <c r="A229" s="497" t="s">
        <v>188</v>
      </c>
      <c r="B229" s="499" t="s">
        <v>134</v>
      </c>
      <c r="C229" s="52"/>
      <c r="D229" s="127" t="s">
        <v>135</v>
      </c>
      <c r="E229" s="127" t="s">
        <v>131</v>
      </c>
      <c r="F229" s="57">
        <v>1</v>
      </c>
      <c r="G229" s="58">
        <v>1</v>
      </c>
      <c r="H229" s="66">
        <v>1</v>
      </c>
    </row>
    <row r="230" spans="1:8" ht="24" x14ac:dyDescent="0.25">
      <c r="A230" s="498"/>
      <c r="B230" s="500"/>
      <c r="C230" s="53" t="s">
        <v>132</v>
      </c>
      <c r="D230" s="122" t="s">
        <v>11</v>
      </c>
      <c r="E230" s="122" t="s">
        <v>9</v>
      </c>
      <c r="F230" s="267">
        <v>2776</v>
      </c>
      <c r="G230" s="268">
        <v>2776</v>
      </c>
      <c r="H230" s="269">
        <v>2776</v>
      </c>
    </row>
    <row r="231" spans="1:8" x14ac:dyDescent="0.25">
      <c r="A231" s="498" t="s">
        <v>189</v>
      </c>
      <c r="B231" s="499" t="s">
        <v>137</v>
      </c>
      <c r="C231" s="49"/>
      <c r="D231" s="127" t="s">
        <v>138</v>
      </c>
      <c r="E231" s="127" t="s">
        <v>131</v>
      </c>
      <c r="F231" s="57">
        <v>2</v>
      </c>
      <c r="G231" s="58">
        <v>2</v>
      </c>
      <c r="H231" s="66">
        <v>2</v>
      </c>
    </row>
    <row r="232" spans="1:8" ht="34.5" customHeight="1" x14ac:dyDescent="0.25">
      <c r="A232" s="498" t="s">
        <v>140</v>
      </c>
      <c r="B232" s="500"/>
      <c r="C232" s="53" t="s">
        <v>139</v>
      </c>
      <c r="D232" s="122" t="s">
        <v>11</v>
      </c>
      <c r="E232" s="122" t="s">
        <v>9</v>
      </c>
      <c r="F232" s="267">
        <v>972</v>
      </c>
      <c r="G232" s="268">
        <v>972</v>
      </c>
      <c r="H232" s="269">
        <v>972</v>
      </c>
    </row>
    <row r="233" spans="1:8" x14ac:dyDescent="0.25">
      <c r="A233" s="498" t="s">
        <v>190</v>
      </c>
      <c r="B233" s="483" t="s">
        <v>141</v>
      </c>
      <c r="C233" s="54"/>
      <c r="D233" s="122" t="s">
        <v>142</v>
      </c>
      <c r="E233" s="122" t="s">
        <v>131</v>
      </c>
      <c r="F233" s="57">
        <v>1</v>
      </c>
      <c r="G233" s="58">
        <v>1</v>
      </c>
      <c r="H233" s="66">
        <v>1</v>
      </c>
    </row>
    <row r="234" spans="1:8" ht="37.5" customHeight="1" x14ac:dyDescent="0.25">
      <c r="A234" s="498" t="s">
        <v>143</v>
      </c>
      <c r="B234" s="484"/>
      <c r="C234" s="53" t="s">
        <v>139</v>
      </c>
      <c r="D234" s="122" t="s">
        <v>11</v>
      </c>
      <c r="E234" s="56" t="s">
        <v>9</v>
      </c>
      <c r="F234" s="275">
        <v>10261</v>
      </c>
      <c r="G234" s="275">
        <v>10261</v>
      </c>
      <c r="H234" s="276">
        <v>9792</v>
      </c>
    </row>
    <row r="235" spans="1:8" ht="24.75" customHeight="1" x14ac:dyDescent="0.25">
      <c r="A235" s="498" t="s">
        <v>191</v>
      </c>
      <c r="B235" s="483" t="s">
        <v>141</v>
      </c>
      <c r="C235" s="60"/>
      <c r="D235" s="61" t="s">
        <v>144</v>
      </c>
      <c r="E235" s="55" t="s">
        <v>131</v>
      </c>
      <c r="F235" s="59">
        <v>2</v>
      </c>
      <c r="G235" s="59">
        <v>2</v>
      </c>
      <c r="H235" s="67">
        <v>2</v>
      </c>
    </row>
    <row r="236" spans="1:8" ht="40.5" customHeight="1" x14ac:dyDescent="0.25">
      <c r="A236" s="498" t="s">
        <v>145</v>
      </c>
      <c r="B236" s="484"/>
      <c r="C236" s="53" t="s">
        <v>132</v>
      </c>
      <c r="D236" s="122" t="s">
        <v>11</v>
      </c>
      <c r="E236" s="55" t="s">
        <v>9</v>
      </c>
      <c r="F236" s="275">
        <v>1230</v>
      </c>
      <c r="G236" s="275">
        <v>1230</v>
      </c>
      <c r="H236" s="276">
        <v>1230</v>
      </c>
    </row>
    <row r="237" spans="1:8" x14ac:dyDescent="0.25">
      <c r="A237" s="498" t="s">
        <v>192</v>
      </c>
      <c r="B237" s="483" t="s">
        <v>146</v>
      </c>
      <c r="C237" s="62"/>
      <c r="D237" s="61" t="s">
        <v>147</v>
      </c>
      <c r="E237" s="55" t="s">
        <v>131</v>
      </c>
      <c r="F237" s="59">
        <v>1</v>
      </c>
      <c r="G237" s="59">
        <v>1</v>
      </c>
      <c r="H237" s="67">
        <v>1</v>
      </c>
    </row>
    <row r="238" spans="1:8" ht="40.5" customHeight="1" x14ac:dyDescent="0.25">
      <c r="A238" s="498" t="s">
        <v>148</v>
      </c>
      <c r="B238" s="484"/>
      <c r="C238" s="53" t="s">
        <v>132</v>
      </c>
      <c r="D238" s="122" t="s">
        <v>11</v>
      </c>
      <c r="E238" s="55" t="s">
        <v>9</v>
      </c>
      <c r="F238" s="275">
        <v>1480</v>
      </c>
      <c r="G238" s="275">
        <v>1480</v>
      </c>
      <c r="H238" s="276">
        <v>1480</v>
      </c>
    </row>
    <row r="239" spans="1:8" x14ac:dyDescent="0.25">
      <c r="A239" s="497" t="s">
        <v>193</v>
      </c>
      <c r="B239" s="483" t="s">
        <v>149</v>
      </c>
      <c r="C239" s="70"/>
      <c r="D239" s="61" t="s">
        <v>142</v>
      </c>
      <c r="E239" s="55" t="s">
        <v>131</v>
      </c>
      <c r="F239" s="59">
        <v>1</v>
      </c>
      <c r="G239" s="59">
        <v>1</v>
      </c>
      <c r="H239" s="67">
        <v>1</v>
      </c>
    </row>
    <row r="240" spans="1:8" ht="28.5" customHeight="1" x14ac:dyDescent="0.25">
      <c r="A240" s="498" t="s">
        <v>150</v>
      </c>
      <c r="B240" s="484"/>
      <c r="C240" s="53" t="s">
        <v>132</v>
      </c>
      <c r="D240" s="122" t="s">
        <v>11</v>
      </c>
      <c r="E240" s="55" t="s">
        <v>9</v>
      </c>
      <c r="F240" s="275">
        <v>1213</v>
      </c>
      <c r="G240" s="275">
        <v>1213</v>
      </c>
      <c r="H240" s="276">
        <v>1213</v>
      </c>
    </row>
    <row r="241" spans="1:8" ht="24.75" x14ac:dyDescent="0.25">
      <c r="A241" s="498" t="s">
        <v>194</v>
      </c>
      <c r="B241" s="483" t="s">
        <v>141</v>
      </c>
      <c r="C241" s="70"/>
      <c r="D241" s="61" t="s">
        <v>151</v>
      </c>
      <c r="E241" s="55" t="s">
        <v>131</v>
      </c>
      <c r="F241" s="59"/>
      <c r="G241" s="59">
        <v>574</v>
      </c>
      <c r="H241" s="67">
        <v>574</v>
      </c>
    </row>
    <row r="242" spans="1:8" ht="38.25" customHeight="1" thickBot="1" x14ac:dyDescent="0.3">
      <c r="A242" s="554"/>
      <c r="B242" s="553"/>
      <c r="C242" s="71" t="s">
        <v>132</v>
      </c>
      <c r="D242" s="123" t="s">
        <v>11</v>
      </c>
      <c r="E242" s="68" t="s">
        <v>9</v>
      </c>
      <c r="F242" s="277"/>
      <c r="G242" s="277">
        <v>3167</v>
      </c>
      <c r="H242" s="278">
        <v>3167</v>
      </c>
    </row>
    <row r="243" spans="1:8" ht="15.75" thickBot="1" x14ac:dyDescent="0.3">
      <c r="A243" s="491" t="s">
        <v>12</v>
      </c>
      <c r="B243" s="492"/>
      <c r="C243" s="492"/>
      <c r="D243" s="493"/>
      <c r="E243" s="69"/>
      <c r="F243" s="72">
        <f>F228+F230+F232+F234+F236+F238+F240+F242</f>
        <v>18568</v>
      </c>
      <c r="G243" s="72">
        <f>G228+G230+G232+G234+G236+G238+G240+G242</f>
        <v>21735</v>
      </c>
      <c r="H243" s="73">
        <f>H228+H230+H232+H234+H236+H238+H240+H242</f>
        <v>21266</v>
      </c>
    </row>
    <row r="244" spans="1:8" ht="27.75" customHeight="1" thickBot="1" x14ac:dyDescent="0.3">
      <c r="A244" s="85">
        <v>9</v>
      </c>
      <c r="B244" s="86" t="s">
        <v>198</v>
      </c>
      <c r="C244" s="86"/>
      <c r="D244" s="86"/>
      <c r="E244" s="86"/>
      <c r="F244" s="86"/>
      <c r="G244" s="86"/>
      <c r="H244" s="87"/>
    </row>
    <row r="245" spans="1:8" ht="24.75" x14ac:dyDescent="0.25">
      <c r="A245" s="555" t="s">
        <v>195</v>
      </c>
      <c r="B245" s="559" t="s">
        <v>211</v>
      </c>
      <c r="C245" s="89"/>
      <c r="D245" s="90" t="s">
        <v>199</v>
      </c>
      <c r="E245" s="91" t="s">
        <v>200</v>
      </c>
      <c r="F245" s="92">
        <v>84</v>
      </c>
      <c r="G245" s="92">
        <v>84</v>
      </c>
      <c r="H245" s="93">
        <v>84</v>
      </c>
    </row>
    <row r="246" spans="1:8" ht="33" customHeight="1" x14ac:dyDescent="0.25">
      <c r="A246" s="556" t="s">
        <v>133</v>
      </c>
      <c r="B246" s="560"/>
      <c r="C246" s="53" t="s">
        <v>205</v>
      </c>
      <c r="D246" s="122" t="s">
        <v>11</v>
      </c>
      <c r="E246" s="55" t="s">
        <v>9</v>
      </c>
      <c r="F246" s="279">
        <v>50905</v>
      </c>
      <c r="G246" s="279">
        <v>50905</v>
      </c>
      <c r="H246" s="280">
        <v>50584.460449999999</v>
      </c>
    </row>
    <row r="247" spans="1:8" ht="18.75" customHeight="1" x14ac:dyDescent="0.25">
      <c r="A247" s="556" t="s">
        <v>196</v>
      </c>
      <c r="B247" s="560" t="s">
        <v>201</v>
      </c>
      <c r="C247" s="53"/>
      <c r="D247" s="61" t="s">
        <v>204</v>
      </c>
      <c r="E247" s="55" t="s">
        <v>203</v>
      </c>
      <c r="F247" s="83">
        <v>11</v>
      </c>
      <c r="G247" s="83">
        <v>11</v>
      </c>
      <c r="H247" s="84">
        <v>11</v>
      </c>
    </row>
    <row r="248" spans="1:8" ht="38.25" customHeight="1" x14ac:dyDescent="0.25">
      <c r="A248" s="556"/>
      <c r="B248" s="560"/>
      <c r="C248" s="53" t="s">
        <v>206</v>
      </c>
      <c r="D248" s="122" t="s">
        <v>11</v>
      </c>
      <c r="E248" s="55" t="s">
        <v>9</v>
      </c>
      <c r="F248" s="279">
        <v>100</v>
      </c>
      <c r="G248" s="279">
        <v>100</v>
      </c>
      <c r="H248" s="280">
        <v>100</v>
      </c>
    </row>
    <row r="249" spans="1:8" x14ac:dyDescent="0.25">
      <c r="A249" s="556" t="s">
        <v>197</v>
      </c>
      <c r="B249" s="560" t="s">
        <v>201</v>
      </c>
      <c r="C249" s="88"/>
      <c r="D249" s="61" t="s">
        <v>202</v>
      </c>
      <c r="E249" s="55" t="s">
        <v>203</v>
      </c>
      <c r="F249" s="83">
        <v>13</v>
      </c>
      <c r="G249" s="83">
        <v>13</v>
      </c>
      <c r="H249" s="84">
        <v>13</v>
      </c>
    </row>
    <row r="250" spans="1:8" ht="30.75" customHeight="1" x14ac:dyDescent="0.25">
      <c r="A250" s="556" t="s">
        <v>140</v>
      </c>
      <c r="B250" s="560"/>
      <c r="C250" s="53" t="s">
        <v>206</v>
      </c>
      <c r="D250" s="122" t="s">
        <v>11</v>
      </c>
      <c r="E250" s="55" t="s">
        <v>9</v>
      </c>
      <c r="F250" s="279">
        <v>100</v>
      </c>
      <c r="G250" s="279">
        <v>100</v>
      </c>
      <c r="H250" s="280">
        <v>97.5</v>
      </c>
    </row>
    <row r="251" spans="1:8" x14ac:dyDescent="0.25">
      <c r="A251" s="556" t="s">
        <v>207</v>
      </c>
      <c r="B251" s="560" t="s">
        <v>208</v>
      </c>
      <c r="C251" s="88"/>
      <c r="D251" s="61" t="s">
        <v>209</v>
      </c>
      <c r="E251" s="55" t="s">
        <v>203</v>
      </c>
      <c r="F251" s="83">
        <v>15</v>
      </c>
      <c r="G251" s="83">
        <v>15</v>
      </c>
      <c r="H251" s="84">
        <v>15</v>
      </c>
    </row>
    <row r="252" spans="1:8" ht="31.5" customHeight="1" thickBot="1" x14ac:dyDescent="0.3">
      <c r="A252" s="561" t="s">
        <v>140</v>
      </c>
      <c r="B252" s="562"/>
      <c r="C252" s="71" t="s">
        <v>210</v>
      </c>
      <c r="D252" s="123" t="s">
        <v>11</v>
      </c>
      <c r="E252" s="68" t="s">
        <v>9</v>
      </c>
      <c r="F252" s="281">
        <v>50</v>
      </c>
      <c r="G252" s="281">
        <v>50</v>
      </c>
      <c r="H252" s="282">
        <v>50</v>
      </c>
    </row>
    <row r="253" spans="1:8" ht="15.75" thickBot="1" x14ac:dyDescent="0.3">
      <c r="A253" s="491" t="s">
        <v>12</v>
      </c>
      <c r="B253" s="492"/>
      <c r="C253" s="492"/>
      <c r="D253" s="493"/>
      <c r="E253" s="137"/>
      <c r="F253" s="94">
        <f>F246+F248+F250+F252</f>
        <v>51155</v>
      </c>
      <c r="G253" s="94">
        <f>G246+G248+G250+G252</f>
        <v>51155</v>
      </c>
      <c r="H253" s="95">
        <f>H246+H248+H250+H252</f>
        <v>50831.960449999999</v>
      </c>
    </row>
    <row r="254" spans="1:8" ht="15.75" thickBot="1" x14ac:dyDescent="0.3">
      <c r="A254" s="85">
        <v>10</v>
      </c>
      <c r="B254" s="86" t="s">
        <v>212</v>
      </c>
      <c r="C254" s="86"/>
      <c r="D254" s="86"/>
      <c r="E254" s="86"/>
      <c r="F254" s="86"/>
      <c r="G254" s="86"/>
      <c r="H254" s="87"/>
    </row>
    <row r="255" spans="1:8" ht="27" customHeight="1" x14ac:dyDescent="0.25">
      <c r="A255" s="545" t="s">
        <v>213</v>
      </c>
      <c r="B255" s="547" t="s">
        <v>214</v>
      </c>
      <c r="C255" s="96">
        <v>1.2611000600200001E+22</v>
      </c>
      <c r="D255" s="97" t="s">
        <v>216</v>
      </c>
      <c r="E255" s="97" t="s">
        <v>217</v>
      </c>
      <c r="F255" s="99">
        <v>51079</v>
      </c>
      <c r="G255" s="99">
        <v>51079</v>
      </c>
      <c r="H255" s="167">
        <v>51079</v>
      </c>
    </row>
    <row r="256" spans="1:8" ht="39.75" customHeight="1" thickBot="1" x14ac:dyDescent="0.3">
      <c r="A256" s="546"/>
      <c r="B256" s="484"/>
      <c r="C256" s="53" t="s">
        <v>215</v>
      </c>
      <c r="D256" s="100" t="s">
        <v>11</v>
      </c>
      <c r="E256" s="101" t="s">
        <v>218</v>
      </c>
      <c r="F256" s="195">
        <v>93055</v>
      </c>
      <c r="G256" s="195">
        <v>93055</v>
      </c>
      <c r="H256" s="196">
        <v>93055</v>
      </c>
    </row>
    <row r="257" spans="1:8" ht="15.75" thickBot="1" x14ac:dyDescent="0.3">
      <c r="A257" s="491" t="s">
        <v>12</v>
      </c>
      <c r="B257" s="492"/>
      <c r="C257" s="492"/>
      <c r="D257" s="492"/>
      <c r="E257" s="69"/>
      <c r="F257" s="284">
        <f>F256</f>
        <v>93055</v>
      </c>
      <c r="G257" s="283">
        <f t="shared" ref="G257:H257" si="5">G256</f>
        <v>93055</v>
      </c>
      <c r="H257" s="283">
        <f t="shared" si="5"/>
        <v>93055</v>
      </c>
    </row>
    <row r="258" spans="1:8" ht="26.25" thickBot="1" x14ac:dyDescent="0.3">
      <c r="A258" s="85">
        <v>11</v>
      </c>
      <c r="B258" s="86" t="s">
        <v>219</v>
      </c>
      <c r="C258" s="86"/>
      <c r="D258" s="86"/>
      <c r="E258" s="86"/>
      <c r="F258" s="86"/>
      <c r="G258" s="86"/>
      <c r="H258" s="87"/>
    </row>
    <row r="259" spans="1:8" x14ac:dyDescent="0.25">
      <c r="A259" s="555" t="s">
        <v>220</v>
      </c>
      <c r="B259" s="559" t="s">
        <v>223</v>
      </c>
      <c r="C259" s="96"/>
      <c r="D259" s="97" t="s">
        <v>225</v>
      </c>
      <c r="E259" s="97" t="s">
        <v>126</v>
      </c>
      <c r="F259" s="99">
        <v>12</v>
      </c>
      <c r="G259" s="99">
        <v>12</v>
      </c>
      <c r="H259" s="167">
        <v>12</v>
      </c>
    </row>
    <row r="260" spans="1:8" ht="39" x14ac:dyDescent="0.25">
      <c r="A260" s="556"/>
      <c r="B260" s="560"/>
      <c r="C260" s="53" t="s">
        <v>227</v>
      </c>
      <c r="D260" s="98" t="s">
        <v>11</v>
      </c>
      <c r="E260" s="26" t="s">
        <v>218</v>
      </c>
      <c r="F260" s="279">
        <v>6580</v>
      </c>
      <c r="G260" s="279">
        <v>6653</v>
      </c>
      <c r="H260" s="280">
        <v>6568</v>
      </c>
    </row>
    <row r="261" spans="1:8" x14ac:dyDescent="0.25">
      <c r="A261" s="556" t="s">
        <v>221</v>
      </c>
      <c r="B261" s="560" t="s">
        <v>224</v>
      </c>
      <c r="C261" s="102"/>
      <c r="D261" s="37" t="s">
        <v>225</v>
      </c>
      <c r="E261" s="37" t="s">
        <v>126</v>
      </c>
      <c r="F261" s="103">
        <v>12</v>
      </c>
      <c r="G261" s="103">
        <v>12</v>
      </c>
      <c r="H261" s="168">
        <v>12</v>
      </c>
    </row>
    <row r="262" spans="1:8" ht="39" x14ac:dyDescent="0.25">
      <c r="A262" s="556"/>
      <c r="B262" s="560"/>
      <c r="C262" s="53" t="s">
        <v>227</v>
      </c>
      <c r="D262" s="98" t="s">
        <v>11</v>
      </c>
      <c r="E262" s="26" t="s">
        <v>218</v>
      </c>
      <c r="F262" s="279">
        <v>6600</v>
      </c>
      <c r="G262" s="279">
        <v>6673</v>
      </c>
      <c r="H262" s="280">
        <v>6589</v>
      </c>
    </row>
    <row r="263" spans="1:8" x14ac:dyDescent="0.25">
      <c r="A263" s="556" t="s">
        <v>222</v>
      </c>
      <c r="B263" s="560" t="s">
        <v>121</v>
      </c>
      <c r="C263" s="102"/>
      <c r="D263" s="37" t="s">
        <v>226</v>
      </c>
      <c r="E263" s="37" t="s">
        <v>233</v>
      </c>
      <c r="F263" s="103">
        <v>11000</v>
      </c>
      <c r="G263" s="103">
        <v>11008</v>
      </c>
      <c r="H263" s="168">
        <v>11008</v>
      </c>
    </row>
    <row r="264" spans="1:8" ht="39.75" thickBot="1" x14ac:dyDescent="0.3">
      <c r="A264" s="556"/>
      <c r="B264" s="560"/>
      <c r="C264" s="53" t="s">
        <v>227</v>
      </c>
      <c r="D264" s="98" t="s">
        <v>11</v>
      </c>
      <c r="E264" s="26" t="s">
        <v>218</v>
      </c>
      <c r="F264" s="279">
        <v>5667</v>
      </c>
      <c r="G264" s="279">
        <v>5730</v>
      </c>
      <c r="H264" s="280">
        <v>5657</v>
      </c>
    </row>
    <row r="265" spans="1:8" ht="15.75" thickBot="1" x14ac:dyDescent="0.3">
      <c r="A265" s="491" t="s">
        <v>12</v>
      </c>
      <c r="B265" s="492"/>
      <c r="C265" s="492"/>
      <c r="D265" s="492"/>
      <c r="E265" s="69"/>
      <c r="F265" s="284">
        <f>F260+F262+F264</f>
        <v>18847</v>
      </c>
      <c r="G265" s="284">
        <f>G260+G262+G264</f>
        <v>19056</v>
      </c>
      <c r="H265" s="283">
        <f>H260+H262+H264</f>
        <v>18814</v>
      </c>
    </row>
    <row r="266" spans="1:8" x14ac:dyDescent="0.25">
      <c r="A266" s="85">
        <v>12</v>
      </c>
      <c r="B266" s="86" t="s">
        <v>228</v>
      </c>
      <c r="C266" s="86"/>
      <c r="D266" s="86"/>
      <c r="E266" s="86"/>
      <c r="F266" s="86"/>
      <c r="G266" s="86"/>
      <c r="H266" s="87"/>
    </row>
    <row r="267" spans="1:8" ht="25.5" x14ac:dyDescent="0.25">
      <c r="A267" s="556" t="s">
        <v>229</v>
      </c>
      <c r="B267" s="560" t="s">
        <v>121</v>
      </c>
      <c r="C267" s="102"/>
      <c r="D267" s="37" t="s">
        <v>232</v>
      </c>
      <c r="E267" s="37" t="s">
        <v>233</v>
      </c>
      <c r="F267" s="103">
        <v>11200</v>
      </c>
      <c r="G267" s="103">
        <v>11200</v>
      </c>
      <c r="H267" s="168">
        <v>11200</v>
      </c>
    </row>
    <row r="268" spans="1:8" ht="39" x14ac:dyDescent="0.25">
      <c r="A268" s="556"/>
      <c r="B268" s="560"/>
      <c r="C268" s="53" t="s">
        <v>234</v>
      </c>
      <c r="D268" s="98" t="s">
        <v>11</v>
      </c>
      <c r="E268" s="26" t="s">
        <v>218</v>
      </c>
      <c r="F268" s="279">
        <v>580</v>
      </c>
      <c r="G268" s="279">
        <v>580</v>
      </c>
      <c r="H268" s="280">
        <v>580</v>
      </c>
    </row>
    <row r="269" spans="1:8" ht="25.5" x14ac:dyDescent="0.25">
      <c r="A269" s="556" t="s">
        <v>230</v>
      </c>
      <c r="B269" s="560" t="s">
        <v>231</v>
      </c>
      <c r="C269" s="102"/>
      <c r="D269" s="37" t="s">
        <v>232</v>
      </c>
      <c r="E269" s="37" t="s">
        <v>126</v>
      </c>
      <c r="F269" s="103">
        <v>2</v>
      </c>
      <c r="G269" s="103">
        <v>2</v>
      </c>
      <c r="H269" s="168">
        <v>2</v>
      </c>
    </row>
    <row r="270" spans="1:8" ht="39.75" thickBot="1" x14ac:dyDescent="0.3">
      <c r="A270" s="556"/>
      <c r="B270" s="560"/>
      <c r="C270" s="53" t="s">
        <v>234</v>
      </c>
      <c r="D270" s="98" t="s">
        <v>11</v>
      </c>
      <c r="E270" s="26" t="s">
        <v>218</v>
      </c>
      <c r="F270" s="279">
        <v>6907</v>
      </c>
      <c r="G270" s="279">
        <v>6907</v>
      </c>
      <c r="H270" s="280">
        <v>6907</v>
      </c>
    </row>
    <row r="271" spans="1:8" ht="15.75" thickBot="1" x14ac:dyDescent="0.3">
      <c r="A271" s="491" t="s">
        <v>12</v>
      </c>
      <c r="B271" s="492"/>
      <c r="C271" s="492"/>
      <c r="D271" s="493"/>
      <c r="E271" s="285"/>
      <c r="F271" s="284">
        <f>F268+F270</f>
        <v>7487</v>
      </c>
      <c r="G271" s="284">
        <f>G268+G270</f>
        <v>7487</v>
      </c>
      <c r="H271" s="284">
        <f>H268+H270</f>
        <v>7487</v>
      </c>
    </row>
    <row r="272" spans="1:8" ht="26.25" thickBot="1" x14ac:dyDescent="0.3">
      <c r="A272" s="134" t="s">
        <v>248</v>
      </c>
      <c r="B272" s="135" t="s">
        <v>235</v>
      </c>
      <c r="C272" s="136"/>
      <c r="D272" s="136"/>
      <c r="E272" s="136"/>
      <c r="F272" s="136"/>
      <c r="G272" s="136"/>
      <c r="H272" s="157"/>
    </row>
    <row r="273" spans="1:8" ht="73.900000000000006" customHeight="1" x14ac:dyDescent="0.25">
      <c r="A273" s="563" t="s">
        <v>571</v>
      </c>
      <c r="B273" s="565" t="s">
        <v>236</v>
      </c>
      <c r="C273" s="124" t="s">
        <v>237</v>
      </c>
      <c r="D273" s="127" t="s">
        <v>232</v>
      </c>
      <c r="E273" s="104" t="s">
        <v>238</v>
      </c>
      <c r="F273" s="50">
        <v>2454</v>
      </c>
      <c r="G273" s="51">
        <v>2459</v>
      </c>
      <c r="H273" s="65">
        <v>2256</v>
      </c>
    </row>
    <row r="274" spans="1:8" ht="39" customHeight="1" x14ac:dyDescent="0.25">
      <c r="A274" s="564"/>
      <c r="B274" s="565"/>
      <c r="C274" s="124" t="s">
        <v>239</v>
      </c>
      <c r="D274" s="122" t="s">
        <v>11</v>
      </c>
      <c r="E274" s="105" t="s">
        <v>9</v>
      </c>
      <c r="F274" s="267">
        <v>677381</v>
      </c>
      <c r="G274" s="268">
        <v>690197</v>
      </c>
      <c r="H274" s="269">
        <v>653648</v>
      </c>
    </row>
    <row r="275" spans="1:8" ht="24" x14ac:dyDescent="0.25">
      <c r="A275" s="563" t="s">
        <v>572</v>
      </c>
      <c r="B275" s="504" t="s">
        <v>240</v>
      </c>
      <c r="C275" s="124" t="s">
        <v>241</v>
      </c>
      <c r="D275" s="127" t="s">
        <v>232</v>
      </c>
      <c r="E275" s="104" t="s">
        <v>238</v>
      </c>
      <c r="F275" s="57">
        <v>160</v>
      </c>
      <c r="G275" s="58">
        <v>160</v>
      </c>
      <c r="H275" s="66">
        <v>112</v>
      </c>
    </row>
    <row r="276" spans="1:8" ht="24" x14ac:dyDescent="0.25">
      <c r="A276" s="564"/>
      <c r="B276" s="504"/>
      <c r="C276" s="124" t="s">
        <v>242</v>
      </c>
      <c r="D276" s="122" t="s">
        <v>11</v>
      </c>
      <c r="E276" s="105" t="s">
        <v>9</v>
      </c>
      <c r="F276" s="267">
        <v>106723</v>
      </c>
      <c r="G276" s="268">
        <v>107755</v>
      </c>
      <c r="H276" s="269">
        <v>101188</v>
      </c>
    </row>
    <row r="277" spans="1:8" ht="24" x14ac:dyDescent="0.25">
      <c r="A277" s="563" t="s">
        <v>573</v>
      </c>
      <c r="B277" s="566" t="s">
        <v>243</v>
      </c>
      <c r="C277" s="124" t="s">
        <v>244</v>
      </c>
      <c r="D277" s="127" t="s">
        <v>232</v>
      </c>
      <c r="E277" s="104" t="s">
        <v>238</v>
      </c>
      <c r="F277" s="57">
        <v>900</v>
      </c>
      <c r="G277" s="58">
        <v>900</v>
      </c>
      <c r="H277" s="66">
        <v>961</v>
      </c>
    </row>
    <row r="278" spans="1:8" ht="24" x14ac:dyDescent="0.25">
      <c r="A278" s="564"/>
      <c r="B278" s="566"/>
      <c r="C278" s="124" t="s">
        <v>239</v>
      </c>
      <c r="D278" s="122" t="s">
        <v>11</v>
      </c>
      <c r="E278" s="105" t="s">
        <v>9</v>
      </c>
      <c r="F278" s="267">
        <v>7076</v>
      </c>
      <c r="G278" s="268">
        <v>9898</v>
      </c>
      <c r="H278" s="269">
        <v>9938</v>
      </c>
    </row>
    <row r="279" spans="1:8" ht="24" x14ac:dyDescent="0.25">
      <c r="A279" s="563" t="s">
        <v>574</v>
      </c>
      <c r="B279" s="566" t="s">
        <v>245</v>
      </c>
      <c r="C279" s="124" t="s">
        <v>246</v>
      </c>
      <c r="D279" s="127" t="s">
        <v>232</v>
      </c>
      <c r="E279" s="104" t="s">
        <v>238</v>
      </c>
      <c r="F279" s="57">
        <v>18</v>
      </c>
      <c r="G279" s="58">
        <v>18</v>
      </c>
      <c r="H279" s="66">
        <v>4</v>
      </c>
    </row>
    <row r="280" spans="1:8" ht="24.75" thickBot="1" x14ac:dyDescent="0.3">
      <c r="A280" s="567"/>
      <c r="B280" s="568"/>
      <c r="C280" s="114" t="s">
        <v>247</v>
      </c>
      <c r="D280" s="213" t="s">
        <v>11</v>
      </c>
      <c r="E280" s="286" t="s">
        <v>9</v>
      </c>
      <c r="F280" s="270">
        <v>16572</v>
      </c>
      <c r="G280" s="271">
        <v>16572</v>
      </c>
      <c r="H280" s="272">
        <v>6104</v>
      </c>
    </row>
    <row r="281" spans="1:8" ht="15.75" thickBot="1" x14ac:dyDescent="0.3">
      <c r="A281" s="491" t="s">
        <v>12</v>
      </c>
      <c r="B281" s="492"/>
      <c r="C281" s="492"/>
      <c r="D281" s="493"/>
      <c r="E281" s="293" t="s">
        <v>9</v>
      </c>
      <c r="F281" s="294">
        <f>F274+F276+F278+F280</f>
        <v>807752</v>
      </c>
      <c r="G281" s="294">
        <f>G274+G276+G278+G280</f>
        <v>824422</v>
      </c>
      <c r="H281" s="295">
        <f>H274+H276+H278+H280</f>
        <v>770878</v>
      </c>
    </row>
    <row r="282" spans="1:8" s="108" customFormat="1" ht="28.5" x14ac:dyDescent="0.25">
      <c r="A282" s="287" t="s">
        <v>306</v>
      </c>
      <c r="B282" s="288" t="s">
        <v>249</v>
      </c>
      <c r="C282" s="289"/>
      <c r="D282" s="290"/>
      <c r="E282" s="289"/>
      <c r="F282" s="291"/>
      <c r="G282" s="291"/>
      <c r="H282" s="292"/>
    </row>
    <row r="283" spans="1:8" s="108" customFormat="1" ht="21.75" customHeight="1" x14ac:dyDescent="0.25">
      <c r="A283" s="450" t="s">
        <v>307</v>
      </c>
      <c r="B283" s="458" t="s">
        <v>250</v>
      </c>
      <c r="C283" s="109" t="s">
        <v>251</v>
      </c>
      <c r="D283" s="110" t="s">
        <v>252</v>
      </c>
      <c r="E283" s="111" t="s">
        <v>253</v>
      </c>
      <c r="F283" s="117">
        <v>27951</v>
      </c>
      <c r="G283" s="117">
        <v>27951</v>
      </c>
      <c r="H283" s="170">
        <v>55716</v>
      </c>
    </row>
    <row r="284" spans="1:8" s="108" customFormat="1" ht="36.75" customHeight="1" x14ac:dyDescent="0.25">
      <c r="A284" s="451"/>
      <c r="B284" s="459"/>
      <c r="C284" s="111" t="s">
        <v>254</v>
      </c>
      <c r="D284" s="110" t="s">
        <v>19</v>
      </c>
      <c r="E284" s="111" t="s">
        <v>71</v>
      </c>
      <c r="F284" s="121">
        <v>57335</v>
      </c>
      <c r="G284" s="121">
        <v>57335</v>
      </c>
      <c r="H284" s="173">
        <v>57352.7</v>
      </c>
    </row>
    <row r="285" spans="1:8" s="108" customFormat="1" ht="66" customHeight="1" x14ac:dyDescent="0.25">
      <c r="A285" s="450" t="s">
        <v>308</v>
      </c>
      <c r="B285" s="458" t="s">
        <v>255</v>
      </c>
      <c r="C285" s="109" t="s">
        <v>256</v>
      </c>
      <c r="D285" s="110" t="s">
        <v>257</v>
      </c>
      <c r="E285" s="111" t="s">
        <v>253</v>
      </c>
      <c r="F285" s="117">
        <v>129816</v>
      </c>
      <c r="G285" s="117">
        <v>129816</v>
      </c>
      <c r="H285" s="170">
        <v>126834</v>
      </c>
    </row>
    <row r="286" spans="1:8" s="108" customFormat="1" ht="57.75" customHeight="1" x14ac:dyDescent="0.25">
      <c r="A286" s="451"/>
      <c r="B286" s="459"/>
      <c r="C286" s="111" t="s">
        <v>258</v>
      </c>
      <c r="D286" s="110" t="s">
        <v>19</v>
      </c>
      <c r="E286" s="111" t="s">
        <v>71</v>
      </c>
      <c r="F286" s="121">
        <f>77411.2+100000</f>
        <v>177411.20000000001</v>
      </c>
      <c r="G286" s="121">
        <f>77411.2+100000</f>
        <v>177411.20000000001</v>
      </c>
      <c r="H286" s="173">
        <f>87076+80000</f>
        <v>167076</v>
      </c>
    </row>
    <row r="287" spans="1:8" s="108" customFormat="1" ht="21" customHeight="1" x14ac:dyDescent="0.25">
      <c r="A287" s="450" t="s">
        <v>309</v>
      </c>
      <c r="B287" s="458" t="s">
        <v>259</v>
      </c>
      <c r="C287" s="109" t="s">
        <v>260</v>
      </c>
      <c r="D287" s="110" t="s">
        <v>261</v>
      </c>
      <c r="E287" s="111" t="s">
        <v>253</v>
      </c>
      <c r="F287" s="117">
        <v>913</v>
      </c>
      <c r="G287" s="117">
        <v>913</v>
      </c>
      <c r="H287" s="170">
        <v>978</v>
      </c>
    </row>
    <row r="288" spans="1:8" s="108" customFormat="1" ht="37.5" customHeight="1" x14ac:dyDescent="0.25">
      <c r="A288" s="451"/>
      <c r="B288" s="459"/>
      <c r="C288" s="111" t="s">
        <v>262</v>
      </c>
      <c r="D288" s="110" t="s">
        <v>19</v>
      </c>
      <c r="E288" s="111" t="s">
        <v>71</v>
      </c>
      <c r="F288" s="121">
        <v>9807.7999999999993</v>
      </c>
      <c r="G288" s="121">
        <v>9807.7999999999993</v>
      </c>
      <c r="H288" s="173">
        <v>10865.1</v>
      </c>
    </row>
    <row r="289" spans="1:8" s="108" customFormat="1" ht="21" customHeight="1" x14ac:dyDescent="0.25">
      <c r="A289" s="450" t="s">
        <v>310</v>
      </c>
      <c r="B289" s="458" t="s">
        <v>263</v>
      </c>
      <c r="C289" s="109" t="s">
        <v>264</v>
      </c>
      <c r="D289" s="110" t="s">
        <v>265</v>
      </c>
      <c r="E289" s="111" t="s">
        <v>253</v>
      </c>
      <c r="F289" s="117">
        <v>337043</v>
      </c>
      <c r="G289" s="117">
        <v>337043</v>
      </c>
      <c r="H289" s="170">
        <v>313450</v>
      </c>
    </row>
    <row r="290" spans="1:8" s="108" customFormat="1" ht="51.75" customHeight="1" x14ac:dyDescent="0.25">
      <c r="A290" s="451"/>
      <c r="B290" s="459"/>
      <c r="C290" s="111" t="s">
        <v>266</v>
      </c>
      <c r="D290" s="110" t="s">
        <v>19</v>
      </c>
      <c r="E290" s="111" t="s">
        <v>71</v>
      </c>
      <c r="F290" s="121">
        <v>153697</v>
      </c>
      <c r="G290" s="121">
        <v>153697</v>
      </c>
      <c r="H290" s="173">
        <v>146086.1</v>
      </c>
    </row>
    <row r="291" spans="1:8" s="108" customFormat="1" ht="30.75" customHeight="1" x14ac:dyDescent="0.25">
      <c r="A291" s="450" t="s">
        <v>311</v>
      </c>
      <c r="B291" s="458" t="s">
        <v>267</v>
      </c>
      <c r="C291" s="111" t="s">
        <v>268</v>
      </c>
      <c r="D291" s="110" t="s">
        <v>261</v>
      </c>
      <c r="E291" s="111" t="s">
        <v>253</v>
      </c>
      <c r="F291" s="118">
        <v>1665</v>
      </c>
      <c r="G291" s="118">
        <v>1665</v>
      </c>
      <c r="H291" s="171">
        <v>1651</v>
      </c>
    </row>
    <row r="292" spans="1:8" s="108" customFormat="1" ht="47.25" customHeight="1" x14ac:dyDescent="0.25">
      <c r="A292" s="451"/>
      <c r="B292" s="459"/>
      <c r="C292" s="111" t="s">
        <v>262</v>
      </c>
      <c r="D292" s="110" t="s">
        <v>19</v>
      </c>
      <c r="E292" s="111" t="s">
        <v>71</v>
      </c>
      <c r="F292" s="296">
        <v>12570</v>
      </c>
      <c r="G292" s="296">
        <v>12570</v>
      </c>
      <c r="H292" s="297">
        <v>12435</v>
      </c>
    </row>
    <row r="293" spans="1:8" s="108" customFormat="1" ht="51" customHeight="1" x14ac:dyDescent="0.25">
      <c r="A293" s="450" t="s">
        <v>312</v>
      </c>
      <c r="B293" s="458" t="s">
        <v>269</v>
      </c>
      <c r="C293" s="109" t="s">
        <v>270</v>
      </c>
      <c r="D293" s="110" t="s">
        <v>257</v>
      </c>
      <c r="E293" s="111" t="s">
        <v>253</v>
      </c>
      <c r="F293" s="117">
        <v>110242</v>
      </c>
      <c r="G293" s="117">
        <v>110242</v>
      </c>
      <c r="H293" s="170">
        <v>100320</v>
      </c>
    </row>
    <row r="294" spans="1:8" s="108" customFormat="1" ht="33" customHeight="1" x14ac:dyDescent="0.25">
      <c r="A294" s="451"/>
      <c r="B294" s="459"/>
      <c r="C294" s="111" t="s">
        <v>271</v>
      </c>
      <c r="D294" s="110" t="s">
        <v>19</v>
      </c>
      <c r="E294" s="111" t="s">
        <v>71</v>
      </c>
      <c r="F294" s="121">
        <v>161100</v>
      </c>
      <c r="G294" s="121">
        <v>161100</v>
      </c>
      <c r="H294" s="173">
        <v>154656</v>
      </c>
    </row>
    <row r="295" spans="1:8" s="108" customFormat="1" ht="20.25" customHeight="1" x14ac:dyDescent="0.25">
      <c r="A295" s="452" t="s">
        <v>313</v>
      </c>
      <c r="B295" s="458" t="s">
        <v>272</v>
      </c>
      <c r="C295" s="109" t="s">
        <v>273</v>
      </c>
      <c r="D295" s="110" t="s">
        <v>274</v>
      </c>
      <c r="E295" s="111" t="s">
        <v>253</v>
      </c>
      <c r="F295" s="117">
        <f>119002-28100</f>
        <v>90902</v>
      </c>
      <c r="G295" s="117">
        <f>119002-28100</f>
        <v>90902</v>
      </c>
      <c r="H295" s="172">
        <f>119002-28100</f>
        <v>90902</v>
      </c>
    </row>
    <row r="296" spans="1:8" s="108" customFormat="1" ht="33.75" customHeight="1" x14ac:dyDescent="0.25">
      <c r="A296" s="453"/>
      <c r="B296" s="459"/>
      <c r="C296" s="111" t="s">
        <v>275</v>
      </c>
      <c r="D296" s="110" t="s">
        <v>19</v>
      </c>
      <c r="E296" s="111" t="s">
        <v>71</v>
      </c>
      <c r="F296" s="121">
        <f>244226.5-58874</f>
        <v>185352.5</v>
      </c>
      <c r="G296" s="121">
        <f>244624.4-58959</f>
        <v>185665.4</v>
      </c>
      <c r="H296" s="173">
        <f>234029.5-55316.4</f>
        <v>178713.1</v>
      </c>
    </row>
    <row r="297" spans="1:8" s="108" customFormat="1" ht="18.75" customHeight="1" x14ac:dyDescent="0.25">
      <c r="A297" s="452" t="s">
        <v>314</v>
      </c>
      <c r="B297" s="458" t="s">
        <v>276</v>
      </c>
      <c r="C297" s="109" t="s">
        <v>277</v>
      </c>
      <c r="D297" s="110" t="s">
        <v>278</v>
      </c>
      <c r="E297" s="111" t="s">
        <v>102</v>
      </c>
      <c r="F297" s="119">
        <v>4591</v>
      </c>
      <c r="G297" s="119">
        <v>4591</v>
      </c>
      <c r="H297" s="170">
        <v>4591</v>
      </c>
    </row>
    <row r="298" spans="1:8" s="108" customFormat="1" ht="29.25" customHeight="1" x14ac:dyDescent="0.25">
      <c r="A298" s="453"/>
      <c r="B298" s="459"/>
      <c r="C298" s="112" t="s">
        <v>279</v>
      </c>
      <c r="D298" s="110" t="s">
        <v>19</v>
      </c>
      <c r="E298" s="111" t="s">
        <v>71</v>
      </c>
      <c r="F298" s="121">
        <v>88617</v>
      </c>
      <c r="G298" s="121">
        <v>88617</v>
      </c>
      <c r="H298" s="173">
        <v>88606.3</v>
      </c>
    </row>
    <row r="299" spans="1:8" s="108" customFormat="1" ht="39.75" customHeight="1" x14ac:dyDescent="0.25">
      <c r="A299" s="452" t="s">
        <v>315</v>
      </c>
      <c r="B299" s="458" t="s">
        <v>280</v>
      </c>
      <c r="C299" s="109" t="s">
        <v>281</v>
      </c>
      <c r="D299" s="110" t="s">
        <v>261</v>
      </c>
      <c r="E299" s="111" t="s">
        <v>253</v>
      </c>
      <c r="F299" s="117">
        <v>14120</v>
      </c>
      <c r="G299" s="117">
        <v>14120</v>
      </c>
      <c r="H299" s="170">
        <v>13761</v>
      </c>
    </row>
    <row r="300" spans="1:8" s="108" customFormat="1" ht="87.75" customHeight="1" x14ac:dyDescent="0.25">
      <c r="A300" s="453"/>
      <c r="B300" s="459"/>
      <c r="C300" s="111" t="s">
        <v>282</v>
      </c>
      <c r="D300" s="110" t="s">
        <v>19</v>
      </c>
      <c r="E300" s="111" t="s">
        <v>71</v>
      </c>
      <c r="F300" s="121">
        <f>1746147.4-243137.1-120000</f>
        <v>1383010.2999999998</v>
      </c>
      <c r="G300" s="121">
        <f>1745147.4-312106-120000</f>
        <v>1313041.3999999999</v>
      </c>
      <c r="H300" s="173">
        <f>1658507.5-368893.1-100000+5888</f>
        <v>1195502.3999999999</v>
      </c>
    </row>
    <row r="301" spans="1:8" s="108" customFormat="1" ht="18" customHeight="1" x14ac:dyDescent="0.25">
      <c r="A301" s="452" t="s">
        <v>316</v>
      </c>
      <c r="B301" s="458" t="s">
        <v>283</v>
      </c>
      <c r="C301" s="109" t="s">
        <v>284</v>
      </c>
      <c r="D301" s="110" t="s">
        <v>274</v>
      </c>
      <c r="E301" s="111" t="s">
        <v>253</v>
      </c>
      <c r="F301" s="117">
        <v>156062</v>
      </c>
      <c r="G301" s="117">
        <v>156062</v>
      </c>
      <c r="H301" s="170">
        <v>140760</v>
      </c>
    </row>
    <row r="302" spans="1:8" s="108" customFormat="1" ht="27.75" customHeight="1" x14ac:dyDescent="0.25">
      <c r="A302" s="453"/>
      <c r="B302" s="459"/>
      <c r="C302" s="111" t="s">
        <v>285</v>
      </c>
      <c r="D302" s="110" t="s">
        <v>19</v>
      </c>
      <c r="E302" s="111" t="s">
        <v>71</v>
      </c>
      <c r="F302" s="121">
        <v>301185.90000000002</v>
      </c>
      <c r="G302" s="121">
        <v>301185.90000000002</v>
      </c>
      <c r="H302" s="173">
        <v>282154.5</v>
      </c>
    </row>
    <row r="303" spans="1:8" s="108" customFormat="1" ht="117" customHeight="1" x14ac:dyDescent="0.25">
      <c r="A303" s="452" t="s">
        <v>575</v>
      </c>
      <c r="B303" s="458" t="s">
        <v>286</v>
      </c>
      <c r="C303" s="113" t="s">
        <v>287</v>
      </c>
      <c r="D303" s="110" t="s">
        <v>288</v>
      </c>
      <c r="E303" s="111" t="s">
        <v>253</v>
      </c>
      <c r="F303" s="117">
        <v>2396</v>
      </c>
      <c r="G303" s="117">
        <v>2396</v>
      </c>
      <c r="H303" s="170">
        <v>2396</v>
      </c>
    </row>
    <row r="304" spans="1:8" s="108" customFormat="1" ht="30" customHeight="1" x14ac:dyDescent="0.25">
      <c r="A304" s="453"/>
      <c r="B304" s="459"/>
      <c r="C304" s="111" t="s">
        <v>289</v>
      </c>
      <c r="D304" s="110" t="s">
        <v>19</v>
      </c>
      <c r="E304" s="111" t="s">
        <v>71</v>
      </c>
      <c r="F304" s="121">
        <v>440876</v>
      </c>
      <c r="G304" s="121">
        <v>440876</v>
      </c>
      <c r="H304" s="173">
        <v>440876</v>
      </c>
    </row>
    <row r="305" spans="1:8" s="108" customFormat="1" ht="24.75" customHeight="1" x14ac:dyDescent="0.25">
      <c r="A305" s="452" t="s">
        <v>576</v>
      </c>
      <c r="B305" s="458" t="s">
        <v>290</v>
      </c>
      <c r="C305" s="109" t="s">
        <v>291</v>
      </c>
      <c r="D305" s="114" t="s">
        <v>292</v>
      </c>
      <c r="E305" s="111" t="s">
        <v>293</v>
      </c>
      <c r="F305" s="117">
        <v>18090</v>
      </c>
      <c r="G305" s="117">
        <v>18090</v>
      </c>
      <c r="H305" s="170">
        <v>18090</v>
      </c>
    </row>
    <row r="306" spans="1:8" s="108" customFormat="1" ht="28.5" customHeight="1" x14ac:dyDescent="0.25">
      <c r="A306" s="453"/>
      <c r="B306" s="459"/>
      <c r="C306" s="111" t="s">
        <v>294</v>
      </c>
      <c r="D306" s="110" t="s">
        <v>19</v>
      </c>
      <c r="E306" s="111" t="s">
        <v>71</v>
      </c>
      <c r="F306" s="121">
        <f>261011-103789</f>
        <v>157222</v>
      </c>
      <c r="G306" s="121">
        <f>262251.3-103455.6</f>
        <v>158795.69999999998</v>
      </c>
      <c r="H306" s="173">
        <f>253750.1-99747.4</f>
        <v>154002.70000000001</v>
      </c>
    </row>
    <row r="307" spans="1:8" s="108" customFormat="1" ht="17.25" customHeight="1" x14ac:dyDescent="0.25">
      <c r="A307" s="452" t="s">
        <v>317</v>
      </c>
      <c r="B307" s="458" t="s">
        <v>295</v>
      </c>
      <c r="C307" s="109" t="s">
        <v>296</v>
      </c>
      <c r="D307" s="115" t="s">
        <v>297</v>
      </c>
      <c r="E307" s="111" t="s">
        <v>253</v>
      </c>
      <c r="F307" s="117">
        <v>21791</v>
      </c>
      <c r="G307" s="117">
        <v>21791</v>
      </c>
      <c r="H307" s="172">
        <v>21791</v>
      </c>
    </row>
    <row r="308" spans="1:8" s="108" customFormat="1" ht="33" customHeight="1" x14ac:dyDescent="0.25">
      <c r="A308" s="453"/>
      <c r="B308" s="459"/>
      <c r="C308" s="116" t="s">
        <v>298</v>
      </c>
      <c r="D308" s="110" t="s">
        <v>19</v>
      </c>
      <c r="E308" s="111" t="s">
        <v>71</v>
      </c>
      <c r="F308" s="121">
        <v>107310</v>
      </c>
      <c r="G308" s="121">
        <v>108896</v>
      </c>
      <c r="H308" s="173">
        <v>105981.9</v>
      </c>
    </row>
    <row r="309" spans="1:8" s="108" customFormat="1" ht="20.25" customHeight="1" x14ac:dyDescent="0.25">
      <c r="A309" s="452" t="s">
        <v>318</v>
      </c>
      <c r="B309" s="458" t="s">
        <v>299</v>
      </c>
      <c r="C309" s="109" t="s">
        <v>300</v>
      </c>
      <c r="D309" s="115" t="s">
        <v>301</v>
      </c>
      <c r="E309" s="111" t="s">
        <v>253</v>
      </c>
      <c r="F309" s="117">
        <v>557000</v>
      </c>
      <c r="G309" s="117">
        <v>557000</v>
      </c>
      <c r="H309" s="172">
        <v>557000</v>
      </c>
    </row>
    <row r="310" spans="1:8" s="108" customFormat="1" ht="30" customHeight="1" x14ac:dyDescent="0.25">
      <c r="A310" s="453"/>
      <c r="B310" s="459"/>
      <c r="C310" s="116" t="s">
        <v>302</v>
      </c>
      <c r="D310" s="110" t="s">
        <v>19</v>
      </c>
      <c r="E310" s="111" t="s">
        <v>71</v>
      </c>
      <c r="F310" s="121">
        <v>65278</v>
      </c>
      <c r="G310" s="121">
        <v>66498.899999999994</v>
      </c>
      <c r="H310" s="173">
        <v>66017</v>
      </c>
    </row>
    <row r="311" spans="1:8" s="108" customFormat="1" ht="18" customHeight="1" x14ac:dyDescent="0.25">
      <c r="A311" s="452" t="s">
        <v>319</v>
      </c>
      <c r="B311" s="458" t="s">
        <v>303</v>
      </c>
      <c r="C311" s="109"/>
      <c r="D311" s="115" t="s">
        <v>301</v>
      </c>
      <c r="E311" s="111" t="s">
        <v>253</v>
      </c>
      <c r="F311" s="117"/>
      <c r="G311" s="117"/>
      <c r="H311" s="172"/>
    </row>
    <row r="312" spans="1:8" s="108" customFormat="1" ht="30" customHeight="1" x14ac:dyDescent="0.25">
      <c r="A312" s="453"/>
      <c r="B312" s="459"/>
      <c r="C312" s="109" t="s">
        <v>304</v>
      </c>
      <c r="D312" s="110" t="s">
        <v>19</v>
      </c>
      <c r="E312" s="111" t="s">
        <v>71</v>
      </c>
      <c r="F312" s="121">
        <v>43180</v>
      </c>
      <c r="G312" s="121">
        <v>43068.4</v>
      </c>
      <c r="H312" s="173">
        <v>38877.599999999999</v>
      </c>
    </row>
    <row r="313" spans="1:8" s="108" customFormat="1" ht="18" customHeight="1" x14ac:dyDescent="0.25">
      <c r="A313" s="452" t="s">
        <v>320</v>
      </c>
      <c r="B313" s="458" t="s">
        <v>305</v>
      </c>
      <c r="C313" s="109"/>
      <c r="D313" s="115" t="s">
        <v>301</v>
      </c>
      <c r="E313" s="111" t="s">
        <v>253</v>
      </c>
      <c r="F313" s="117"/>
      <c r="G313" s="117"/>
      <c r="H313" s="172"/>
    </row>
    <row r="314" spans="1:8" s="108" customFormat="1" ht="30.75" customHeight="1" x14ac:dyDescent="0.25">
      <c r="A314" s="453"/>
      <c r="B314" s="459"/>
      <c r="C314" s="109" t="s">
        <v>262</v>
      </c>
      <c r="D314" s="110" t="s">
        <v>19</v>
      </c>
      <c r="E314" s="111" t="s">
        <v>71</v>
      </c>
      <c r="F314" s="121">
        <v>76820</v>
      </c>
      <c r="G314" s="121">
        <v>76931.600000000006</v>
      </c>
      <c r="H314" s="173">
        <v>75234.399999999994</v>
      </c>
    </row>
    <row r="315" spans="1:8" s="108" customFormat="1" ht="19.5" customHeight="1" thickBot="1" x14ac:dyDescent="0.3">
      <c r="A315" s="169" t="s">
        <v>12</v>
      </c>
      <c r="B315" s="106"/>
      <c r="C315" s="107"/>
      <c r="D315" s="27"/>
      <c r="E315" s="120" t="s">
        <v>71</v>
      </c>
      <c r="F315" s="121">
        <f>F284+F286+F288+F290+F292+F294+F296+F298+F300+F302+F304+F306+F308+F310+F312+F314</f>
        <v>3420772.6999999997</v>
      </c>
      <c r="G315" s="121">
        <f>G284+G286+G288+G290+G292+G294+G296+G298+G300+G302+G304+G306+G308+G310+G312+G314</f>
        <v>3355497.3</v>
      </c>
      <c r="H315" s="173">
        <f>H284+H286+H288+H290+H292+H294+H296+H298+H300+H302+H304+H306+H308+H310+H312+H314</f>
        <v>3174436.8000000003</v>
      </c>
    </row>
    <row r="316" spans="1:8" s="108" customFormat="1" ht="19.5" customHeight="1" thickBot="1" x14ac:dyDescent="0.3">
      <c r="A316" s="134">
        <v>15</v>
      </c>
      <c r="B316" s="135" t="s">
        <v>416</v>
      </c>
      <c r="C316" s="136"/>
      <c r="D316" s="136"/>
      <c r="E316" s="136"/>
      <c r="F316" s="136"/>
      <c r="G316" s="136"/>
      <c r="H316" s="157"/>
    </row>
    <row r="317" spans="1:8" s="108" customFormat="1" ht="42.75" customHeight="1" x14ac:dyDescent="0.25">
      <c r="A317" s="466" t="s">
        <v>417</v>
      </c>
      <c r="B317" s="468" t="s">
        <v>321</v>
      </c>
      <c r="C317" s="139" t="s">
        <v>322</v>
      </c>
      <c r="D317" s="131" t="s">
        <v>323</v>
      </c>
      <c r="E317" s="132" t="s">
        <v>17</v>
      </c>
      <c r="F317" s="133">
        <v>42</v>
      </c>
      <c r="G317" s="133">
        <v>42</v>
      </c>
      <c r="H317" s="174">
        <v>42</v>
      </c>
    </row>
    <row r="318" spans="1:8" s="108" customFormat="1" ht="30.75" customHeight="1" x14ac:dyDescent="0.25">
      <c r="A318" s="467"/>
      <c r="B318" s="469"/>
      <c r="C318" s="140" t="s">
        <v>324</v>
      </c>
      <c r="D318" s="131" t="s">
        <v>19</v>
      </c>
      <c r="E318" s="132" t="s">
        <v>9</v>
      </c>
      <c r="F318" s="302">
        <v>250.78</v>
      </c>
      <c r="G318" s="302">
        <v>250.78</v>
      </c>
      <c r="H318" s="303">
        <v>250.78</v>
      </c>
    </row>
    <row r="319" spans="1:8" s="108" customFormat="1" ht="31.5" customHeight="1" x14ac:dyDescent="0.25">
      <c r="A319" s="470" t="s">
        <v>418</v>
      </c>
      <c r="B319" s="471" t="s">
        <v>325</v>
      </c>
      <c r="C319" s="140" t="s">
        <v>326</v>
      </c>
      <c r="D319" s="131" t="s">
        <v>323</v>
      </c>
      <c r="E319" s="132" t="s">
        <v>17</v>
      </c>
      <c r="F319" s="133">
        <v>85</v>
      </c>
      <c r="G319" s="133">
        <v>85</v>
      </c>
      <c r="H319" s="174">
        <v>85</v>
      </c>
    </row>
    <row r="320" spans="1:8" s="108" customFormat="1" ht="32.25" customHeight="1" x14ac:dyDescent="0.25">
      <c r="A320" s="467"/>
      <c r="B320" s="472"/>
      <c r="C320" s="138" t="s">
        <v>324</v>
      </c>
      <c r="D320" s="131" t="s">
        <v>19</v>
      </c>
      <c r="E320" s="132" t="s">
        <v>9</v>
      </c>
      <c r="F320" s="302">
        <v>2131.63</v>
      </c>
      <c r="G320" s="302">
        <v>2131.63</v>
      </c>
      <c r="H320" s="303">
        <v>2131.63</v>
      </c>
    </row>
    <row r="321" spans="1:10" s="108" customFormat="1" ht="34.5" customHeight="1" x14ac:dyDescent="0.25">
      <c r="A321" s="470" t="s">
        <v>419</v>
      </c>
      <c r="B321" s="471" t="s">
        <v>327</v>
      </c>
      <c r="C321" s="184" t="s">
        <v>425</v>
      </c>
      <c r="D321" s="141" t="s">
        <v>323</v>
      </c>
      <c r="E321" s="132" t="s">
        <v>17</v>
      </c>
      <c r="F321" s="133">
        <v>16</v>
      </c>
      <c r="G321" s="133">
        <v>16</v>
      </c>
      <c r="H321" s="174">
        <v>16</v>
      </c>
    </row>
    <row r="322" spans="1:10" s="108" customFormat="1" ht="31.5" customHeight="1" x14ac:dyDescent="0.25">
      <c r="A322" s="467"/>
      <c r="B322" s="472"/>
      <c r="C322" s="138" t="s">
        <v>324</v>
      </c>
      <c r="D322" s="131" t="s">
        <v>19</v>
      </c>
      <c r="E322" s="132" t="s">
        <v>9</v>
      </c>
      <c r="F322" s="302">
        <v>10156.59</v>
      </c>
      <c r="G322" s="302">
        <v>10156.59</v>
      </c>
      <c r="H322" s="303">
        <v>10156.59</v>
      </c>
    </row>
    <row r="323" spans="1:10" s="108" customFormat="1" ht="18" customHeight="1" thickBot="1" x14ac:dyDescent="0.3">
      <c r="A323" s="473" t="s">
        <v>12</v>
      </c>
      <c r="B323" s="474"/>
      <c r="C323" s="474"/>
      <c r="D323" s="475"/>
      <c r="E323" s="137"/>
      <c r="F323" s="142">
        <f>F322+F320+F318</f>
        <v>12539.000000000002</v>
      </c>
      <c r="G323" s="142">
        <f t="shared" ref="G323:H323" si="6">G322+G320+G318</f>
        <v>12539.000000000002</v>
      </c>
      <c r="H323" s="142">
        <f t="shared" si="6"/>
        <v>12539.000000000002</v>
      </c>
    </row>
    <row r="324" spans="1:10" s="108" customFormat="1" ht="34.5" customHeight="1" thickBot="1" x14ac:dyDescent="0.3">
      <c r="A324" s="179">
        <v>16</v>
      </c>
      <c r="B324" s="180" t="s">
        <v>423</v>
      </c>
      <c r="C324" s="181"/>
      <c r="D324" s="181"/>
      <c r="E324" s="181"/>
      <c r="F324" s="181"/>
      <c r="G324" s="181"/>
      <c r="H324" s="182"/>
    </row>
    <row r="325" spans="1:10" s="108" customFormat="1" ht="34.5" customHeight="1" x14ac:dyDescent="0.25">
      <c r="A325" s="460" t="s">
        <v>422</v>
      </c>
      <c r="B325" s="462" t="s">
        <v>420</v>
      </c>
      <c r="C325" s="184" t="s">
        <v>426</v>
      </c>
      <c r="D325" s="175" t="s">
        <v>323</v>
      </c>
      <c r="E325" s="176" t="s">
        <v>421</v>
      </c>
      <c r="F325" s="177">
        <v>20</v>
      </c>
      <c r="G325" s="177">
        <v>20</v>
      </c>
      <c r="H325" s="177">
        <v>20</v>
      </c>
    </row>
    <row r="326" spans="1:10" s="108" customFormat="1" ht="34.5" customHeight="1" x14ac:dyDescent="0.25">
      <c r="A326" s="461"/>
      <c r="B326" s="463"/>
      <c r="C326" s="138" t="s">
        <v>424</v>
      </c>
      <c r="D326" s="175" t="s">
        <v>19</v>
      </c>
      <c r="E326" s="176" t="s">
        <v>9</v>
      </c>
      <c r="F326" s="178">
        <v>100</v>
      </c>
      <c r="G326" s="178">
        <v>100</v>
      </c>
      <c r="H326" s="178">
        <v>100</v>
      </c>
    </row>
    <row r="327" spans="1:10" s="108" customFormat="1" ht="18.75" customHeight="1" thickBot="1" x14ac:dyDescent="0.3">
      <c r="A327" s="473" t="s">
        <v>12</v>
      </c>
      <c r="B327" s="474"/>
      <c r="C327" s="474"/>
      <c r="D327" s="475"/>
      <c r="E327" s="183"/>
      <c r="F327" s="142">
        <f>F326</f>
        <v>100</v>
      </c>
      <c r="G327" s="142">
        <f>G326</f>
        <v>100</v>
      </c>
      <c r="H327" s="142">
        <f>H326</f>
        <v>100</v>
      </c>
    </row>
    <row r="328" spans="1:10" s="108" customFormat="1" ht="18.75" customHeight="1" thickBot="1" x14ac:dyDescent="0.3">
      <c r="A328" s="189">
        <v>17</v>
      </c>
      <c r="B328" s="190" t="s">
        <v>432</v>
      </c>
      <c r="C328" s="191"/>
      <c r="D328" s="191"/>
      <c r="E328" s="191"/>
      <c r="F328" s="191"/>
      <c r="G328" s="191"/>
      <c r="H328" s="157"/>
    </row>
    <row r="329" spans="1:10" s="108" customFormat="1" ht="34.5" customHeight="1" x14ac:dyDescent="0.25">
      <c r="A329" s="464" t="s">
        <v>433</v>
      </c>
      <c r="B329" s="465" t="s">
        <v>427</v>
      </c>
      <c r="C329" s="185" t="s">
        <v>435</v>
      </c>
      <c r="D329" s="186" t="s">
        <v>323</v>
      </c>
      <c r="E329" s="187" t="s">
        <v>17</v>
      </c>
      <c r="F329" s="188">
        <v>4</v>
      </c>
      <c r="G329" s="188">
        <v>4</v>
      </c>
      <c r="H329" s="193">
        <v>4</v>
      </c>
    </row>
    <row r="330" spans="1:10" s="108" customFormat="1" ht="34.5" customHeight="1" x14ac:dyDescent="0.25">
      <c r="A330" s="464"/>
      <c r="B330" s="465"/>
      <c r="C330" s="138" t="s">
        <v>431</v>
      </c>
      <c r="D330" s="186" t="s">
        <v>19</v>
      </c>
      <c r="E330" s="187" t="s">
        <v>9</v>
      </c>
      <c r="F330" s="304">
        <v>13720</v>
      </c>
      <c r="G330" s="304">
        <v>13720</v>
      </c>
      <c r="H330" s="305">
        <v>13426</v>
      </c>
    </row>
    <row r="331" spans="1:10" s="108" customFormat="1" ht="53.25" customHeight="1" x14ac:dyDescent="0.25">
      <c r="A331" s="464" t="s">
        <v>434</v>
      </c>
      <c r="B331" s="465" t="s">
        <v>428</v>
      </c>
      <c r="C331" s="185" t="s">
        <v>430</v>
      </c>
      <c r="D331" s="186" t="s">
        <v>323</v>
      </c>
      <c r="E331" s="187" t="s">
        <v>429</v>
      </c>
      <c r="F331" s="188">
        <v>293</v>
      </c>
      <c r="G331" s="188">
        <v>293</v>
      </c>
      <c r="H331" s="193">
        <v>293</v>
      </c>
    </row>
    <row r="332" spans="1:10" s="108" customFormat="1" ht="44.25" customHeight="1" x14ac:dyDescent="0.25">
      <c r="A332" s="464"/>
      <c r="B332" s="465"/>
      <c r="C332" s="138" t="s">
        <v>431</v>
      </c>
      <c r="D332" s="186" t="s">
        <v>19</v>
      </c>
      <c r="E332" s="187" t="s">
        <v>9</v>
      </c>
      <c r="F332" s="304">
        <v>1524.4</v>
      </c>
      <c r="G332" s="304">
        <v>1524.4</v>
      </c>
      <c r="H332" s="305">
        <v>1492.8000000000002</v>
      </c>
      <c r="J332" s="192"/>
    </row>
    <row r="333" spans="1:10" s="108" customFormat="1" ht="15.75" thickBot="1" x14ac:dyDescent="0.3">
      <c r="A333" s="473" t="s">
        <v>12</v>
      </c>
      <c r="B333" s="474"/>
      <c r="C333" s="474"/>
      <c r="D333" s="475"/>
      <c r="E333" s="101"/>
      <c r="F333" s="195">
        <f>F330+F332</f>
        <v>15244.4</v>
      </c>
      <c r="G333" s="195">
        <f t="shared" ref="G333:H333" si="7">G330+G332</f>
        <v>15244.4</v>
      </c>
      <c r="H333" s="195">
        <f t="shared" si="7"/>
        <v>14918.8</v>
      </c>
    </row>
    <row r="334" spans="1:10" s="108" customFormat="1" ht="34.5" customHeight="1" thickBot="1" x14ac:dyDescent="0.3">
      <c r="A334" s="197">
        <v>18</v>
      </c>
      <c r="B334" s="198" t="s">
        <v>436</v>
      </c>
      <c r="C334" s="199"/>
      <c r="D334" s="200"/>
      <c r="E334" s="200"/>
      <c r="F334" s="201"/>
      <c r="G334" s="201"/>
      <c r="H334" s="201"/>
    </row>
    <row r="335" spans="1:10" s="108" customFormat="1" ht="34.5" customHeight="1" x14ac:dyDescent="0.25">
      <c r="A335" s="576" t="s">
        <v>586</v>
      </c>
      <c r="B335" s="575" t="s">
        <v>437</v>
      </c>
      <c r="C335" s="310" t="s">
        <v>438</v>
      </c>
      <c r="D335" s="311" t="s">
        <v>439</v>
      </c>
      <c r="E335" s="203" t="s">
        <v>102</v>
      </c>
      <c r="F335" s="204">
        <v>3040</v>
      </c>
      <c r="G335" s="205">
        <v>3040</v>
      </c>
      <c r="H335" s="204">
        <v>3091</v>
      </c>
    </row>
    <row r="336" spans="1:10" s="108" customFormat="1" ht="42" customHeight="1" x14ac:dyDescent="0.25">
      <c r="A336" s="573"/>
      <c r="B336" s="479"/>
      <c r="C336" s="312"/>
      <c r="D336" s="313" t="s">
        <v>11</v>
      </c>
      <c r="E336" s="206" t="s">
        <v>9</v>
      </c>
      <c r="F336" s="306">
        <f>SUM(F337:F342)</f>
        <v>115958</v>
      </c>
      <c r="G336" s="307">
        <f>SUM(G337:G342)</f>
        <v>116269</v>
      </c>
      <c r="H336" s="306">
        <f>SUM(H337:H342)</f>
        <v>115271</v>
      </c>
    </row>
    <row r="337" spans="1:8" s="108" customFormat="1" x14ac:dyDescent="0.25">
      <c r="A337" s="573"/>
      <c r="B337" s="479"/>
      <c r="C337" s="310" t="s">
        <v>440</v>
      </c>
      <c r="D337" s="311"/>
      <c r="E337" s="206" t="s">
        <v>9</v>
      </c>
      <c r="F337" s="308">
        <v>961</v>
      </c>
      <c r="G337" s="309">
        <v>961</v>
      </c>
      <c r="H337" s="308">
        <v>961</v>
      </c>
    </row>
    <row r="338" spans="1:8" s="108" customFormat="1" x14ac:dyDescent="0.25">
      <c r="A338" s="573"/>
      <c r="B338" s="479"/>
      <c r="C338" s="310" t="s">
        <v>441</v>
      </c>
      <c r="D338" s="311"/>
      <c r="E338" s="206" t="s">
        <v>9</v>
      </c>
      <c r="F338" s="308">
        <v>500</v>
      </c>
      <c r="G338" s="309">
        <v>500</v>
      </c>
      <c r="H338" s="308">
        <v>500</v>
      </c>
    </row>
    <row r="339" spans="1:8" s="108" customFormat="1" x14ac:dyDescent="0.25">
      <c r="A339" s="573"/>
      <c r="B339" s="479"/>
      <c r="C339" s="310" t="s">
        <v>442</v>
      </c>
      <c r="D339" s="311"/>
      <c r="E339" s="206" t="s">
        <v>9</v>
      </c>
      <c r="F339" s="308">
        <v>7359</v>
      </c>
      <c r="G339" s="308">
        <v>7359</v>
      </c>
      <c r="H339" s="308">
        <v>7359</v>
      </c>
    </row>
    <row r="340" spans="1:8" s="108" customFormat="1" x14ac:dyDescent="0.25">
      <c r="A340" s="573"/>
      <c r="B340" s="479"/>
      <c r="C340" s="310" t="s">
        <v>443</v>
      </c>
      <c r="D340" s="311"/>
      <c r="E340" s="206" t="s">
        <v>9</v>
      </c>
      <c r="F340" s="308">
        <v>2328</v>
      </c>
      <c r="G340" s="308">
        <v>2328</v>
      </c>
      <c r="H340" s="308">
        <v>2328</v>
      </c>
    </row>
    <row r="341" spans="1:8" s="108" customFormat="1" x14ac:dyDescent="0.25">
      <c r="A341" s="573"/>
      <c r="B341" s="479"/>
      <c r="C341" s="310" t="s">
        <v>444</v>
      </c>
      <c r="D341" s="311"/>
      <c r="E341" s="206" t="s">
        <v>9</v>
      </c>
      <c r="F341" s="308">
        <v>74260</v>
      </c>
      <c r="G341" s="309">
        <v>74571</v>
      </c>
      <c r="H341" s="308">
        <v>73573</v>
      </c>
    </row>
    <row r="342" spans="1:8" s="108" customFormat="1" x14ac:dyDescent="0.25">
      <c r="A342" s="574"/>
      <c r="B342" s="455"/>
      <c r="C342" s="310" t="s">
        <v>445</v>
      </c>
      <c r="D342" s="311"/>
      <c r="E342" s="206" t="s">
        <v>9</v>
      </c>
      <c r="F342" s="308">
        <v>30550</v>
      </c>
      <c r="G342" s="309">
        <v>30550</v>
      </c>
      <c r="H342" s="308">
        <v>30550</v>
      </c>
    </row>
    <row r="343" spans="1:8" s="108" customFormat="1" ht="34.5" customHeight="1" x14ac:dyDescent="0.25">
      <c r="A343" s="480" t="s">
        <v>587</v>
      </c>
      <c r="B343" s="454" t="s">
        <v>446</v>
      </c>
      <c r="C343" s="310" t="s">
        <v>447</v>
      </c>
      <c r="D343" s="311" t="s">
        <v>439</v>
      </c>
      <c r="E343" s="314" t="s">
        <v>102</v>
      </c>
      <c r="F343" s="315">
        <v>298</v>
      </c>
      <c r="G343" s="316">
        <v>298</v>
      </c>
      <c r="H343" s="315">
        <v>297</v>
      </c>
    </row>
    <row r="344" spans="1:8" s="108" customFormat="1" ht="38.25" x14ac:dyDescent="0.25">
      <c r="A344" s="481"/>
      <c r="B344" s="479"/>
      <c r="C344" s="312"/>
      <c r="D344" s="313" t="s">
        <v>11</v>
      </c>
      <c r="E344" s="317" t="s">
        <v>9</v>
      </c>
      <c r="F344" s="320">
        <f>SUM(F345:F346)</f>
        <v>13123</v>
      </c>
      <c r="G344" s="321">
        <f>SUM(G345:G346)</f>
        <v>13123</v>
      </c>
      <c r="H344" s="320">
        <f>SUM(H345:H346)</f>
        <v>13123</v>
      </c>
    </row>
    <row r="345" spans="1:8" s="108" customFormat="1" x14ac:dyDescent="0.25">
      <c r="A345" s="481"/>
      <c r="B345" s="479"/>
      <c r="C345" s="202" t="s">
        <v>444</v>
      </c>
      <c r="D345" s="203"/>
      <c r="E345" s="206" t="s">
        <v>9</v>
      </c>
      <c r="F345" s="308">
        <v>10819</v>
      </c>
      <c r="G345" s="309">
        <v>10819</v>
      </c>
      <c r="H345" s="308">
        <v>10819</v>
      </c>
    </row>
    <row r="346" spans="1:8" s="108" customFormat="1" x14ac:dyDescent="0.25">
      <c r="A346" s="456"/>
      <c r="B346" s="455"/>
      <c r="C346" s="202" t="s">
        <v>445</v>
      </c>
      <c r="D346" s="203"/>
      <c r="E346" s="206" t="s">
        <v>9</v>
      </c>
      <c r="F346" s="308">
        <v>2304</v>
      </c>
      <c r="G346" s="309">
        <v>2304</v>
      </c>
      <c r="H346" s="308">
        <v>2304</v>
      </c>
    </row>
    <row r="347" spans="1:8" s="108" customFormat="1" ht="34.5" hidden="1" customHeight="1" x14ac:dyDescent="0.25">
      <c r="A347" s="339"/>
      <c r="B347" s="209"/>
      <c r="C347" s="202"/>
      <c r="D347" s="203"/>
      <c r="E347" s="203"/>
      <c r="F347" s="207"/>
      <c r="G347" s="208"/>
      <c r="H347" s="207"/>
    </row>
    <row r="348" spans="1:8" s="108" customFormat="1" ht="25.5" x14ac:dyDescent="0.25">
      <c r="A348" s="572" t="s">
        <v>588</v>
      </c>
      <c r="B348" s="454" t="s">
        <v>448</v>
      </c>
      <c r="C348" s="310" t="s">
        <v>449</v>
      </c>
      <c r="D348" s="311" t="s">
        <v>439</v>
      </c>
      <c r="E348" s="314" t="s">
        <v>102</v>
      </c>
      <c r="F348" s="315">
        <v>73</v>
      </c>
      <c r="G348" s="316">
        <v>73</v>
      </c>
      <c r="H348" s="315">
        <v>73</v>
      </c>
    </row>
    <row r="349" spans="1:8" s="108" customFormat="1" ht="38.25" x14ac:dyDescent="0.25">
      <c r="A349" s="573"/>
      <c r="B349" s="479"/>
      <c r="C349" s="310"/>
      <c r="D349" s="313" t="s">
        <v>11</v>
      </c>
      <c r="E349" s="317" t="s">
        <v>9</v>
      </c>
      <c r="F349" s="320">
        <f>SUM(F350:F354)</f>
        <v>12720</v>
      </c>
      <c r="G349" s="321">
        <f t="shared" ref="G349:H349" si="8">SUM(G350:G354)</f>
        <v>14547</v>
      </c>
      <c r="H349" s="320">
        <f t="shared" si="8"/>
        <v>14547</v>
      </c>
    </row>
    <row r="350" spans="1:8" s="108" customFormat="1" x14ac:dyDescent="0.25">
      <c r="A350" s="573"/>
      <c r="B350" s="479"/>
      <c r="C350" s="310" t="s">
        <v>450</v>
      </c>
      <c r="D350" s="311"/>
      <c r="E350" s="317" t="s">
        <v>9</v>
      </c>
      <c r="F350" s="318">
        <v>200</v>
      </c>
      <c r="G350" s="319">
        <v>0</v>
      </c>
      <c r="H350" s="318">
        <v>0</v>
      </c>
    </row>
    <row r="351" spans="1:8" s="108" customFormat="1" x14ac:dyDescent="0.25">
      <c r="A351" s="573"/>
      <c r="B351" s="479"/>
      <c r="C351" s="310" t="s">
        <v>451</v>
      </c>
      <c r="D351" s="311"/>
      <c r="E351" s="317" t="s">
        <v>9</v>
      </c>
      <c r="F351" s="318">
        <v>0</v>
      </c>
      <c r="G351" s="319">
        <v>200</v>
      </c>
      <c r="H351" s="318">
        <v>200</v>
      </c>
    </row>
    <row r="352" spans="1:8" s="108" customFormat="1" x14ac:dyDescent="0.25">
      <c r="A352" s="573"/>
      <c r="B352" s="479"/>
      <c r="C352" s="310" t="s">
        <v>440</v>
      </c>
      <c r="D352" s="311"/>
      <c r="E352" s="317" t="s">
        <v>9</v>
      </c>
      <c r="F352" s="318">
        <v>600</v>
      </c>
      <c r="G352" s="319">
        <v>600</v>
      </c>
      <c r="H352" s="318">
        <v>600</v>
      </c>
    </row>
    <row r="353" spans="1:8" s="108" customFormat="1" x14ac:dyDescent="0.25">
      <c r="A353" s="573"/>
      <c r="B353" s="479"/>
      <c r="C353" s="310" t="s">
        <v>444</v>
      </c>
      <c r="D353" s="311"/>
      <c r="E353" s="317" t="s">
        <v>9</v>
      </c>
      <c r="F353" s="318">
        <v>5465</v>
      </c>
      <c r="G353" s="319">
        <v>5648</v>
      </c>
      <c r="H353" s="318">
        <v>5648</v>
      </c>
    </row>
    <row r="354" spans="1:8" s="108" customFormat="1" x14ac:dyDescent="0.25">
      <c r="A354" s="574"/>
      <c r="B354" s="455"/>
      <c r="C354" s="310" t="s">
        <v>452</v>
      </c>
      <c r="D354" s="311"/>
      <c r="E354" s="317" t="s">
        <v>9</v>
      </c>
      <c r="F354" s="318">
        <v>6455</v>
      </c>
      <c r="G354" s="319">
        <v>8099</v>
      </c>
      <c r="H354" s="318">
        <v>8099</v>
      </c>
    </row>
    <row r="355" spans="1:8" s="108" customFormat="1" ht="25.5" x14ac:dyDescent="0.25">
      <c r="A355" s="456" t="s">
        <v>589</v>
      </c>
      <c r="B355" s="454" t="s">
        <v>453</v>
      </c>
      <c r="C355" s="310" t="s">
        <v>454</v>
      </c>
      <c r="D355" s="311" t="s">
        <v>439</v>
      </c>
      <c r="E355" s="314" t="s">
        <v>102</v>
      </c>
      <c r="F355" s="315">
        <v>18</v>
      </c>
      <c r="G355" s="316">
        <v>18</v>
      </c>
      <c r="H355" s="315">
        <v>18</v>
      </c>
    </row>
    <row r="356" spans="1:8" s="108" customFormat="1" ht="38.25" x14ac:dyDescent="0.25">
      <c r="A356" s="457"/>
      <c r="B356" s="455"/>
      <c r="C356" s="310" t="s">
        <v>444</v>
      </c>
      <c r="D356" s="313" t="s">
        <v>11</v>
      </c>
      <c r="E356" s="317" t="s">
        <v>9</v>
      </c>
      <c r="F356" s="320">
        <v>2541</v>
      </c>
      <c r="G356" s="321">
        <v>2541</v>
      </c>
      <c r="H356" s="320">
        <v>2541</v>
      </c>
    </row>
    <row r="357" spans="1:8" s="108" customFormat="1" ht="29.25" customHeight="1" x14ac:dyDescent="0.25">
      <c r="A357" s="456" t="s">
        <v>590</v>
      </c>
      <c r="B357" s="454" t="s">
        <v>455</v>
      </c>
      <c r="C357" s="310" t="s">
        <v>456</v>
      </c>
      <c r="D357" s="311" t="s">
        <v>439</v>
      </c>
      <c r="E357" s="314" t="s">
        <v>102</v>
      </c>
      <c r="F357" s="315">
        <v>60</v>
      </c>
      <c r="G357" s="316">
        <v>60</v>
      </c>
      <c r="H357" s="315">
        <v>60</v>
      </c>
    </row>
    <row r="358" spans="1:8" s="108" customFormat="1" ht="48.75" customHeight="1" x14ac:dyDescent="0.25">
      <c r="A358" s="457"/>
      <c r="B358" s="455"/>
      <c r="C358" s="202" t="s">
        <v>444</v>
      </c>
      <c r="D358" s="313" t="s">
        <v>11</v>
      </c>
      <c r="E358" s="317" t="s">
        <v>9</v>
      </c>
      <c r="F358" s="320">
        <v>544</v>
      </c>
      <c r="G358" s="321">
        <v>544</v>
      </c>
      <c r="H358" s="320">
        <v>544</v>
      </c>
    </row>
    <row r="359" spans="1:8" s="108" customFormat="1" ht="25.5" x14ac:dyDescent="0.25">
      <c r="A359" s="480" t="s">
        <v>591</v>
      </c>
      <c r="B359" s="454" t="s">
        <v>457</v>
      </c>
      <c r="C359" s="310" t="s">
        <v>458</v>
      </c>
      <c r="D359" s="311" t="s">
        <v>439</v>
      </c>
      <c r="E359" s="314" t="s">
        <v>102</v>
      </c>
      <c r="F359" s="315">
        <v>161</v>
      </c>
      <c r="G359" s="316">
        <v>161</v>
      </c>
      <c r="H359" s="315">
        <v>161</v>
      </c>
    </row>
    <row r="360" spans="1:8" s="108" customFormat="1" ht="38.25" x14ac:dyDescent="0.25">
      <c r="A360" s="481"/>
      <c r="B360" s="479"/>
      <c r="C360" s="310"/>
      <c r="D360" s="313" t="s">
        <v>11</v>
      </c>
      <c r="E360" s="317" t="s">
        <v>9</v>
      </c>
      <c r="F360" s="320">
        <f t="shared" ref="F360:H360" si="9">SUM(F361:F362)</f>
        <v>4951</v>
      </c>
      <c r="G360" s="321">
        <f t="shared" si="9"/>
        <v>4951</v>
      </c>
      <c r="H360" s="320">
        <f t="shared" si="9"/>
        <v>4951</v>
      </c>
    </row>
    <row r="361" spans="1:8" s="108" customFormat="1" x14ac:dyDescent="0.25">
      <c r="A361" s="481"/>
      <c r="B361" s="479"/>
      <c r="C361" s="310" t="s">
        <v>459</v>
      </c>
      <c r="D361" s="311"/>
      <c r="E361" s="317" t="s">
        <v>9</v>
      </c>
      <c r="F361" s="318">
        <v>400</v>
      </c>
      <c r="G361" s="319">
        <v>400</v>
      </c>
      <c r="H361" s="318">
        <v>400</v>
      </c>
    </row>
    <row r="362" spans="1:8" s="108" customFormat="1" x14ac:dyDescent="0.25">
      <c r="A362" s="456"/>
      <c r="B362" s="455"/>
      <c r="C362" s="310" t="s">
        <v>444</v>
      </c>
      <c r="D362" s="311"/>
      <c r="E362" s="317" t="s">
        <v>9</v>
      </c>
      <c r="F362" s="318">
        <v>4551</v>
      </c>
      <c r="G362" s="319">
        <v>4551</v>
      </c>
      <c r="H362" s="318">
        <v>4551</v>
      </c>
    </row>
    <row r="363" spans="1:8" s="108" customFormat="1" ht="15" customHeight="1" x14ac:dyDescent="0.25">
      <c r="A363" s="480" t="s">
        <v>592</v>
      </c>
      <c r="B363" s="454" t="s">
        <v>460</v>
      </c>
      <c r="C363" s="310" t="s">
        <v>461</v>
      </c>
      <c r="D363" s="311" t="s">
        <v>462</v>
      </c>
      <c r="E363" s="314" t="s">
        <v>203</v>
      </c>
      <c r="F363" s="315">
        <v>13</v>
      </c>
      <c r="G363" s="316">
        <v>13</v>
      </c>
      <c r="H363" s="315">
        <v>13</v>
      </c>
    </row>
    <row r="364" spans="1:8" s="108" customFormat="1" ht="38.25" x14ac:dyDescent="0.25">
      <c r="A364" s="481"/>
      <c r="B364" s="479"/>
      <c r="C364" s="310"/>
      <c r="D364" s="313" t="s">
        <v>11</v>
      </c>
      <c r="E364" s="317" t="s">
        <v>9</v>
      </c>
      <c r="F364" s="320">
        <f>SUM(F365:F366)</f>
        <v>3630</v>
      </c>
      <c r="G364" s="321">
        <f t="shared" ref="G364:H364" si="10">SUM(G365:G366)</f>
        <v>3630</v>
      </c>
      <c r="H364" s="320">
        <f t="shared" si="10"/>
        <v>3630</v>
      </c>
    </row>
    <row r="365" spans="1:8" s="108" customFormat="1" x14ac:dyDescent="0.25">
      <c r="A365" s="481"/>
      <c r="B365" s="479"/>
      <c r="C365" s="310" t="s">
        <v>463</v>
      </c>
      <c r="D365" s="311"/>
      <c r="E365" s="317" t="s">
        <v>9</v>
      </c>
      <c r="F365" s="318">
        <v>3180</v>
      </c>
      <c r="G365" s="319">
        <v>3180</v>
      </c>
      <c r="H365" s="318">
        <v>3180</v>
      </c>
    </row>
    <row r="366" spans="1:8" s="108" customFormat="1" x14ac:dyDescent="0.25">
      <c r="A366" s="456"/>
      <c r="B366" s="455"/>
      <c r="C366" s="310" t="s">
        <v>464</v>
      </c>
      <c r="D366" s="311"/>
      <c r="E366" s="317" t="s">
        <v>9</v>
      </c>
      <c r="F366" s="318">
        <v>450</v>
      </c>
      <c r="G366" s="319">
        <v>450</v>
      </c>
      <c r="H366" s="318">
        <v>450</v>
      </c>
    </row>
    <row r="367" spans="1:8" s="108" customFormat="1" ht="15" customHeight="1" x14ac:dyDescent="0.25">
      <c r="A367" s="480" t="s">
        <v>593</v>
      </c>
      <c r="B367" s="454" t="s">
        <v>465</v>
      </c>
      <c r="C367" s="310" t="s">
        <v>466</v>
      </c>
      <c r="D367" s="311" t="s">
        <v>462</v>
      </c>
      <c r="E367" s="314" t="s">
        <v>203</v>
      </c>
      <c r="F367" s="315">
        <v>110</v>
      </c>
      <c r="G367" s="316">
        <v>110</v>
      </c>
      <c r="H367" s="315">
        <v>104</v>
      </c>
    </row>
    <row r="368" spans="1:8" s="108" customFormat="1" ht="38.25" x14ac:dyDescent="0.25">
      <c r="A368" s="481"/>
      <c r="B368" s="479"/>
      <c r="C368" s="310"/>
      <c r="D368" s="313" t="s">
        <v>11</v>
      </c>
      <c r="E368" s="317" t="s">
        <v>9</v>
      </c>
      <c r="F368" s="320">
        <f>SUM(F369:F371)</f>
        <v>3547</v>
      </c>
      <c r="G368" s="321">
        <f t="shared" ref="G368:H368" si="11">SUM(G369:G371)</f>
        <v>4747</v>
      </c>
      <c r="H368" s="320">
        <f t="shared" si="11"/>
        <v>4727</v>
      </c>
    </row>
    <row r="369" spans="1:8" s="108" customFormat="1" x14ac:dyDescent="0.25">
      <c r="A369" s="481"/>
      <c r="B369" s="479"/>
      <c r="C369" s="310" t="s">
        <v>440</v>
      </c>
      <c r="D369" s="311"/>
      <c r="E369" s="317" t="s">
        <v>9</v>
      </c>
      <c r="F369" s="318">
        <v>3087</v>
      </c>
      <c r="G369" s="319">
        <v>3087</v>
      </c>
      <c r="H369" s="318">
        <v>3067</v>
      </c>
    </row>
    <row r="370" spans="1:8" s="108" customFormat="1" x14ac:dyDescent="0.25">
      <c r="A370" s="481"/>
      <c r="B370" s="479"/>
      <c r="C370" s="310" t="s">
        <v>441</v>
      </c>
      <c r="D370" s="311"/>
      <c r="E370" s="317" t="s">
        <v>9</v>
      </c>
      <c r="F370" s="318">
        <v>460</v>
      </c>
      <c r="G370" s="319">
        <v>460</v>
      </c>
      <c r="H370" s="318">
        <v>460</v>
      </c>
    </row>
    <row r="371" spans="1:8" s="108" customFormat="1" x14ac:dyDescent="0.25">
      <c r="A371" s="456"/>
      <c r="B371" s="455"/>
      <c r="C371" s="310" t="s">
        <v>467</v>
      </c>
      <c r="D371" s="311"/>
      <c r="E371" s="317" t="s">
        <v>9</v>
      </c>
      <c r="F371" s="318">
        <v>0</v>
      </c>
      <c r="G371" s="319">
        <v>1200</v>
      </c>
      <c r="H371" s="318">
        <v>1200</v>
      </c>
    </row>
    <row r="372" spans="1:8" s="108" customFormat="1" x14ac:dyDescent="0.25">
      <c r="A372" s="480" t="s">
        <v>594</v>
      </c>
      <c r="B372" s="454" t="s">
        <v>468</v>
      </c>
      <c r="C372" s="310" t="s">
        <v>469</v>
      </c>
      <c r="D372" s="311" t="s">
        <v>470</v>
      </c>
      <c r="E372" s="314" t="s">
        <v>102</v>
      </c>
      <c r="F372" s="315">
        <v>816</v>
      </c>
      <c r="G372" s="316">
        <v>816</v>
      </c>
      <c r="H372" s="315">
        <v>748</v>
      </c>
    </row>
    <row r="373" spans="1:8" s="108" customFormat="1" ht="38.25" x14ac:dyDescent="0.25">
      <c r="A373" s="456"/>
      <c r="B373" s="455"/>
      <c r="C373" s="310" t="s">
        <v>444</v>
      </c>
      <c r="D373" s="313" t="s">
        <v>11</v>
      </c>
      <c r="E373" s="317" t="s">
        <v>9</v>
      </c>
      <c r="F373" s="320">
        <v>20214</v>
      </c>
      <c r="G373" s="321">
        <v>20214</v>
      </c>
      <c r="H373" s="320">
        <v>20214</v>
      </c>
    </row>
    <row r="374" spans="1:8" x14ac:dyDescent="0.25">
      <c r="A374" s="480" t="s">
        <v>595</v>
      </c>
      <c r="B374" s="454" t="s">
        <v>471</v>
      </c>
      <c r="C374" s="310" t="s">
        <v>472</v>
      </c>
      <c r="D374" s="311" t="s">
        <v>462</v>
      </c>
      <c r="E374" s="314" t="s">
        <v>203</v>
      </c>
      <c r="F374" s="315">
        <v>25</v>
      </c>
      <c r="G374" s="316">
        <v>16</v>
      </c>
      <c r="H374" s="315">
        <v>16</v>
      </c>
    </row>
    <row r="375" spans="1:8" ht="38.25" x14ac:dyDescent="0.25">
      <c r="A375" s="456"/>
      <c r="B375" s="455"/>
      <c r="C375" s="310" t="s">
        <v>440</v>
      </c>
      <c r="D375" s="313" t="s">
        <v>11</v>
      </c>
      <c r="E375" s="317" t="s">
        <v>9</v>
      </c>
      <c r="F375" s="320">
        <v>5620</v>
      </c>
      <c r="G375" s="321">
        <v>3976</v>
      </c>
      <c r="H375" s="320">
        <v>3910</v>
      </c>
    </row>
    <row r="376" spans="1:8" x14ac:dyDescent="0.25">
      <c r="A376" s="480" t="s">
        <v>596</v>
      </c>
      <c r="B376" s="454" t="s">
        <v>473</v>
      </c>
      <c r="C376" s="310" t="s">
        <v>474</v>
      </c>
      <c r="D376" s="311" t="s">
        <v>475</v>
      </c>
      <c r="E376" s="314" t="s">
        <v>203</v>
      </c>
      <c r="F376" s="315">
        <v>46</v>
      </c>
      <c r="G376" s="316">
        <v>46</v>
      </c>
      <c r="H376" s="315">
        <v>46</v>
      </c>
    </row>
    <row r="377" spans="1:8" ht="38.25" x14ac:dyDescent="0.25">
      <c r="A377" s="456"/>
      <c r="B377" s="455"/>
      <c r="C377" s="310" t="s">
        <v>444</v>
      </c>
      <c r="D377" s="313" t="s">
        <v>11</v>
      </c>
      <c r="E377" s="317" t="s">
        <v>9</v>
      </c>
      <c r="F377" s="320">
        <v>24124</v>
      </c>
      <c r="G377" s="321">
        <v>24124</v>
      </c>
      <c r="H377" s="320">
        <v>24073</v>
      </c>
    </row>
    <row r="378" spans="1:8" x14ac:dyDescent="0.25">
      <c r="A378" s="480" t="s">
        <v>597</v>
      </c>
      <c r="B378" s="454" t="s">
        <v>476</v>
      </c>
      <c r="C378" s="310" t="s">
        <v>477</v>
      </c>
      <c r="D378" s="311" t="s">
        <v>462</v>
      </c>
      <c r="E378" s="314" t="s">
        <v>203</v>
      </c>
      <c r="F378" s="315">
        <v>11</v>
      </c>
      <c r="G378" s="316">
        <v>11</v>
      </c>
      <c r="H378" s="315">
        <v>11</v>
      </c>
    </row>
    <row r="379" spans="1:8" ht="38.25" x14ac:dyDescent="0.25">
      <c r="A379" s="456"/>
      <c r="B379" s="455"/>
      <c r="C379" s="310" t="s">
        <v>440</v>
      </c>
      <c r="D379" s="313" t="s">
        <v>11</v>
      </c>
      <c r="E379" s="317" t="s">
        <v>9</v>
      </c>
      <c r="F379" s="320">
        <v>2103</v>
      </c>
      <c r="G379" s="321">
        <v>2103</v>
      </c>
      <c r="H379" s="320">
        <v>2088</v>
      </c>
    </row>
    <row r="380" spans="1:8" ht="15.75" thickBot="1" x14ac:dyDescent="0.3">
      <c r="A380" s="569" t="s">
        <v>12</v>
      </c>
      <c r="B380" s="570"/>
      <c r="C380" s="570"/>
      <c r="D380" s="571"/>
      <c r="E380" s="210"/>
      <c r="F380" s="322">
        <f>SUM(F336,F344,F349,F356,F358,F360,F364,F368,F373,F375,F377,F379)</f>
        <v>209075</v>
      </c>
      <c r="G380" s="322">
        <f t="shared" ref="G380:H380" si="12">SUM(G336,G344,G349,G356,G358,G360,G364,G368,G373,G375,G377,G379)</f>
        <v>210769</v>
      </c>
      <c r="H380" s="322">
        <f t="shared" si="12"/>
        <v>209619</v>
      </c>
    </row>
    <row r="381" spans="1:8" ht="22.5" customHeight="1" thickBot="1" x14ac:dyDescent="0.3">
      <c r="A381" s="189">
        <v>19</v>
      </c>
      <c r="B381" s="190" t="s">
        <v>478</v>
      </c>
      <c r="C381" s="191"/>
      <c r="D381" s="191"/>
      <c r="E381" s="191"/>
      <c r="F381" s="191"/>
      <c r="G381" s="191"/>
      <c r="H381" s="182"/>
    </row>
    <row r="382" spans="1:8" x14ac:dyDescent="0.25">
      <c r="A382" s="482" t="s">
        <v>521</v>
      </c>
      <c r="B382" s="483" t="s">
        <v>479</v>
      </c>
      <c r="C382" s="218"/>
      <c r="D382" s="61" t="s">
        <v>480</v>
      </c>
      <c r="E382" s="219" t="s">
        <v>481</v>
      </c>
      <c r="F382" s="59">
        <v>70.8</v>
      </c>
      <c r="G382" s="59">
        <v>70.8</v>
      </c>
      <c r="H382" s="59">
        <v>70.8</v>
      </c>
    </row>
    <row r="383" spans="1:8" ht="24" x14ac:dyDescent="0.25">
      <c r="A383" s="482" t="s">
        <v>148</v>
      </c>
      <c r="B383" s="484"/>
      <c r="C383" s="49" t="s">
        <v>482</v>
      </c>
      <c r="D383" s="194" t="s">
        <v>11</v>
      </c>
      <c r="E383" s="219" t="s">
        <v>9</v>
      </c>
      <c r="F383" s="275">
        <v>499.88299999999998</v>
      </c>
      <c r="G383" s="275">
        <v>499.88299999999998</v>
      </c>
      <c r="H383" s="275">
        <v>499.88299999999998</v>
      </c>
    </row>
    <row r="384" spans="1:8" x14ac:dyDescent="0.25">
      <c r="A384" s="482" t="s">
        <v>522</v>
      </c>
      <c r="B384" s="483" t="s">
        <v>483</v>
      </c>
      <c r="C384" s="218"/>
      <c r="D384" s="61" t="s">
        <v>480</v>
      </c>
      <c r="E384" s="219" t="s">
        <v>481</v>
      </c>
      <c r="F384" s="59">
        <v>2.06</v>
      </c>
      <c r="G384" s="59">
        <v>2.06</v>
      </c>
      <c r="H384" s="59">
        <v>2.06</v>
      </c>
    </row>
    <row r="385" spans="1:8" ht="24" x14ac:dyDescent="0.25">
      <c r="A385" s="482" t="s">
        <v>148</v>
      </c>
      <c r="B385" s="484"/>
      <c r="C385" s="49" t="s">
        <v>482</v>
      </c>
      <c r="D385" s="194" t="s">
        <v>11</v>
      </c>
      <c r="E385" s="219" t="s">
        <v>9</v>
      </c>
      <c r="F385" s="275">
        <v>309</v>
      </c>
      <c r="G385" s="275">
        <v>309</v>
      </c>
      <c r="H385" s="275">
        <v>309</v>
      </c>
    </row>
    <row r="386" spans="1:8" x14ac:dyDescent="0.25">
      <c r="A386" s="482" t="s">
        <v>523</v>
      </c>
      <c r="B386" s="483" t="s">
        <v>484</v>
      </c>
      <c r="C386" s="218"/>
      <c r="D386" s="61" t="s">
        <v>480</v>
      </c>
      <c r="E386" s="219" t="s">
        <v>481</v>
      </c>
      <c r="F386" s="59">
        <v>93.7</v>
      </c>
      <c r="G386" s="59">
        <v>93.7</v>
      </c>
      <c r="H386" s="59">
        <v>93.7</v>
      </c>
    </row>
    <row r="387" spans="1:8" ht="24" x14ac:dyDescent="0.25">
      <c r="A387" s="482" t="s">
        <v>148</v>
      </c>
      <c r="B387" s="484"/>
      <c r="C387" s="49" t="s">
        <v>482</v>
      </c>
      <c r="D387" s="194" t="s">
        <v>11</v>
      </c>
      <c r="E387" s="219" t="s">
        <v>9</v>
      </c>
      <c r="F387" s="275">
        <v>327.99700000000001</v>
      </c>
      <c r="G387" s="275">
        <v>327.99700000000001</v>
      </c>
      <c r="H387" s="275">
        <v>327.99700000000001</v>
      </c>
    </row>
    <row r="388" spans="1:8" x14ac:dyDescent="0.25">
      <c r="A388" s="482" t="s">
        <v>524</v>
      </c>
      <c r="B388" s="483" t="s">
        <v>485</v>
      </c>
      <c r="C388" s="218"/>
      <c r="D388" s="61" t="s">
        <v>480</v>
      </c>
      <c r="E388" s="219" t="s">
        <v>481</v>
      </c>
      <c r="F388" s="59">
        <f>3993.64+5.12</f>
        <v>3998.7599999999998</v>
      </c>
      <c r="G388" s="59">
        <f>3993.64+5.12</f>
        <v>3998.7599999999998</v>
      </c>
      <c r="H388" s="59">
        <f>3993.64+5.12</f>
        <v>3998.7599999999998</v>
      </c>
    </row>
    <row r="389" spans="1:8" ht="24" x14ac:dyDescent="0.25">
      <c r="A389" s="482" t="s">
        <v>148</v>
      </c>
      <c r="B389" s="484"/>
      <c r="C389" s="49" t="s">
        <v>482</v>
      </c>
      <c r="D389" s="194" t="s">
        <v>11</v>
      </c>
      <c r="E389" s="219" t="s">
        <v>9</v>
      </c>
      <c r="F389" s="275">
        <f>4792.368+6.144+5.105</f>
        <v>4803.6170000000002</v>
      </c>
      <c r="G389" s="275">
        <f>4792.368+6.144+5.105</f>
        <v>4803.6170000000002</v>
      </c>
      <c r="H389" s="275">
        <f>4792.368+6.144+5.105</f>
        <v>4803.6170000000002</v>
      </c>
    </row>
    <row r="390" spans="1:8" x14ac:dyDescent="0.25">
      <c r="A390" s="482" t="s">
        <v>525</v>
      </c>
      <c r="B390" s="483" t="s">
        <v>486</v>
      </c>
      <c r="C390" s="218"/>
      <c r="D390" s="61" t="s">
        <v>480</v>
      </c>
      <c r="E390" s="219" t="s">
        <v>481</v>
      </c>
      <c r="F390" s="59">
        <v>94.6</v>
      </c>
      <c r="G390" s="59">
        <v>94.6</v>
      </c>
      <c r="H390" s="59">
        <v>94.6</v>
      </c>
    </row>
    <row r="391" spans="1:8" ht="24" x14ac:dyDescent="0.25">
      <c r="A391" s="482" t="s">
        <v>148</v>
      </c>
      <c r="B391" s="484"/>
      <c r="C391" s="49" t="s">
        <v>482</v>
      </c>
      <c r="D391" s="194" t="s">
        <v>11</v>
      </c>
      <c r="E391" s="219" t="s">
        <v>9</v>
      </c>
      <c r="F391" s="275">
        <v>614.9</v>
      </c>
      <c r="G391" s="275">
        <v>614.9</v>
      </c>
      <c r="H391" s="275">
        <v>614.9</v>
      </c>
    </row>
    <row r="392" spans="1:8" x14ac:dyDescent="0.25">
      <c r="A392" s="482" t="s">
        <v>526</v>
      </c>
      <c r="B392" s="483" t="s">
        <v>487</v>
      </c>
      <c r="C392" s="218"/>
      <c r="D392" s="61" t="s">
        <v>480</v>
      </c>
      <c r="E392" s="219" t="s">
        <v>481</v>
      </c>
      <c r="F392" s="59">
        <v>5.98</v>
      </c>
      <c r="G392" s="59">
        <v>5.98</v>
      </c>
      <c r="H392" s="59">
        <v>5.98</v>
      </c>
    </row>
    <row r="393" spans="1:8" ht="24" x14ac:dyDescent="0.25">
      <c r="A393" s="482" t="s">
        <v>148</v>
      </c>
      <c r="B393" s="484"/>
      <c r="C393" s="49" t="s">
        <v>482</v>
      </c>
      <c r="D393" s="194" t="s">
        <v>11</v>
      </c>
      <c r="E393" s="219" t="s">
        <v>9</v>
      </c>
      <c r="F393" s="275">
        <v>38.869999999999997</v>
      </c>
      <c r="G393" s="275">
        <v>38.869999999999997</v>
      </c>
      <c r="H393" s="275">
        <v>38.869999999999997</v>
      </c>
    </row>
    <row r="394" spans="1:8" x14ac:dyDescent="0.25">
      <c r="A394" s="482" t="s">
        <v>527</v>
      </c>
      <c r="B394" s="483" t="s">
        <v>488</v>
      </c>
      <c r="C394" s="218"/>
      <c r="D394" s="61" t="s">
        <v>489</v>
      </c>
      <c r="E394" s="219" t="s">
        <v>131</v>
      </c>
      <c r="F394" s="59">
        <v>87</v>
      </c>
      <c r="G394" s="59">
        <v>87</v>
      </c>
      <c r="H394" s="59">
        <v>87</v>
      </c>
    </row>
    <row r="395" spans="1:8" ht="24" x14ac:dyDescent="0.25">
      <c r="A395" s="482" t="s">
        <v>148</v>
      </c>
      <c r="B395" s="484"/>
      <c r="C395" s="49" t="s">
        <v>482</v>
      </c>
      <c r="D395" s="194" t="s">
        <v>11</v>
      </c>
      <c r="E395" s="219" t="s">
        <v>9</v>
      </c>
      <c r="F395" s="275">
        <v>739.5</v>
      </c>
      <c r="G395" s="275">
        <v>739.5</v>
      </c>
      <c r="H395" s="275">
        <v>739.5</v>
      </c>
    </row>
    <row r="396" spans="1:8" x14ac:dyDescent="0.25">
      <c r="A396" s="482" t="s">
        <v>528</v>
      </c>
      <c r="B396" s="483" t="s">
        <v>490</v>
      </c>
      <c r="C396" s="218"/>
      <c r="D396" s="61" t="s">
        <v>491</v>
      </c>
      <c r="E396" s="219" t="s">
        <v>492</v>
      </c>
      <c r="F396" s="59">
        <v>230399</v>
      </c>
      <c r="G396" s="59">
        <v>230399</v>
      </c>
      <c r="H396" s="59">
        <v>230399</v>
      </c>
    </row>
    <row r="397" spans="1:8" ht="24" x14ac:dyDescent="0.25">
      <c r="A397" s="482" t="s">
        <v>148</v>
      </c>
      <c r="B397" s="484"/>
      <c r="C397" s="49" t="s">
        <v>482</v>
      </c>
      <c r="D397" s="194" t="s">
        <v>11</v>
      </c>
      <c r="E397" s="219" t="s">
        <v>9</v>
      </c>
      <c r="F397" s="275">
        <v>4031.9830000000002</v>
      </c>
      <c r="G397" s="275">
        <v>4031.9830000000002</v>
      </c>
      <c r="H397" s="275">
        <v>4031.9830000000002</v>
      </c>
    </row>
    <row r="398" spans="1:8" x14ac:dyDescent="0.25">
      <c r="A398" s="482" t="s">
        <v>529</v>
      </c>
      <c r="B398" s="483" t="s">
        <v>493</v>
      </c>
      <c r="C398" s="218"/>
      <c r="D398" s="61" t="s">
        <v>489</v>
      </c>
      <c r="E398" s="219" t="s">
        <v>131</v>
      </c>
      <c r="F398" s="59">
        <v>25</v>
      </c>
      <c r="G398" s="59">
        <v>25</v>
      </c>
      <c r="H398" s="59">
        <v>25</v>
      </c>
    </row>
    <row r="399" spans="1:8" ht="24" x14ac:dyDescent="0.25">
      <c r="A399" s="482" t="s">
        <v>148</v>
      </c>
      <c r="B399" s="484"/>
      <c r="C399" s="49" t="s">
        <v>482</v>
      </c>
      <c r="D399" s="194" t="s">
        <v>11</v>
      </c>
      <c r="E399" s="219" t="s">
        <v>9</v>
      </c>
      <c r="F399" s="275">
        <v>1000</v>
      </c>
      <c r="G399" s="275">
        <v>1000</v>
      </c>
      <c r="H399" s="275">
        <v>1000</v>
      </c>
    </row>
    <row r="400" spans="1:8" x14ac:dyDescent="0.25">
      <c r="A400" s="482" t="s">
        <v>530</v>
      </c>
      <c r="B400" s="483" t="s">
        <v>494</v>
      </c>
      <c r="C400" s="218"/>
      <c r="D400" s="61" t="s">
        <v>489</v>
      </c>
      <c r="E400" s="219" t="s">
        <v>131</v>
      </c>
      <c r="F400" s="59">
        <v>121</v>
      </c>
      <c r="G400" s="59">
        <v>121</v>
      </c>
      <c r="H400" s="59">
        <v>121</v>
      </c>
    </row>
    <row r="401" spans="1:8" ht="24" x14ac:dyDescent="0.25">
      <c r="A401" s="482" t="s">
        <v>148</v>
      </c>
      <c r="B401" s="484"/>
      <c r="C401" s="49" t="s">
        <v>482</v>
      </c>
      <c r="D401" s="194" t="s">
        <v>11</v>
      </c>
      <c r="E401" s="219" t="s">
        <v>9</v>
      </c>
      <c r="F401" s="275">
        <v>920.024</v>
      </c>
      <c r="G401" s="275">
        <v>920.024</v>
      </c>
      <c r="H401" s="275">
        <v>920.024</v>
      </c>
    </row>
    <row r="402" spans="1:8" x14ac:dyDescent="0.25">
      <c r="A402" s="482" t="s">
        <v>531</v>
      </c>
      <c r="B402" s="483" t="s">
        <v>495</v>
      </c>
      <c r="C402" s="218"/>
      <c r="D402" s="61" t="s">
        <v>489</v>
      </c>
      <c r="E402" s="219" t="s">
        <v>131</v>
      </c>
      <c r="F402" s="59">
        <v>146</v>
      </c>
      <c r="G402" s="59">
        <v>146</v>
      </c>
      <c r="H402" s="59">
        <v>146</v>
      </c>
    </row>
    <row r="403" spans="1:8" ht="24" x14ac:dyDescent="0.25">
      <c r="A403" s="482" t="s">
        <v>148</v>
      </c>
      <c r="B403" s="484"/>
      <c r="C403" s="49" t="s">
        <v>482</v>
      </c>
      <c r="D403" s="194" t="s">
        <v>11</v>
      </c>
      <c r="E403" s="219" t="s">
        <v>9</v>
      </c>
      <c r="F403" s="275">
        <v>449.97199999999998</v>
      </c>
      <c r="G403" s="275">
        <v>449.97199999999998</v>
      </c>
      <c r="H403" s="275">
        <v>449.97199999999998</v>
      </c>
    </row>
    <row r="404" spans="1:8" x14ac:dyDescent="0.25">
      <c r="A404" s="482" t="s">
        <v>532</v>
      </c>
      <c r="B404" s="483" t="s">
        <v>496</v>
      </c>
      <c r="C404" s="218"/>
      <c r="D404" s="61" t="s">
        <v>491</v>
      </c>
      <c r="E404" s="219" t="s">
        <v>492</v>
      </c>
      <c r="F404" s="59">
        <v>4966.1000000000004</v>
      </c>
      <c r="G404" s="59">
        <v>4966.1000000000004</v>
      </c>
      <c r="H404" s="59">
        <v>4966.1000000000004</v>
      </c>
    </row>
    <row r="405" spans="1:8" ht="24" x14ac:dyDescent="0.25">
      <c r="A405" s="482" t="s">
        <v>148</v>
      </c>
      <c r="B405" s="484"/>
      <c r="C405" s="49" t="s">
        <v>482</v>
      </c>
      <c r="D405" s="194" t="s">
        <v>11</v>
      </c>
      <c r="E405" s="219" t="s">
        <v>9</v>
      </c>
      <c r="F405" s="275">
        <v>4281.1080000000002</v>
      </c>
      <c r="G405" s="275">
        <v>4281.1080000000002</v>
      </c>
      <c r="H405" s="275">
        <v>4281.1080000000002</v>
      </c>
    </row>
    <row r="406" spans="1:8" x14ac:dyDescent="0.25">
      <c r="A406" s="482" t="s">
        <v>533</v>
      </c>
      <c r="B406" s="483" t="s">
        <v>497</v>
      </c>
      <c r="C406" s="218"/>
      <c r="D406" s="61" t="s">
        <v>491</v>
      </c>
      <c r="E406" s="219" t="s">
        <v>492</v>
      </c>
      <c r="F406" s="59">
        <v>177.9</v>
      </c>
      <c r="G406" s="59">
        <v>177.9</v>
      </c>
      <c r="H406" s="59">
        <v>177.9</v>
      </c>
    </row>
    <row r="407" spans="1:8" ht="24" x14ac:dyDescent="0.25">
      <c r="A407" s="482" t="s">
        <v>148</v>
      </c>
      <c r="B407" s="484"/>
      <c r="C407" s="49" t="s">
        <v>482</v>
      </c>
      <c r="D407" s="194" t="s">
        <v>11</v>
      </c>
      <c r="E407" s="219" t="s">
        <v>9</v>
      </c>
      <c r="F407" s="275">
        <v>480.08600000000001</v>
      </c>
      <c r="G407" s="275">
        <v>480.08600000000001</v>
      </c>
      <c r="H407" s="275">
        <v>480.08600000000001</v>
      </c>
    </row>
    <row r="408" spans="1:8" x14ac:dyDescent="0.25">
      <c r="A408" s="482" t="s">
        <v>534</v>
      </c>
      <c r="B408" s="483" t="s">
        <v>498</v>
      </c>
      <c r="C408" s="218"/>
      <c r="D408" s="61" t="s">
        <v>491</v>
      </c>
      <c r="E408" s="219" t="s">
        <v>492</v>
      </c>
      <c r="F408" s="59">
        <v>70.5</v>
      </c>
      <c r="G408" s="59">
        <v>70.5</v>
      </c>
      <c r="H408" s="59">
        <v>70.5</v>
      </c>
    </row>
    <row r="409" spans="1:8" ht="45.75" customHeight="1" x14ac:dyDescent="0.25">
      <c r="A409" s="482" t="s">
        <v>148</v>
      </c>
      <c r="B409" s="484"/>
      <c r="C409" s="49" t="s">
        <v>482</v>
      </c>
      <c r="D409" s="194" t="s">
        <v>11</v>
      </c>
      <c r="E409" s="219" t="s">
        <v>9</v>
      </c>
      <c r="F409" s="275">
        <v>2573.25</v>
      </c>
      <c r="G409" s="275">
        <v>2573.25</v>
      </c>
      <c r="H409" s="275">
        <v>2573.25</v>
      </c>
    </row>
    <row r="410" spans="1:8" x14ac:dyDescent="0.25">
      <c r="A410" s="482" t="s">
        <v>535</v>
      </c>
      <c r="B410" s="483" t="s">
        <v>499</v>
      </c>
      <c r="C410" s="218"/>
      <c r="D410" s="61" t="s">
        <v>491</v>
      </c>
      <c r="E410" s="219" t="s">
        <v>492</v>
      </c>
      <c r="F410" s="59">
        <v>12</v>
      </c>
      <c r="G410" s="59">
        <v>12</v>
      </c>
      <c r="H410" s="59">
        <v>12</v>
      </c>
    </row>
    <row r="411" spans="1:8" ht="48" customHeight="1" x14ac:dyDescent="0.25">
      <c r="A411" s="482" t="s">
        <v>148</v>
      </c>
      <c r="B411" s="484"/>
      <c r="C411" s="49" t="s">
        <v>482</v>
      </c>
      <c r="D411" s="194" t="s">
        <v>11</v>
      </c>
      <c r="E411" s="219" t="s">
        <v>9</v>
      </c>
      <c r="F411" s="275">
        <v>438</v>
      </c>
      <c r="G411" s="275">
        <v>438</v>
      </c>
      <c r="H411" s="275">
        <v>438</v>
      </c>
    </row>
    <row r="412" spans="1:8" x14ac:dyDescent="0.25">
      <c r="A412" s="482" t="s">
        <v>536</v>
      </c>
      <c r="B412" s="483" t="s">
        <v>500</v>
      </c>
      <c r="C412" s="218"/>
      <c r="D412" s="61" t="s">
        <v>491</v>
      </c>
      <c r="E412" s="219" t="s">
        <v>492</v>
      </c>
      <c r="F412" s="59">
        <v>1214</v>
      </c>
      <c r="G412" s="59">
        <v>1214</v>
      </c>
      <c r="H412" s="59">
        <v>1214</v>
      </c>
    </row>
    <row r="413" spans="1:8" ht="24" x14ac:dyDescent="0.25">
      <c r="A413" s="482" t="s">
        <v>148</v>
      </c>
      <c r="B413" s="484"/>
      <c r="C413" s="49" t="s">
        <v>482</v>
      </c>
      <c r="D413" s="194" t="s">
        <v>11</v>
      </c>
      <c r="E413" s="219" t="s">
        <v>9</v>
      </c>
      <c r="F413" s="275">
        <v>3884.8</v>
      </c>
      <c r="G413" s="275">
        <v>3884.8</v>
      </c>
      <c r="H413" s="275">
        <v>3884.8</v>
      </c>
    </row>
    <row r="414" spans="1:8" x14ac:dyDescent="0.25">
      <c r="A414" s="482" t="s">
        <v>537</v>
      </c>
      <c r="B414" s="483" t="s">
        <v>501</v>
      </c>
      <c r="C414" s="218"/>
      <c r="D414" s="61" t="s">
        <v>491</v>
      </c>
      <c r="E414" s="219" t="s">
        <v>492</v>
      </c>
      <c r="F414" s="59">
        <v>89.7</v>
      </c>
      <c r="G414" s="59">
        <v>89.7</v>
      </c>
      <c r="H414" s="59">
        <v>89.7</v>
      </c>
    </row>
    <row r="415" spans="1:8" ht="24" x14ac:dyDescent="0.25">
      <c r="A415" s="482" t="s">
        <v>148</v>
      </c>
      <c r="B415" s="484"/>
      <c r="C415" s="49" t="s">
        <v>482</v>
      </c>
      <c r="D415" s="194" t="s">
        <v>11</v>
      </c>
      <c r="E415" s="219" t="s">
        <v>9</v>
      </c>
      <c r="F415" s="275">
        <v>762.495</v>
      </c>
      <c r="G415" s="275">
        <v>762.495</v>
      </c>
      <c r="H415" s="275">
        <v>762.495</v>
      </c>
    </row>
    <row r="416" spans="1:8" x14ac:dyDescent="0.25">
      <c r="A416" s="482" t="s">
        <v>538</v>
      </c>
      <c r="B416" s="483" t="s">
        <v>502</v>
      </c>
      <c r="C416" s="218"/>
      <c r="D416" s="61" t="s">
        <v>491</v>
      </c>
      <c r="E416" s="219" t="s">
        <v>492</v>
      </c>
      <c r="F416" s="59">
        <v>95</v>
      </c>
      <c r="G416" s="59">
        <v>95</v>
      </c>
      <c r="H416" s="59">
        <v>95</v>
      </c>
    </row>
    <row r="417" spans="1:8" ht="24" x14ac:dyDescent="0.25">
      <c r="A417" s="482" t="s">
        <v>148</v>
      </c>
      <c r="B417" s="484"/>
      <c r="C417" s="49" t="s">
        <v>482</v>
      </c>
      <c r="D417" s="194" t="s">
        <v>11</v>
      </c>
      <c r="E417" s="219" t="s">
        <v>9</v>
      </c>
      <c r="F417" s="275">
        <v>1282.5</v>
      </c>
      <c r="G417" s="275">
        <v>1282.5</v>
      </c>
      <c r="H417" s="275">
        <v>1282.5</v>
      </c>
    </row>
    <row r="418" spans="1:8" x14ac:dyDescent="0.25">
      <c r="A418" s="482" t="s">
        <v>539</v>
      </c>
      <c r="B418" s="483" t="s">
        <v>503</v>
      </c>
      <c r="C418" s="218"/>
      <c r="D418" s="61" t="s">
        <v>491</v>
      </c>
      <c r="E418" s="219" t="s">
        <v>492</v>
      </c>
      <c r="F418" s="59">
        <v>223.63</v>
      </c>
      <c r="G418" s="59">
        <v>223.63</v>
      </c>
      <c r="H418" s="59">
        <v>223.63</v>
      </c>
    </row>
    <row r="419" spans="1:8" x14ac:dyDescent="0.25">
      <c r="A419" s="482"/>
      <c r="B419" s="550"/>
      <c r="C419" s="218"/>
      <c r="D419" s="61" t="s">
        <v>504</v>
      </c>
      <c r="E419" s="219" t="s">
        <v>505</v>
      </c>
      <c r="F419" s="59">
        <v>3479.8</v>
      </c>
      <c r="G419" s="59">
        <v>3479.8</v>
      </c>
      <c r="H419" s="59">
        <v>3479.8</v>
      </c>
    </row>
    <row r="420" spans="1:8" ht="24" x14ac:dyDescent="0.25">
      <c r="A420" s="482" t="s">
        <v>148</v>
      </c>
      <c r="B420" s="484"/>
      <c r="C420" s="49" t="s">
        <v>482</v>
      </c>
      <c r="D420" s="194" t="s">
        <v>11</v>
      </c>
      <c r="E420" s="219" t="s">
        <v>9</v>
      </c>
      <c r="F420" s="275">
        <v>3062.2240000000002</v>
      </c>
      <c r="G420" s="275">
        <v>3062.2240000000002</v>
      </c>
      <c r="H420" s="275">
        <v>3062.2240000000002</v>
      </c>
    </row>
    <row r="421" spans="1:8" x14ac:dyDescent="0.25">
      <c r="A421" s="482" t="s">
        <v>540</v>
      </c>
      <c r="B421" s="483" t="s">
        <v>506</v>
      </c>
      <c r="C421" s="218"/>
      <c r="D421" s="61" t="s">
        <v>491</v>
      </c>
      <c r="E421" s="219" t="s">
        <v>492</v>
      </c>
      <c r="F421" s="59">
        <v>1522.8</v>
      </c>
      <c r="G421" s="59">
        <v>1522.8</v>
      </c>
      <c r="H421" s="59">
        <v>1522.8</v>
      </c>
    </row>
    <row r="422" spans="1:8" ht="24" x14ac:dyDescent="0.25">
      <c r="A422" s="482" t="s">
        <v>148</v>
      </c>
      <c r="B422" s="484"/>
      <c r="C422" s="49" t="s">
        <v>482</v>
      </c>
      <c r="D422" s="194" t="s">
        <v>11</v>
      </c>
      <c r="E422" s="219" t="s">
        <v>9</v>
      </c>
      <c r="F422" s="275">
        <v>1675.08</v>
      </c>
      <c r="G422" s="275">
        <v>1675.08</v>
      </c>
      <c r="H422" s="275">
        <v>1675.08</v>
      </c>
    </row>
    <row r="423" spans="1:8" x14ac:dyDescent="0.25">
      <c r="A423" s="482" t="s">
        <v>541</v>
      </c>
      <c r="B423" s="483" t="s">
        <v>507</v>
      </c>
      <c r="C423" s="218"/>
      <c r="D423" s="61" t="s">
        <v>491</v>
      </c>
      <c r="E423" s="219" t="s">
        <v>492</v>
      </c>
      <c r="F423" s="59">
        <v>811.56</v>
      </c>
      <c r="G423" s="59">
        <v>811.56</v>
      </c>
      <c r="H423" s="59">
        <v>811.56</v>
      </c>
    </row>
    <row r="424" spans="1:8" x14ac:dyDescent="0.25">
      <c r="A424" s="482"/>
      <c r="B424" s="550"/>
      <c r="C424" s="218"/>
      <c r="D424" s="61" t="s">
        <v>504</v>
      </c>
      <c r="E424" s="219" t="s">
        <v>505</v>
      </c>
      <c r="F424" s="59">
        <v>19079.310000000001</v>
      </c>
      <c r="G424" s="59">
        <v>19079.310000000001</v>
      </c>
      <c r="H424" s="59">
        <v>19079.310000000001</v>
      </c>
    </row>
    <row r="425" spans="1:8" ht="24" x14ac:dyDescent="0.25">
      <c r="A425" s="482" t="s">
        <v>148</v>
      </c>
      <c r="B425" s="484"/>
      <c r="C425" s="49" t="s">
        <v>482</v>
      </c>
      <c r="D425" s="194" t="s">
        <v>11</v>
      </c>
      <c r="E425" s="219" t="s">
        <v>9</v>
      </c>
      <c r="F425" s="275">
        <v>10976.326999999999</v>
      </c>
      <c r="G425" s="275">
        <v>10976.326999999999</v>
      </c>
      <c r="H425" s="275">
        <v>10976.326999999999</v>
      </c>
    </row>
    <row r="426" spans="1:8" x14ac:dyDescent="0.25">
      <c r="A426" s="482" t="s">
        <v>542</v>
      </c>
      <c r="B426" s="483" t="s">
        <v>508</v>
      </c>
      <c r="C426" s="218"/>
      <c r="D426" s="61" t="s">
        <v>491</v>
      </c>
      <c r="E426" s="219" t="s">
        <v>492</v>
      </c>
      <c r="F426" s="59">
        <v>115.32</v>
      </c>
      <c r="G426" s="59">
        <v>115.32</v>
      </c>
      <c r="H426" s="59">
        <v>115.32</v>
      </c>
    </row>
    <row r="427" spans="1:8" x14ac:dyDescent="0.25">
      <c r="A427" s="482"/>
      <c r="B427" s="550"/>
      <c r="C427" s="218"/>
      <c r="D427" s="61" t="s">
        <v>504</v>
      </c>
      <c r="E427" s="219" t="s">
        <v>505</v>
      </c>
      <c r="F427" s="59">
        <v>3415.1</v>
      </c>
      <c r="G427" s="59">
        <v>3415.1</v>
      </c>
      <c r="H427" s="59">
        <v>3415.1</v>
      </c>
    </row>
    <row r="428" spans="1:8" ht="24" x14ac:dyDescent="0.25">
      <c r="A428" s="482" t="s">
        <v>148</v>
      </c>
      <c r="B428" s="484"/>
      <c r="C428" s="49" t="s">
        <v>482</v>
      </c>
      <c r="D428" s="194" t="s">
        <v>11</v>
      </c>
      <c r="E428" s="219" t="s">
        <v>9</v>
      </c>
      <c r="F428" s="275">
        <v>3032.4009999999998</v>
      </c>
      <c r="G428" s="275">
        <v>3032.4009999999998</v>
      </c>
      <c r="H428" s="275">
        <v>3032.4009999999998</v>
      </c>
    </row>
    <row r="429" spans="1:8" x14ac:dyDescent="0.25">
      <c r="A429" s="482" t="s">
        <v>543</v>
      </c>
      <c r="B429" s="483" t="s">
        <v>509</v>
      </c>
      <c r="C429" s="218"/>
      <c r="D429" s="61" t="s">
        <v>491</v>
      </c>
      <c r="E429" s="219" t="s">
        <v>492</v>
      </c>
      <c r="F429" s="59">
        <v>20</v>
      </c>
      <c r="G429" s="59">
        <v>20</v>
      </c>
      <c r="H429" s="59">
        <v>20</v>
      </c>
    </row>
    <row r="430" spans="1:8" ht="24" x14ac:dyDescent="0.25">
      <c r="A430" s="482" t="s">
        <v>148</v>
      </c>
      <c r="B430" s="484"/>
      <c r="C430" s="49" t="s">
        <v>482</v>
      </c>
      <c r="D430" s="194" t="s">
        <v>11</v>
      </c>
      <c r="E430" s="219" t="s">
        <v>9</v>
      </c>
      <c r="F430" s="275">
        <v>40.764000000000003</v>
      </c>
      <c r="G430" s="275">
        <v>40.764000000000003</v>
      </c>
      <c r="H430" s="275">
        <v>40.764000000000003</v>
      </c>
    </row>
    <row r="431" spans="1:8" x14ac:dyDescent="0.25">
      <c r="A431" s="482" t="s">
        <v>544</v>
      </c>
      <c r="B431" s="483" t="s">
        <v>510</v>
      </c>
      <c r="C431" s="218"/>
      <c r="D431" s="61" t="s">
        <v>489</v>
      </c>
      <c r="E431" s="219" t="s">
        <v>131</v>
      </c>
      <c r="F431" s="59">
        <v>4160</v>
      </c>
      <c r="G431" s="59">
        <v>4160</v>
      </c>
      <c r="H431" s="59">
        <v>4160</v>
      </c>
    </row>
    <row r="432" spans="1:8" ht="24" x14ac:dyDescent="0.25">
      <c r="A432" s="482" t="s">
        <v>148</v>
      </c>
      <c r="B432" s="484"/>
      <c r="C432" s="49" t="s">
        <v>482</v>
      </c>
      <c r="D432" s="194" t="s">
        <v>11</v>
      </c>
      <c r="E432" s="219" t="s">
        <v>9</v>
      </c>
      <c r="F432" s="275">
        <v>88.691000000000003</v>
      </c>
      <c r="G432" s="275">
        <v>88.691000000000003</v>
      </c>
      <c r="H432" s="275">
        <v>88.691000000000003</v>
      </c>
    </row>
    <row r="433" spans="1:8" x14ac:dyDescent="0.25">
      <c r="A433" s="482" t="s">
        <v>545</v>
      </c>
      <c r="B433" s="483" t="s">
        <v>511</v>
      </c>
      <c r="C433" s="218"/>
      <c r="D433" s="61" t="s">
        <v>489</v>
      </c>
      <c r="E433" s="219" t="s">
        <v>131</v>
      </c>
      <c r="F433" s="59">
        <v>4160</v>
      </c>
      <c r="G433" s="59">
        <v>4160</v>
      </c>
      <c r="H433" s="59">
        <v>4160</v>
      </c>
    </row>
    <row r="434" spans="1:8" ht="24" x14ac:dyDescent="0.25">
      <c r="A434" s="482" t="s">
        <v>148</v>
      </c>
      <c r="B434" s="484"/>
      <c r="C434" s="49" t="s">
        <v>482</v>
      </c>
      <c r="D434" s="194" t="s">
        <v>11</v>
      </c>
      <c r="E434" s="219" t="s">
        <v>9</v>
      </c>
      <c r="F434" s="275">
        <v>64.522000000000006</v>
      </c>
      <c r="G434" s="275">
        <v>64.522000000000006</v>
      </c>
      <c r="H434" s="275">
        <v>64.522000000000006</v>
      </c>
    </row>
    <row r="435" spans="1:8" x14ac:dyDescent="0.25">
      <c r="A435" s="482" t="s">
        <v>546</v>
      </c>
      <c r="B435" s="483" t="s">
        <v>512</v>
      </c>
      <c r="C435" s="218"/>
      <c r="D435" s="61" t="s">
        <v>489</v>
      </c>
      <c r="E435" s="219" t="s">
        <v>131</v>
      </c>
      <c r="F435" s="59">
        <v>8320</v>
      </c>
      <c r="G435" s="59">
        <v>8320</v>
      </c>
      <c r="H435" s="59">
        <v>8320</v>
      </c>
    </row>
    <row r="436" spans="1:8" ht="24" x14ac:dyDescent="0.25">
      <c r="A436" s="482" t="s">
        <v>148</v>
      </c>
      <c r="B436" s="484"/>
      <c r="C436" s="49" t="s">
        <v>482</v>
      </c>
      <c r="D436" s="194" t="s">
        <v>11</v>
      </c>
      <c r="E436" s="219" t="s">
        <v>9</v>
      </c>
      <c r="F436" s="275">
        <v>68.307000000000002</v>
      </c>
      <c r="G436" s="275">
        <v>68.307000000000002</v>
      </c>
      <c r="H436" s="275">
        <v>68.307000000000002</v>
      </c>
    </row>
    <row r="437" spans="1:8" x14ac:dyDescent="0.25">
      <c r="A437" s="482" t="s">
        <v>547</v>
      </c>
      <c r="B437" s="483" t="s">
        <v>513</v>
      </c>
      <c r="C437" s="218"/>
      <c r="D437" s="61" t="s">
        <v>489</v>
      </c>
      <c r="E437" s="219" t="s">
        <v>131</v>
      </c>
      <c r="F437" s="59">
        <v>4160</v>
      </c>
      <c r="G437" s="59">
        <v>4160</v>
      </c>
      <c r="H437" s="59">
        <v>4160</v>
      </c>
    </row>
    <row r="438" spans="1:8" ht="24" x14ac:dyDescent="0.25">
      <c r="A438" s="482" t="s">
        <v>148</v>
      </c>
      <c r="B438" s="484"/>
      <c r="C438" s="49" t="s">
        <v>482</v>
      </c>
      <c r="D438" s="194" t="s">
        <v>11</v>
      </c>
      <c r="E438" s="219" t="s">
        <v>9</v>
      </c>
      <c r="F438" s="275">
        <v>24.544</v>
      </c>
      <c r="G438" s="275">
        <v>24.544</v>
      </c>
      <c r="H438" s="275">
        <v>24.544</v>
      </c>
    </row>
    <row r="439" spans="1:8" x14ac:dyDescent="0.25">
      <c r="A439" s="482" t="s">
        <v>548</v>
      </c>
      <c r="B439" s="483" t="s">
        <v>514</v>
      </c>
      <c r="C439" s="218"/>
      <c r="D439" s="61" t="s">
        <v>515</v>
      </c>
      <c r="E439" s="219" t="s">
        <v>131</v>
      </c>
      <c r="F439" s="59">
        <v>5148</v>
      </c>
      <c r="G439" s="59">
        <v>5148</v>
      </c>
      <c r="H439" s="59">
        <v>5148</v>
      </c>
    </row>
    <row r="440" spans="1:8" ht="24" x14ac:dyDescent="0.25">
      <c r="A440" s="482" t="s">
        <v>148</v>
      </c>
      <c r="B440" s="484"/>
      <c r="C440" s="49" t="s">
        <v>482</v>
      </c>
      <c r="D440" s="194" t="s">
        <v>11</v>
      </c>
      <c r="E440" s="219" t="s">
        <v>9</v>
      </c>
      <c r="F440" s="275">
        <v>186.92400000000001</v>
      </c>
      <c r="G440" s="275">
        <v>186.92400000000001</v>
      </c>
      <c r="H440" s="275">
        <v>186.92400000000001</v>
      </c>
    </row>
    <row r="441" spans="1:8" x14ac:dyDescent="0.25">
      <c r="A441" s="577" t="s">
        <v>549</v>
      </c>
      <c r="B441" s="483" t="s">
        <v>516</v>
      </c>
      <c r="C441" s="218"/>
      <c r="D441" s="61" t="s">
        <v>491</v>
      </c>
      <c r="E441" s="219" t="s">
        <v>492</v>
      </c>
      <c r="F441" s="59">
        <v>230399</v>
      </c>
      <c r="G441" s="59">
        <v>230399</v>
      </c>
      <c r="H441" s="59">
        <v>230399</v>
      </c>
    </row>
    <row r="442" spans="1:8" ht="24" x14ac:dyDescent="0.25">
      <c r="A442" s="578"/>
      <c r="B442" s="484"/>
      <c r="C442" s="49" t="s">
        <v>482</v>
      </c>
      <c r="D442" s="194" t="s">
        <v>11</v>
      </c>
      <c r="E442" s="219" t="s">
        <v>9</v>
      </c>
      <c r="F442" s="275">
        <v>1478.3</v>
      </c>
      <c r="G442" s="275">
        <v>1478.3</v>
      </c>
      <c r="H442" s="275">
        <v>1478.3</v>
      </c>
    </row>
    <row r="443" spans="1:8" x14ac:dyDescent="0.25">
      <c r="A443" s="482" t="s">
        <v>550</v>
      </c>
      <c r="B443" s="483" t="s">
        <v>517</v>
      </c>
      <c r="C443" s="218"/>
      <c r="D443" s="61" t="s">
        <v>491</v>
      </c>
      <c r="E443" s="219" t="s">
        <v>492</v>
      </c>
      <c r="F443" s="59">
        <v>29.04</v>
      </c>
      <c r="G443" s="59">
        <v>29.04</v>
      </c>
      <c r="H443" s="59">
        <v>29.04</v>
      </c>
    </row>
    <row r="444" spans="1:8" ht="24" x14ac:dyDescent="0.25">
      <c r="A444" s="482" t="s">
        <v>148</v>
      </c>
      <c r="B444" s="484"/>
      <c r="C444" s="49" t="s">
        <v>482</v>
      </c>
      <c r="D444" s="194" t="s">
        <v>11</v>
      </c>
      <c r="E444" s="219" t="s">
        <v>9</v>
      </c>
      <c r="F444" s="275">
        <v>73.930999999999997</v>
      </c>
      <c r="G444" s="275">
        <v>73.930999999999997</v>
      </c>
      <c r="H444" s="275">
        <v>73.930999999999997</v>
      </c>
    </row>
    <row r="445" spans="1:8" x14ac:dyDescent="0.25">
      <c r="A445" s="482" t="s">
        <v>551</v>
      </c>
      <c r="B445" s="483" t="s">
        <v>518</v>
      </c>
      <c r="C445" s="218"/>
      <c r="D445" s="61" t="s">
        <v>491</v>
      </c>
      <c r="E445" s="219" t="s">
        <v>492</v>
      </c>
      <c r="F445" s="59">
        <v>5365.56</v>
      </c>
      <c r="G445" s="59">
        <v>5365.56</v>
      </c>
      <c r="H445" s="59">
        <v>5365.56</v>
      </c>
    </row>
    <row r="446" spans="1:8" ht="24" x14ac:dyDescent="0.25">
      <c r="A446" s="482" t="s">
        <v>148</v>
      </c>
      <c r="B446" s="484"/>
      <c r="C446" s="49" t="s">
        <v>519</v>
      </c>
      <c r="D446" s="194" t="s">
        <v>11</v>
      </c>
      <c r="E446" s="219" t="s">
        <v>9</v>
      </c>
      <c r="F446" s="275">
        <v>7715.4639999999999</v>
      </c>
      <c r="G446" s="275">
        <v>7715.4639999999999</v>
      </c>
      <c r="H446" s="275">
        <v>7715.4639999999999</v>
      </c>
    </row>
    <row r="447" spans="1:8" x14ac:dyDescent="0.25">
      <c r="A447" s="577" t="s">
        <v>552</v>
      </c>
      <c r="B447" s="483" t="s">
        <v>520</v>
      </c>
      <c r="C447" s="218"/>
      <c r="D447" s="61" t="s">
        <v>491</v>
      </c>
      <c r="E447" s="219" t="s">
        <v>492</v>
      </c>
      <c r="F447" s="59">
        <v>3925.7</v>
      </c>
      <c r="G447" s="59">
        <v>3925.7</v>
      </c>
      <c r="H447" s="59">
        <v>3925.7</v>
      </c>
    </row>
    <row r="448" spans="1:8" ht="24.75" thickBot="1" x14ac:dyDescent="0.3">
      <c r="A448" s="585"/>
      <c r="B448" s="550"/>
      <c r="C448" s="323" t="s">
        <v>519</v>
      </c>
      <c r="D448" s="213" t="s">
        <v>11</v>
      </c>
      <c r="E448" s="324" t="s">
        <v>9</v>
      </c>
      <c r="F448" s="325">
        <v>3993.5360000000001</v>
      </c>
      <c r="G448" s="325">
        <v>3993.5360000000001</v>
      </c>
      <c r="H448" s="325">
        <v>3993.5360000000001</v>
      </c>
    </row>
    <row r="449" spans="1:8" ht="15.75" thickBot="1" x14ac:dyDescent="0.3">
      <c r="A449" s="586" t="s">
        <v>12</v>
      </c>
      <c r="B449" s="587"/>
      <c r="C449" s="587"/>
      <c r="D449" s="588"/>
      <c r="E449" s="328"/>
      <c r="F449" s="72">
        <f>F448+F446+F444+F442+F440+F438+F436+F434+F432+F430+F428+F425+F422+F420+F417+F415+F413+F411+F409+F407+F405+F403+F401+F399+F397+F395+F393+F391+F389+F387+F385+F383</f>
        <v>59919.000000000022</v>
      </c>
      <c r="G449" s="72">
        <f t="shared" ref="G449:H449" si="13">G448+G446+G444+G442+G440+G438+G436+G434+G432+G430+G428+G425+G422+G420+G417+G415+G413+G411+G409+G407+G405+G403+G401+G399+G397+G395+G393+G391+G389+G387+G385+G383</f>
        <v>59919.000000000022</v>
      </c>
      <c r="H449" s="73">
        <f t="shared" si="13"/>
        <v>59919.000000000022</v>
      </c>
    </row>
    <row r="450" spans="1:8" ht="29.25" x14ac:dyDescent="0.25">
      <c r="A450" s="329">
        <v>20</v>
      </c>
      <c r="B450" s="326" t="s">
        <v>553</v>
      </c>
      <c r="C450" s="326"/>
      <c r="D450" s="327"/>
      <c r="E450" s="327"/>
      <c r="F450" s="327"/>
      <c r="G450" s="327"/>
      <c r="H450" s="327"/>
    </row>
    <row r="451" spans="1:8" x14ac:dyDescent="0.25">
      <c r="A451" s="220"/>
      <c r="B451" s="221" t="s">
        <v>554</v>
      </c>
      <c r="C451" s="222"/>
      <c r="D451" s="223"/>
      <c r="E451" s="223"/>
      <c r="F451" s="223"/>
      <c r="G451" s="223"/>
      <c r="H451" s="223"/>
    </row>
    <row r="452" spans="1:8" ht="26.25" x14ac:dyDescent="0.25">
      <c r="A452" s="331" t="s">
        <v>598</v>
      </c>
      <c r="B452" s="589" t="s">
        <v>555</v>
      </c>
      <c r="C452" s="332" t="s">
        <v>557</v>
      </c>
      <c r="D452" s="333" t="s">
        <v>558</v>
      </c>
      <c r="E452" s="334" t="s">
        <v>17</v>
      </c>
      <c r="F452" s="334">
        <v>28903</v>
      </c>
      <c r="G452" s="334">
        <v>28903</v>
      </c>
      <c r="H452" s="334">
        <v>26108</v>
      </c>
    </row>
    <row r="453" spans="1:8" ht="39" x14ac:dyDescent="0.25">
      <c r="A453" s="335"/>
      <c r="B453" s="590"/>
      <c r="C453" s="334" t="s">
        <v>556</v>
      </c>
      <c r="D453" s="333" t="s">
        <v>11</v>
      </c>
      <c r="E453" s="334" t="s">
        <v>9</v>
      </c>
      <c r="F453" s="336">
        <v>15909</v>
      </c>
      <c r="G453" s="336">
        <v>15909</v>
      </c>
      <c r="H453" s="336">
        <v>15714</v>
      </c>
    </row>
    <row r="454" spans="1:8" ht="25.5" x14ac:dyDescent="0.25">
      <c r="A454" s="330"/>
      <c r="B454" s="224" t="s">
        <v>559</v>
      </c>
      <c r="C454" s="225"/>
      <c r="D454" s="226"/>
      <c r="E454" s="227"/>
      <c r="F454" s="227"/>
      <c r="G454" s="227"/>
      <c r="H454" s="227"/>
    </row>
    <row r="455" spans="1:8" x14ac:dyDescent="0.25">
      <c r="A455" s="579" t="s">
        <v>599</v>
      </c>
      <c r="B455" s="581" t="s">
        <v>561</v>
      </c>
      <c r="C455" s="583" t="s">
        <v>560</v>
      </c>
      <c r="D455" s="581" t="s">
        <v>562</v>
      </c>
      <c r="E455" s="228" t="s">
        <v>563</v>
      </c>
      <c r="F455" s="337">
        <v>200</v>
      </c>
      <c r="G455" s="337">
        <v>200</v>
      </c>
      <c r="H455" s="337">
        <v>200</v>
      </c>
    </row>
    <row r="456" spans="1:8" ht="131.25" customHeight="1" x14ac:dyDescent="0.25">
      <c r="A456" s="580"/>
      <c r="B456" s="582"/>
      <c r="C456" s="584"/>
      <c r="D456" s="582"/>
      <c r="E456" s="228" t="s">
        <v>71</v>
      </c>
      <c r="F456" s="338">
        <v>98</v>
      </c>
      <c r="G456" s="338">
        <v>98</v>
      </c>
      <c r="H456" s="338">
        <v>98</v>
      </c>
    </row>
    <row r="457" spans="1:8" x14ac:dyDescent="0.25">
      <c r="A457" s="579" t="s">
        <v>600</v>
      </c>
      <c r="B457" s="581" t="s">
        <v>564</v>
      </c>
      <c r="C457" s="583" t="s">
        <v>560</v>
      </c>
      <c r="D457" s="581" t="s">
        <v>565</v>
      </c>
      <c r="E457" s="228" t="s">
        <v>563</v>
      </c>
      <c r="F457" s="337">
        <v>4</v>
      </c>
      <c r="G457" s="337">
        <v>4</v>
      </c>
      <c r="H457" s="337">
        <v>4</v>
      </c>
    </row>
    <row r="458" spans="1:8" ht="72.75" customHeight="1" x14ac:dyDescent="0.25">
      <c r="A458" s="580"/>
      <c r="B458" s="582"/>
      <c r="C458" s="584"/>
      <c r="D458" s="582"/>
      <c r="E458" s="228" t="s">
        <v>566</v>
      </c>
      <c r="F458" s="338">
        <v>2280</v>
      </c>
      <c r="G458" s="338">
        <v>2280</v>
      </c>
      <c r="H458" s="338">
        <v>2280</v>
      </c>
    </row>
    <row r="459" spans="1:8" x14ac:dyDescent="0.25">
      <c r="A459" s="579" t="s">
        <v>601</v>
      </c>
      <c r="B459" s="581" t="s">
        <v>567</v>
      </c>
      <c r="C459" s="583" t="s">
        <v>560</v>
      </c>
      <c r="D459" s="581" t="s">
        <v>568</v>
      </c>
      <c r="E459" s="228" t="s">
        <v>563</v>
      </c>
      <c r="F459" s="337">
        <v>154045</v>
      </c>
      <c r="G459" s="337">
        <v>154045</v>
      </c>
      <c r="H459" s="337">
        <v>154045</v>
      </c>
    </row>
    <row r="460" spans="1:8" ht="21.75" customHeight="1" x14ac:dyDescent="0.25">
      <c r="A460" s="580"/>
      <c r="B460" s="582"/>
      <c r="C460" s="584"/>
      <c r="D460" s="582"/>
      <c r="E460" s="228" t="s">
        <v>71</v>
      </c>
      <c r="F460" s="338">
        <v>12678</v>
      </c>
      <c r="G460" s="338">
        <v>12678</v>
      </c>
      <c r="H460" s="338">
        <v>12678</v>
      </c>
    </row>
    <row r="461" spans="1:8" x14ac:dyDescent="0.25">
      <c r="A461" s="579" t="s">
        <v>602</v>
      </c>
      <c r="B461" s="581" t="s">
        <v>569</v>
      </c>
      <c r="C461" s="583" t="s">
        <v>560</v>
      </c>
      <c r="D461" s="581" t="s">
        <v>570</v>
      </c>
      <c r="E461" s="228" t="s">
        <v>563</v>
      </c>
      <c r="F461" s="337">
        <v>350</v>
      </c>
      <c r="G461" s="337">
        <v>350</v>
      </c>
      <c r="H461" s="337">
        <v>350</v>
      </c>
    </row>
    <row r="462" spans="1:8" ht="45" customHeight="1" thickBot="1" x14ac:dyDescent="0.3">
      <c r="A462" s="580"/>
      <c r="B462" s="582"/>
      <c r="C462" s="584"/>
      <c r="D462" s="582"/>
      <c r="E462" s="228" t="s">
        <v>71</v>
      </c>
      <c r="F462" s="338">
        <v>5178</v>
      </c>
      <c r="G462" s="338">
        <v>5178</v>
      </c>
      <c r="H462" s="338">
        <v>5178</v>
      </c>
    </row>
    <row r="463" spans="1:8" ht="15.75" thickBot="1" x14ac:dyDescent="0.3">
      <c r="A463" s="476" t="s">
        <v>12</v>
      </c>
      <c r="B463" s="477"/>
      <c r="C463" s="477"/>
      <c r="D463" s="478"/>
      <c r="E463" s="77"/>
      <c r="F463" s="72">
        <f>F462+F460+F458+F456+F453</f>
        <v>36143</v>
      </c>
      <c r="G463" s="72">
        <f t="shared" ref="G463:H463" si="14">G462+G460+G458+G456+G453</f>
        <v>36143</v>
      </c>
      <c r="H463" s="72">
        <f t="shared" si="14"/>
        <v>35948</v>
      </c>
    </row>
    <row r="464" spans="1:8" ht="15.75" thickBot="1" x14ac:dyDescent="0.3">
      <c r="A464" s="476" t="s">
        <v>603</v>
      </c>
      <c r="B464" s="477"/>
      <c r="C464" s="477"/>
      <c r="D464" s="478"/>
      <c r="E464" s="77"/>
      <c r="F464" s="72">
        <f>F74+F106+F110+F144+F217+F224+F243+F253+F257+F265+F271+F281+F315+F323+F327+F333+F380+F449+F463</f>
        <v>8233649.6000100002</v>
      </c>
      <c r="G464" s="72">
        <f t="shared" ref="G464:H464" si="15">G74+G106+G110+G144+G217+G224+G243+G253+G257+G265+G271+G281+G315+G323+G327+G333+G380+G449+G463</f>
        <v>8226075.2000099998</v>
      </c>
      <c r="H464" s="72">
        <f t="shared" si="15"/>
        <v>7971636.1431400003</v>
      </c>
    </row>
  </sheetData>
  <mergeCells count="322">
    <mergeCell ref="A459:A460"/>
    <mergeCell ref="B459:B460"/>
    <mergeCell ref="C459:C460"/>
    <mergeCell ref="D459:D460"/>
    <mergeCell ref="A461:A462"/>
    <mergeCell ref="B461:B462"/>
    <mergeCell ref="C461:C462"/>
    <mergeCell ref="D461:D462"/>
    <mergeCell ref="A445:A446"/>
    <mergeCell ref="B445:B446"/>
    <mergeCell ref="A447:A448"/>
    <mergeCell ref="B447:B448"/>
    <mergeCell ref="A455:A456"/>
    <mergeCell ref="B455:B456"/>
    <mergeCell ref="C455:C456"/>
    <mergeCell ref="D455:D456"/>
    <mergeCell ref="A457:A458"/>
    <mergeCell ref="B457:B458"/>
    <mergeCell ref="C457:C458"/>
    <mergeCell ref="D457:D458"/>
    <mergeCell ref="A449:D449"/>
    <mergeCell ref="B452:B453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23:A425"/>
    <mergeCell ref="B423:B425"/>
    <mergeCell ref="A426:A428"/>
    <mergeCell ref="B426:B428"/>
    <mergeCell ref="A429:A430"/>
    <mergeCell ref="B429:B430"/>
    <mergeCell ref="A431:A432"/>
    <mergeCell ref="B431:B432"/>
    <mergeCell ref="A433:A434"/>
    <mergeCell ref="B433:B434"/>
    <mergeCell ref="A412:A413"/>
    <mergeCell ref="B412:B413"/>
    <mergeCell ref="A414:A415"/>
    <mergeCell ref="B414:B415"/>
    <mergeCell ref="A416:A417"/>
    <mergeCell ref="B416:B417"/>
    <mergeCell ref="A418:A420"/>
    <mergeCell ref="B418:B420"/>
    <mergeCell ref="A421:A422"/>
    <mergeCell ref="B421:B422"/>
    <mergeCell ref="A402:A403"/>
    <mergeCell ref="B402:B403"/>
    <mergeCell ref="A404:A405"/>
    <mergeCell ref="B404:B405"/>
    <mergeCell ref="A406:A407"/>
    <mergeCell ref="B406:B407"/>
    <mergeCell ref="A408:A409"/>
    <mergeCell ref="B408:B409"/>
    <mergeCell ref="A410:A411"/>
    <mergeCell ref="B410:B411"/>
    <mergeCell ref="B392:B393"/>
    <mergeCell ref="A394:A395"/>
    <mergeCell ref="B394:B395"/>
    <mergeCell ref="A396:A397"/>
    <mergeCell ref="B396:B397"/>
    <mergeCell ref="A398:A399"/>
    <mergeCell ref="B398:B399"/>
    <mergeCell ref="A400:A401"/>
    <mergeCell ref="B400:B401"/>
    <mergeCell ref="B384:B385"/>
    <mergeCell ref="A380:D380"/>
    <mergeCell ref="B359:B362"/>
    <mergeCell ref="A359:A362"/>
    <mergeCell ref="B348:B354"/>
    <mergeCell ref="A348:A354"/>
    <mergeCell ref="B343:B346"/>
    <mergeCell ref="A343:A346"/>
    <mergeCell ref="B335:B342"/>
    <mergeCell ref="A335:A342"/>
    <mergeCell ref="B305:B306"/>
    <mergeCell ref="B307:B308"/>
    <mergeCell ref="B309:B310"/>
    <mergeCell ref="B311:B312"/>
    <mergeCell ref="B293:B294"/>
    <mergeCell ref="A247:A248"/>
    <mergeCell ref="B247:B248"/>
    <mergeCell ref="B283:B284"/>
    <mergeCell ref="B285:B286"/>
    <mergeCell ref="B287:B288"/>
    <mergeCell ref="B289:B290"/>
    <mergeCell ref="B291:B29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57:D257"/>
    <mergeCell ref="A253:D253"/>
    <mergeCell ref="B303:B304"/>
    <mergeCell ref="B295:B296"/>
    <mergeCell ref="B245:B246"/>
    <mergeCell ref="A249:A250"/>
    <mergeCell ref="A269:A270"/>
    <mergeCell ref="B269:B270"/>
    <mergeCell ref="A263:A264"/>
    <mergeCell ref="B263:B264"/>
    <mergeCell ref="A267:A268"/>
    <mergeCell ref="B267:B268"/>
    <mergeCell ref="A259:A260"/>
    <mergeCell ref="B259:B260"/>
    <mergeCell ref="A261:A262"/>
    <mergeCell ref="B261:B262"/>
    <mergeCell ref="B249:B250"/>
    <mergeCell ref="A251:A252"/>
    <mergeCell ref="B251:B252"/>
    <mergeCell ref="A94:A100"/>
    <mergeCell ref="B94:B100"/>
    <mergeCell ref="A101:A105"/>
    <mergeCell ref="B101:B105"/>
    <mergeCell ref="A108:A109"/>
    <mergeCell ref="B108:B109"/>
    <mergeCell ref="B112:B113"/>
    <mergeCell ref="B114:B115"/>
    <mergeCell ref="A255:A256"/>
    <mergeCell ref="B255:B256"/>
    <mergeCell ref="A118:A119"/>
    <mergeCell ref="A120:A127"/>
    <mergeCell ref="A221:A223"/>
    <mergeCell ref="B221:B223"/>
    <mergeCell ref="A227:A228"/>
    <mergeCell ref="B227:B228"/>
    <mergeCell ref="B241:B242"/>
    <mergeCell ref="A237:A238"/>
    <mergeCell ref="B237:B238"/>
    <mergeCell ref="A241:A242"/>
    <mergeCell ref="B233:B234"/>
    <mergeCell ref="A245:A246"/>
    <mergeCell ref="B116:B117"/>
    <mergeCell ref="A112:A117"/>
    <mergeCell ref="A150:A151"/>
    <mergeCell ref="B146:B147"/>
    <mergeCell ref="A146:A147"/>
    <mergeCell ref="B148:B149"/>
    <mergeCell ref="A148:A149"/>
    <mergeCell ref="B182:B190"/>
    <mergeCell ref="A182:A190"/>
    <mergeCell ref="A160:A161"/>
    <mergeCell ref="B158:B159"/>
    <mergeCell ref="A158:A159"/>
    <mergeCell ref="B156:B157"/>
    <mergeCell ref="A156:A157"/>
    <mergeCell ref="B154:B155"/>
    <mergeCell ref="A60:A66"/>
    <mergeCell ref="A76:A79"/>
    <mergeCell ref="B76:B79"/>
    <mergeCell ref="A80:A85"/>
    <mergeCell ref="B80:B85"/>
    <mergeCell ref="A86:A89"/>
    <mergeCell ref="B86:B89"/>
    <mergeCell ref="A90:A93"/>
    <mergeCell ref="B90:B93"/>
    <mergeCell ref="A3:H3"/>
    <mergeCell ref="A8:A18"/>
    <mergeCell ref="B8:B18"/>
    <mergeCell ref="A19:A23"/>
    <mergeCell ref="B19:B23"/>
    <mergeCell ref="B60:B66"/>
    <mergeCell ref="A71:A73"/>
    <mergeCell ref="B71:B73"/>
    <mergeCell ref="A67:A70"/>
    <mergeCell ref="B67:B70"/>
    <mergeCell ref="A24:A27"/>
    <mergeCell ref="B24:B27"/>
    <mergeCell ref="A28:A32"/>
    <mergeCell ref="B28:B32"/>
    <mergeCell ref="A33:A41"/>
    <mergeCell ref="B33:B41"/>
    <mergeCell ref="A42:A47"/>
    <mergeCell ref="B42:B47"/>
    <mergeCell ref="A48:A53"/>
    <mergeCell ref="B48:B53"/>
    <mergeCell ref="A54:A56"/>
    <mergeCell ref="B54:B56"/>
    <mergeCell ref="A57:A59"/>
    <mergeCell ref="B57:B59"/>
    <mergeCell ref="B118:B119"/>
    <mergeCell ref="A233:A234"/>
    <mergeCell ref="B229:B230"/>
    <mergeCell ref="A166:A167"/>
    <mergeCell ref="B162:B165"/>
    <mergeCell ref="A162:A165"/>
    <mergeCell ref="A217:D217"/>
    <mergeCell ref="B126:B127"/>
    <mergeCell ref="B128:B129"/>
    <mergeCell ref="A128:A129"/>
    <mergeCell ref="B130:B131"/>
    <mergeCell ref="A130:A131"/>
    <mergeCell ref="B132:B133"/>
    <mergeCell ref="A132:A133"/>
    <mergeCell ref="B152:B153"/>
    <mergeCell ref="A152:A153"/>
    <mergeCell ref="B150:B151"/>
    <mergeCell ref="A219:A220"/>
    <mergeCell ref="B219:B220"/>
    <mergeCell ref="A144:D144"/>
    <mergeCell ref="B120:B121"/>
    <mergeCell ref="B122:B123"/>
    <mergeCell ref="B124:B125"/>
    <mergeCell ref="B160:B161"/>
    <mergeCell ref="B297:B298"/>
    <mergeCell ref="B299:B300"/>
    <mergeCell ref="B301:B302"/>
    <mergeCell ref="A154:A155"/>
    <mergeCell ref="A215:A216"/>
    <mergeCell ref="B215:B216"/>
    <mergeCell ref="B168:B173"/>
    <mergeCell ref="A168:A173"/>
    <mergeCell ref="B191:B200"/>
    <mergeCell ref="A191:A200"/>
    <mergeCell ref="B201:B204"/>
    <mergeCell ref="A201:A204"/>
    <mergeCell ref="B207:B208"/>
    <mergeCell ref="A207:A208"/>
    <mergeCell ref="B205:B206"/>
    <mergeCell ref="A205:A206"/>
    <mergeCell ref="B209:B212"/>
    <mergeCell ref="A209:A212"/>
    <mergeCell ref="B213:B214"/>
    <mergeCell ref="A213:A214"/>
    <mergeCell ref="A174:A181"/>
    <mergeCell ref="B174:B181"/>
    <mergeCell ref="B166:B167"/>
    <mergeCell ref="A243:D243"/>
    <mergeCell ref="A224:D224"/>
    <mergeCell ref="A110:D110"/>
    <mergeCell ref="A106:D106"/>
    <mergeCell ref="A74:D74"/>
    <mergeCell ref="A265:D265"/>
    <mergeCell ref="A271:D271"/>
    <mergeCell ref="A281:D281"/>
    <mergeCell ref="A134:A135"/>
    <mergeCell ref="A136:A137"/>
    <mergeCell ref="A138:A139"/>
    <mergeCell ref="A140:A141"/>
    <mergeCell ref="A142:A143"/>
    <mergeCell ref="B134:B135"/>
    <mergeCell ref="B136:B137"/>
    <mergeCell ref="B138:B139"/>
    <mergeCell ref="B140:B141"/>
    <mergeCell ref="B142:B143"/>
    <mergeCell ref="A229:A230"/>
    <mergeCell ref="A239:A240"/>
    <mergeCell ref="B239:B240"/>
    <mergeCell ref="A235:A236"/>
    <mergeCell ref="B235:B236"/>
    <mergeCell ref="A231:A232"/>
    <mergeCell ref="B231:B232"/>
    <mergeCell ref="A463:D463"/>
    <mergeCell ref="A464:D464"/>
    <mergeCell ref="B367:B371"/>
    <mergeCell ref="A367:A371"/>
    <mergeCell ref="B363:B366"/>
    <mergeCell ref="A363:A366"/>
    <mergeCell ref="A374:A375"/>
    <mergeCell ref="A376:A377"/>
    <mergeCell ref="A378:A379"/>
    <mergeCell ref="B372:B373"/>
    <mergeCell ref="B374:B375"/>
    <mergeCell ref="B376:B377"/>
    <mergeCell ref="B378:B379"/>
    <mergeCell ref="A372:A373"/>
    <mergeCell ref="A386:A387"/>
    <mergeCell ref="B386:B387"/>
    <mergeCell ref="A388:A389"/>
    <mergeCell ref="B388:B389"/>
    <mergeCell ref="A390:A391"/>
    <mergeCell ref="B390:B391"/>
    <mergeCell ref="A392:A393"/>
    <mergeCell ref="A382:A383"/>
    <mergeCell ref="B382:B383"/>
    <mergeCell ref="A384:A385"/>
    <mergeCell ref="A313:A314"/>
    <mergeCell ref="B355:B356"/>
    <mergeCell ref="B357:B358"/>
    <mergeCell ref="A355:A356"/>
    <mergeCell ref="A357:A358"/>
    <mergeCell ref="B313:B314"/>
    <mergeCell ref="A325:A326"/>
    <mergeCell ref="B325:B326"/>
    <mergeCell ref="A329:A330"/>
    <mergeCell ref="A331:A332"/>
    <mergeCell ref="B331:B332"/>
    <mergeCell ref="B329:B330"/>
    <mergeCell ref="A317:A318"/>
    <mergeCell ref="B317:B318"/>
    <mergeCell ref="A319:A320"/>
    <mergeCell ref="B319:B320"/>
    <mergeCell ref="A321:A322"/>
    <mergeCell ref="B321:B322"/>
    <mergeCell ref="A323:D323"/>
    <mergeCell ref="A327:D327"/>
    <mergeCell ref="A333:D333"/>
    <mergeCell ref="A293:A294"/>
    <mergeCell ref="A291:A292"/>
    <mergeCell ref="A289:A290"/>
    <mergeCell ref="A287:A288"/>
    <mergeCell ref="A285:A286"/>
    <mergeCell ref="A283:A284"/>
    <mergeCell ref="A311:A312"/>
    <mergeCell ref="A309:A310"/>
    <mergeCell ref="A307:A308"/>
    <mergeCell ref="A305:A306"/>
    <mergeCell ref="A303:A304"/>
    <mergeCell ref="A301:A302"/>
    <mergeCell ref="A299:A300"/>
    <mergeCell ref="A297:A298"/>
    <mergeCell ref="A295:A296"/>
  </mergeCells>
  <pageMargins left="0" right="0" top="0" bottom="0" header="0" footer="0"/>
  <pageSetup paperSize="9" scale="10" orientation="landscape" r:id="rId1"/>
  <headerFooter>
    <oddHeader>&amp;C&amp;Z&amp;F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GJD504"/>
  <sheetViews>
    <sheetView tabSelected="1" zoomScaleNormal="100" workbookViewId="0">
      <pane xSplit="2" ySplit="5" topLeftCell="C469" activePane="bottomRight" state="frozen"/>
      <selection pane="topRight" activeCell="C1" sqref="C1"/>
      <selection pane="bottomLeft" activeCell="A6" sqref="A6"/>
      <selection pane="bottomRight" activeCell="C472" sqref="C472"/>
    </sheetView>
  </sheetViews>
  <sheetFormatPr defaultRowHeight="15" x14ac:dyDescent="0.25"/>
  <cols>
    <col min="1" max="1" width="6.7109375" customWidth="1"/>
    <col min="2" max="2" width="47.5703125" customWidth="1"/>
    <col min="3" max="3" width="29.140625" customWidth="1"/>
    <col min="4" max="4" width="51.140625" customWidth="1"/>
    <col min="5" max="5" width="14.42578125" customWidth="1"/>
    <col min="6" max="6" width="16.42578125" customWidth="1"/>
    <col min="7" max="7" width="15.85546875" customWidth="1"/>
    <col min="8" max="8" width="15.140625" customWidth="1"/>
    <col min="9" max="4991" width="9.140625" style="1"/>
  </cols>
  <sheetData>
    <row r="3" spans="1:8" ht="63.75" customHeight="1" x14ac:dyDescent="0.25">
      <c r="A3" s="525" t="s">
        <v>604</v>
      </c>
      <c r="B3" s="525"/>
      <c r="C3" s="525"/>
      <c r="D3" s="525"/>
      <c r="E3" s="525"/>
      <c r="F3" s="525"/>
      <c r="G3" s="525"/>
      <c r="H3" s="525"/>
    </row>
    <row r="4" spans="1:8" ht="21" thickBot="1" x14ac:dyDescent="0.35">
      <c r="A4" s="4"/>
      <c r="B4" s="4"/>
      <c r="C4" s="4"/>
      <c r="D4" s="4"/>
      <c r="E4" s="4"/>
      <c r="F4" s="4"/>
      <c r="G4" s="4"/>
      <c r="H4" s="4"/>
    </row>
    <row r="5" spans="1:8" ht="99.75" customHeight="1" thickBot="1" x14ac:dyDescent="0.3">
      <c r="A5" s="30" t="s">
        <v>0</v>
      </c>
      <c r="B5" s="31" t="s">
        <v>1</v>
      </c>
      <c r="C5" s="31" t="s">
        <v>5</v>
      </c>
      <c r="D5" s="31" t="s">
        <v>2</v>
      </c>
      <c r="E5" s="31" t="s">
        <v>3</v>
      </c>
      <c r="F5" s="31" t="s">
        <v>6</v>
      </c>
      <c r="G5" s="31" t="s">
        <v>7</v>
      </c>
      <c r="H5" s="155" t="s">
        <v>8</v>
      </c>
    </row>
    <row r="6" spans="1:8" ht="16.5" thickBot="1" x14ac:dyDescent="0.3">
      <c r="A6" s="2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156">
        <v>8</v>
      </c>
    </row>
    <row r="7" spans="1:8" ht="26.25" customHeight="1" thickBot="1" x14ac:dyDescent="0.3">
      <c r="A7" s="189">
        <v>1</v>
      </c>
      <c r="B7" s="190" t="s">
        <v>13</v>
      </c>
      <c r="C7" s="191"/>
      <c r="D7" s="191"/>
      <c r="E7" s="191"/>
      <c r="F7" s="191"/>
      <c r="G7" s="191"/>
      <c r="H7" s="157"/>
    </row>
    <row r="8" spans="1:8" ht="38.25" x14ac:dyDescent="0.25">
      <c r="A8" s="648" t="s">
        <v>4</v>
      </c>
      <c r="B8" s="594" t="s">
        <v>14</v>
      </c>
      <c r="C8" s="5" t="s">
        <v>648</v>
      </c>
      <c r="D8" s="6" t="s">
        <v>16</v>
      </c>
      <c r="E8" s="7" t="s">
        <v>17</v>
      </c>
      <c r="F8" s="8">
        <v>869078</v>
      </c>
      <c r="G8" s="8">
        <v>869078</v>
      </c>
      <c r="H8" s="8">
        <v>1083269</v>
      </c>
    </row>
    <row r="9" spans="1:8" ht="25.5" x14ac:dyDescent="0.25">
      <c r="A9" s="648"/>
      <c r="B9" s="594"/>
      <c r="C9" s="6" t="s">
        <v>18</v>
      </c>
      <c r="D9" s="6" t="s">
        <v>19</v>
      </c>
      <c r="E9" s="7" t="s">
        <v>9</v>
      </c>
      <c r="F9" s="340">
        <f>SUM(F10:F23)</f>
        <v>104732</v>
      </c>
      <c r="G9" s="340">
        <f>SUM(G10:G23)</f>
        <v>107454</v>
      </c>
      <c r="H9" s="340">
        <f>SUM(H10:H23)</f>
        <v>107403.7</v>
      </c>
    </row>
    <row r="10" spans="1:8" x14ac:dyDescent="0.25">
      <c r="A10" s="648"/>
      <c r="B10" s="594"/>
      <c r="C10" s="6" t="s">
        <v>20</v>
      </c>
      <c r="D10" s="6"/>
      <c r="E10" s="7"/>
      <c r="F10" s="342">
        <f>11421+11981+85+60</f>
        <v>23547</v>
      </c>
      <c r="G10" s="342">
        <f>12416+11756+107.5+60</f>
        <v>24339.5</v>
      </c>
      <c r="H10" s="342">
        <f>12411.6+11744.3+107.5+58.5</f>
        <v>24321.9</v>
      </c>
    </row>
    <row r="11" spans="1:8" x14ac:dyDescent="0.25">
      <c r="A11" s="648"/>
      <c r="B11" s="594"/>
      <c r="C11" s="5" t="s">
        <v>21</v>
      </c>
      <c r="D11" s="368"/>
      <c r="E11" s="369"/>
      <c r="F11" s="342">
        <f>5544-1032</f>
        <v>4512</v>
      </c>
      <c r="G11" s="342">
        <f>5544-1054.5</f>
        <v>4489.5</v>
      </c>
      <c r="H11" s="342">
        <f>5544-1054.5-35.1+1.8+3</f>
        <v>4459.2</v>
      </c>
    </row>
    <row r="12" spans="1:8" x14ac:dyDescent="0.25">
      <c r="A12" s="648"/>
      <c r="B12" s="594"/>
      <c r="C12" s="6" t="s">
        <v>22</v>
      </c>
      <c r="D12" s="6"/>
      <c r="E12" s="7"/>
      <c r="F12" s="344">
        <f>66848</f>
        <v>66848</v>
      </c>
      <c r="G12" s="344">
        <v>68579</v>
      </c>
      <c r="H12" s="344">
        <v>68579</v>
      </c>
    </row>
    <row r="13" spans="1:8" x14ac:dyDescent="0.25">
      <c r="A13" s="648"/>
      <c r="B13" s="594"/>
      <c r="C13" s="6" t="s">
        <v>649</v>
      </c>
      <c r="D13" s="6"/>
      <c r="E13" s="7"/>
      <c r="F13" s="344">
        <v>710</v>
      </c>
      <c r="G13" s="344">
        <v>710</v>
      </c>
      <c r="H13" s="344">
        <v>710</v>
      </c>
    </row>
    <row r="14" spans="1:8" x14ac:dyDescent="0.25">
      <c r="A14" s="648"/>
      <c r="B14" s="594"/>
      <c r="C14" s="6" t="s">
        <v>650</v>
      </c>
      <c r="D14" s="6"/>
      <c r="E14" s="7"/>
      <c r="F14" s="344">
        <v>2230</v>
      </c>
      <c r="G14" s="344">
        <v>2230</v>
      </c>
      <c r="H14" s="344">
        <v>2230</v>
      </c>
    </row>
    <row r="15" spans="1:8" x14ac:dyDescent="0.25">
      <c r="A15" s="648"/>
      <c r="B15" s="594"/>
      <c r="C15" s="6" t="s">
        <v>25</v>
      </c>
      <c r="D15" s="6"/>
      <c r="E15" s="7"/>
      <c r="F15" s="344">
        <v>210</v>
      </c>
      <c r="G15" s="344">
        <v>210</v>
      </c>
      <c r="H15" s="344">
        <v>210</v>
      </c>
    </row>
    <row r="16" spans="1:8" x14ac:dyDescent="0.25">
      <c r="A16" s="648"/>
      <c r="B16" s="594"/>
      <c r="C16" s="12" t="s">
        <v>651</v>
      </c>
      <c r="D16" s="6"/>
      <c r="E16" s="7"/>
      <c r="F16" s="342">
        <v>1790</v>
      </c>
      <c r="G16" s="342">
        <v>1790</v>
      </c>
      <c r="H16" s="342">
        <v>1789.9</v>
      </c>
    </row>
    <row r="17" spans="1:8" x14ac:dyDescent="0.25">
      <c r="A17" s="648"/>
      <c r="B17" s="594"/>
      <c r="C17" s="12" t="s">
        <v>652</v>
      </c>
      <c r="D17" s="6"/>
      <c r="E17" s="7"/>
      <c r="F17" s="342">
        <v>1350</v>
      </c>
      <c r="G17" s="342">
        <v>1350</v>
      </c>
      <c r="H17" s="342">
        <v>1350</v>
      </c>
    </row>
    <row r="18" spans="1:8" x14ac:dyDescent="0.25">
      <c r="A18" s="648"/>
      <c r="B18" s="594"/>
      <c r="C18" s="12" t="s">
        <v>653</v>
      </c>
      <c r="D18" s="6"/>
      <c r="E18" s="7"/>
      <c r="F18" s="342">
        <v>30</v>
      </c>
      <c r="G18" s="342">
        <v>30</v>
      </c>
      <c r="H18" s="342">
        <v>30</v>
      </c>
    </row>
    <row r="19" spans="1:8" x14ac:dyDescent="0.25">
      <c r="A19" s="648"/>
      <c r="B19" s="594"/>
      <c r="C19" s="12" t="s">
        <v>654</v>
      </c>
      <c r="D19" s="6"/>
      <c r="E19" s="7"/>
      <c r="F19" s="342">
        <v>15</v>
      </c>
      <c r="G19" s="342">
        <v>15</v>
      </c>
      <c r="H19" s="342">
        <v>15</v>
      </c>
    </row>
    <row r="20" spans="1:8" x14ac:dyDescent="0.25">
      <c r="A20" s="648"/>
      <c r="B20" s="594"/>
      <c r="C20" s="12" t="s">
        <v>655</v>
      </c>
      <c r="D20" s="6"/>
      <c r="E20" s="7"/>
      <c r="F20" s="342">
        <v>0</v>
      </c>
      <c r="G20" s="342">
        <v>221</v>
      </c>
      <c r="H20" s="342">
        <v>219.7</v>
      </c>
    </row>
    <row r="21" spans="1:8" x14ac:dyDescent="0.25">
      <c r="A21" s="648"/>
      <c r="B21" s="594"/>
      <c r="C21" s="12" t="s">
        <v>656</v>
      </c>
      <c r="D21" s="6"/>
      <c r="E21" s="7"/>
      <c r="F21" s="342">
        <v>450</v>
      </c>
      <c r="G21" s="342">
        <v>450</v>
      </c>
      <c r="H21" s="342">
        <v>450</v>
      </c>
    </row>
    <row r="22" spans="1:8" x14ac:dyDescent="0.25">
      <c r="A22" s="648"/>
      <c r="B22" s="594"/>
      <c r="C22" s="12" t="s">
        <v>657</v>
      </c>
      <c r="D22" s="6"/>
      <c r="E22" s="7"/>
      <c r="F22" s="342">
        <v>450</v>
      </c>
      <c r="G22" s="342">
        <v>450</v>
      </c>
      <c r="H22" s="342">
        <v>449</v>
      </c>
    </row>
    <row r="23" spans="1:8" x14ac:dyDescent="0.25">
      <c r="A23" s="648"/>
      <c r="B23" s="594"/>
      <c r="C23" s="12" t="s">
        <v>658</v>
      </c>
      <c r="D23" s="6"/>
      <c r="E23" s="7"/>
      <c r="F23" s="342">
        <v>2590</v>
      </c>
      <c r="G23" s="342">
        <v>2590</v>
      </c>
      <c r="H23" s="342">
        <v>2590</v>
      </c>
    </row>
    <row r="24" spans="1:8" ht="38.25" x14ac:dyDescent="0.25">
      <c r="A24" s="648" t="s">
        <v>133</v>
      </c>
      <c r="B24" s="594" t="s">
        <v>29</v>
      </c>
      <c r="C24" s="5" t="s">
        <v>659</v>
      </c>
      <c r="D24" s="6" t="s">
        <v>31</v>
      </c>
      <c r="E24" s="13" t="s">
        <v>32</v>
      </c>
      <c r="F24" s="8">
        <v>777149</v>
      </c>
      <c r="G24" s="8">
        <v>786150</v>
      </c>
      <c r="H24" s="8">
        <v>936355</v>
      </c>
    </row>
    <row r="25" spans="1:8" ht="25.5" x14ac:dyDescent="0.25">
      <c r="A25" s="648"/>
      <c r="B25" s="594"/>
      <c r="C25" s="6" t="s">
        <v>18</v>
      </c>
      <c r="D25" s="6" t="s">
        <v>19</v>
      </c>
      <c r="E25" s="7" t="s">
        <v>9</v>
      </c>
      <c r="F25" s="340">
        <f>SUM(F26:F32)</f>
        <v>106346</v>
      </c>
      <c r="G25" s="340">
        <f>SUM(G26:G32)</f>
        <v>118960.4</v>
      </c>
      <c r="H25" s="340">
        <f>SUM(H26:H32)</f>
        <v>118960.4</v>
      </c>
    </row>
    <row r="26" spans="1:8" x14ac:dyDescent="0.25">
      <c r="A26" s="648"/>
      <c r="B26" s="594"/>
      <c r="C26" s="6" t="s">
        <v>33</v>
      </c>
      <c r="D26" s="6"/>
      <c r="E26" s="7"/>
      <c r="F26" s="344">
        <f>105629-926-317-782-301-454</f>
        <v>102849</v>
      </c>
      <c r="G26" s="344">
        <f>105629+44</f>
        <v>105673</v>
      </c>
      <c r="H26" s="344">
        <f>105629+44</f>
        <v>105673</v>
      </c>
    </row>
    <row r="27" spans="1:8" x14ac:dyDescent="0.25">
      <c r="A27" s="648"/>
      <c r="B27" s="594"/>
      <c r="C27" s="6" t="s">
        <v>660</v>
      </c>
      <c r="D27" s="6"/>
      <c r="E27" s="7"/>
      <c r="F27" s="344">
        <v>0</v>
      </c>
      <c r="G27" s="344">
        <v>6840.4</v>
      </c>
      <c r="H27" s="344">
        <v>6840.4</v>
      </c>
    </row>
    <row r="28" spans="1:8" x14ac:dyDescent="0.25">
      <c r="A28" s="648"/>
      <c r="B28" s="594"/>
      <c r="C28" s="6" t="s">
        <v>34</v>
      </c>
      <c r="D28" s="6"/>
      <c r="E28" s="7"/>
      <c r="F28" s="344">
        <f>807-160</f>
        <v>647</v>
      </c>
      <c r="G28" s="344">
        <v>807</v>
      </c>
      <c r="H28" s="344">
        <v>807</v>
      </c>
    </row>
    <row r="29" spans="1:8" x14ac:dyDescent="0.25">
      <c r="A29" s="648"/>
      <c r="B29" s="594"/>
      <c r="C29" s="6" t="s">
        <v>661</v>
      </c>
      <c r="D29" s="6"/>
      <c r="E29" s="7"/>
      <c r="F29" s="344">
        <v>500</v>
      </c>
      <c r="G29" s="344">
        <v>500</v>
      </c>
      <c r="H29" s="344">
        <v>500</v>
      </c>
    </row>
    <row r="30" spans="1:8" x14ac:dyDescent="0.25">
      <c r="A30" s="648"/>
      <c r="B30" s="594"/>
      <c r="C30" s="6" t="s">
        <v>654</v>
      </c>
      <c r="D30" s="6"/>
      <c r="E30" s="7"/>
      <c r="F30" s="344">
        <v>100</v>
      </c>
      <c r="G30" s="344">
        <v>100</v>
      </c>
      <c r="H30" s="344">
        <v>100</v>
      </c>
    </row>
    <row r="31" spans="1:8" x14ac:dyDescent="0.25">
      <c r="A31" s="648"/>
      <c r="B31" s="594"/>
      <c r="C31" s="12" t="s">
        <v>657</v>
      </c>
      <c r="D31" s="6"/>
      <c r="E31" s="7"/>
      <c r="F31" s="344">
        <v>2250</v>
      </c>
      <c r="G31" s="344">
        <v>2250</v>
      </c>
      <c r="H31" s="344">
        <v>2250</v>
      </c>
    </row>
    <row r="32" spans="1:8" x14ac:dyDescent="0.25">
      <c r="A32" s="648"/>
      <c r="B32" s="594"/>
      <c r="C32" s="12" t="s">
        <v>662</v>
      </c>
      <c r="D32" s="6"/>
      <c r="E32" s="7"/>
      <c r="F32" s="342">
        <v>0</v>
      </c>
      <c r="G32" s="342">
        <v>2790</v>
      </c>
      <c r="H32" s="342">
        <v>2790</v>
      </c>
    </row>
    <row r="33" spans="1:4991" ht="38.25" x14ac:dyDescent="0.25">
      <c r="A33" s="648" t="s">
        <v>136</v>
      </c>
      <c r="B33" s="594" t="s">
        <v>35</v>
      </c>
      <c r="C33" s="6" t="s">
        <v>663</v>
      </c>
      <c r="D33" s="6" t="s">
        <v>37</v>
      </c>
      <c r="E33" s="13" t="s">
        <v>32</v>
      </c>
      <c r="F33" s="8">
        <v>220300</v>
      </c>
      <c r="G33" s="8">
        <v>223000</v>
      </c>
      <c r="H33" s="8">
        <v>274685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</row>
    <row r="34" spans="1:4991" ht="25.5" x14ac:dyDescent="0.25">
      <c r="A34" s="648"/>
      <c r="B34" s="594"/>
      <c r="C34" s="6" t="s">
        <v>18</v>
      </c>
      <c r="D34" s="6" t="s">
        <v>19</v>
      </c>
      <c r="E34" s="7" t="s">
        <v>9</v>
      </c>
      <c r="F34" s="340">
        <f>SUM(F35:F38)</f>
        <v>185521</v>
      </c>
      <c r="G34" s="340">
        <f>SUM(G35:G38)</f>
        <v>267847</v>
      </c>
      <c r="H34" s="340">
        <f>SUM(H35:H38)</f>
        <v>267847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</row>
    <row r="35" spans="1:4991" x14ac:dyDescent="0.25">
      <c r="A35" s="648"/>
      <c r="B35" s="594"/>
      <c r="C35" s="6" t="s">
        <v>38</v>
      </c>
      <c r="D35" s="6"/>
      <c r="E35" s="7"/>
      <c r="F35" s="342">
        <f>266547+620-81000-1346</f>
        <v>184821</v>
      </c>
      <c r="G35" s="342">
        <v>266547</v>
      </c>
      <c r="H35" s="342">
        <v>266547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</row>
    <row r="36" spans="1:4991" x14ac:dyDescent="0.25">
      <c r="A36" s="648"/>
      <c r="B36" s="594"/>
      <c r="C36" s="6" t="s">
        <v>39</v>
      </c>
      <c r="D36" s="6"/>
      <c r="E36" s="7"/>
      <c r="F36" s="342">
        <v>250</v>
      </c>
      <c r="G36" s="342">
        <v>250</v>
      </c>
      <c r="H36" s="342">
        <v>250</v>
      </c>
    </row>
    <row r="37" spans="1:4991" x14ac:dyDescent="0.25">
      <c r="A37" s="648"/>
      <c r="B37" s="594"/>
      <c r="C37" s="12" t="s">
        <v>657</v>
      </c>
      <c r="D37" s="6"/>
      <c r="E37" s="7"/>
      <c r="F37" s="342">
        <v>450</v>
      </c>
      <c r="G37" s="342">
        <v>450</v>
      </c>
      <c r="H37" s="342">
        <v>450</v>
      </c>
    </row>
    <row r="38" spans="1:4991" x14ac:dyDescent="0.25">
      <c r="A38" s="648"/>
      <c r="B38" s="594"/>
      <c r="C38" s="12" t="s">
        <v>662</v>
      </c>
      <c r="D38" s="6"/>
      <c r="E38" s="7"/>
      <c r="F38" s="342"/>
      <c r="G38" s="342">
        <v>600</v>
      </c>
      <c r="H38" s="342">
        <v>600</v>
      </c>
    </row>
    <row r="39" spans="1:4991" ht="38.25" x14ac:dyDescent="0.25">
      <c r="A39" s="648" t="s">
        <v>140</v>
      </c>
      <c r="B39" s="594" t="s">
        <v>40</v>
      </c>
      <c r="C39" s="6" t="s">
        <v>664</v>
      </c>
      <c r="D39" s="6" t="s">
        <v>37</v>
      </c>
      <c r="E39" s="13" t="s">
        <v>32</v>
      </c>
      <c r="F39" s="8">
        <v>155439</v>
      </c>
      <c r="G39" s="8">
        <v>156469</v>
      </c>
      <c r="H39" s="8">
        <v>180272</v>
      </c>
    </row>
    <row r="40" spans="1:4991" ht="25.5" x14ac:dyDescent="0.25">
      <c r="A40" s="648"/>
      <c r="B40" s="594"/>
      <c r="C40" s="6" t="s">
        <v>18</v>
      </c>
      <c r="D40" s="6" t="s">
        <v>19</v>
      </c>
      <c r="E40" s="7" t="s">
        <v>9</v>
      </c>
      <c r="F40" s="340">
        <f>SUM(F41:F44)</f>
        <v>90318</v>
      </c>
      <c r="G40" s="340">
        <f>SUM(G41:G44)</f>
        <v>100132</v>
      </c>
      <c r="H40" s="340">
        <f>SUM(H41:H44)</f>
        <v>100132</v>
      </c>
    </row>
    <row r="41" spans="1:4991" x14ac:dyDescent="0.25">
      <c r="A41" s="648"/>
      <c r="B41" s="594"/>
      <c r="C41" s="6" t="s">
        <v>38</v>
      </c>
      <c r="D41" s="6"/>
      <c r="E41" s="7"/>
      <c r="F41" s="342">
        <f>74227+121-2604-286-1560</f>
        <v>69898</v>
      </c>
      <c r="G41" s="342">
        <f>74227+5485</f>
        <v>79712</v>
      </c>
      <c r="H41" s="342">
        <f>74227+5485</f>
        <v>79712</v>
      </c>
    </row>
    <row r="42" spans="1:4991" x14ac:dyDescent="0.25">
      <c r="A42" s="648"/>
      <c r="B42" s="594"/>
      <c r="C42" s="6" t="s">
        <v>39</v>
      </c>
      <c r="D42" s="6"/>
      <c r="E42" s="7"/>
      <c r="F42" s="342">
        <v>1550</v>
      </c>
      <c r="G42" s="342">
        <v>1550</v>
      </c>
      <c r="H42" s="342">
        <v>1550</v>
      </c>
    </row>
    <row r="43" spans="1:4991" x14ac:dyDescent="0.25">
      <c r="A43" s="648"/>
      <c r="B43" s="594"/>
      <c r="C43" s="6" t="s">
        <v>665</v>
      </c>
      <c r="D43" s="6"/>
      <c r="E43" s="7"/>
      <c r="F43" s="342">
        <v>17970</v>
      </c>
      <c r="G43" s="342">
        <v>17970</v>
      </c>
      <c r="H43" s="342">
        <v>17970</v>
      </c>
    </row>
    <row r="44" spans="1:4991" x14ac:dyDescent="0.25">
      <c r="A44" s="648"/>
      <c r="B44" s="594"/>
      <c r="C44" s="6" t="s">
        <v>657</v>
      </c>
      <c r="D44" s="6"/>
      <c r="E44" s="7"/>
      <c r="F44" s="342">
        <v>900</v>
      </c>
      <c r="G44" s="342">
        <v>900</v>
      </c>
      <c r="H44" s="342">
        <v>900</v>
      </c>
    </row>
    <row r="45" spans="1:4991" ht="38.25" x14ac:dyDescent="0.25">
      <c r="A45" s="648" t="s">
        <v>143</v>
      </c>
      <c r="B45" s="649" t="s">
        <v>666</v>
      </c>
      <c r="C45" s="6" t="s">
        <v>667</v>
      </c>
      <c r="D45" s="6" t="s">
        <v>58</v>
      </c>
      <c r="E45" s="7" t="s">
        <v>17</v>
      </c>
      <c r="F45" s="8" t="s">
        <v>668</v>
      </c>
      <c r="G45" s="8">
        <v>1</v>
      </c>
      <c r="H45" s="8">
        <v>4</v>
      </c>
    </row>
    <row r="46" spans="1:4991" ht="25.5" x14ac:dyDescent="0.25">
      <c r="A46" s="648"/>
      <c r="B46" s="650"/>
      <c r="C46" s="6" t="s">
        <v>18</v>
      </c>
      <c r="D46" s="6" t="s">
        <v>19</v>
      </c>
      <c r="E46" s="7" t="s">
        <v>9</v>
      </c>
      <c r="F46" s="340">
        <f>F47</f>
        <v>0</v>
      </c>
      <c r="G46" s="340">
        <f t="shared" ref="G46:H46" si="0">G47</f>
        <v>1642.8</v>
      </c>
      <c r="H46" s="340">
        <f t="shared" si="0"/>
        <v>1642.8</v>
      </c>
    </row>
    <row r="47" spans="1:4991" x14ac:dyDescent="0.25">
      <c r="A47" s="648"/>
      <c r="B47" s="651"/>
      <c r="C47" s="6" t="s">
        <v>669</v>
      </c>
      <c r="D47" s="6"/>
      <c r="E47" s="7"/>
      <c r="F47" s="342">
        <v>0</v>
      </c>
      <c r="G47" s="342">
        <v>1642.8</v>
      </c>
      <c r="H47" s="342">
        <v>1642.8</v>
      </c>
    </row>
    <row r="48" spans="1:4991" ht="38.25" x14ac:dyDescent="0.25">
      <c r="A48" s="648" t="s">
        <v>145</v>
      </c>
      <c r="B48" s="594" t="s">
        <v>43</v>
      </c>
      <c r="C48" s="6"/>
      <c r="D48" s="6" t="s">
        <v>44</v>
      </c>
      <c r="E48" s="7" t="s">
        <v>17</v>
      </c>
      <c r="F48" s="8">
        <v>2515037</v>
      </c>
      <c r="G48" s="8">
        <v>2515037</v>
      </c>
      <c r="H48" s="8">
        <v>2525649</v>
      </c>
    </row>
    <row r="49" spans="1:8" ht="25.5" x14ac:dyDescent="0.25">
      <c r="A49" s="648"/>
      <c r="B49" s="594"/>
      <c r="C49" s="6" t="s">
        <v>18</v>
      </c>
      <c r="D49" s="6" t="s">
        <v>19</v>
      </c>
      <c r="E49" s="7" t="s">
        <v>9</v>
      </c>
      <c r="F49" s="340">
        <f>SUM(F50:F56)</f>
        <v>31847</v>
      </c>
      <c r="G49" s="340">
        <f>SUM(G50:G56)</f>
        <v>32591</v>
      </c>
      <c r="H49" s="340">
        <f>SUM(H50:H56)</f>
        <v>32570.939999999995</v>
      </c>
    </row>
    <row r="50" spans="1:8" x14ac:dyDescent="0.25">
      <c r="A50" s="648"/>
      <c r="B50" s="594"/>
      <c r="C50" s="6" t="s">
        <v>20</v>
      </c>
      <c r="D50" s="6"/>
      <c r="E50" s="7"/>
      <c r="F50" s="342">
        <f>2719+1056</f>
        <v>3775</v>
      </c>
      <c r="G50" s="342">
        <f>2818+1094</f>
        <v>3912</v>
      </c>
      <c r="H50" s="342">
        <f>2818+1094</f>
        <v>3912</v>
      </c>
    </row>
    <row r="51" spans="1:8" x14ac:dyDescent="0.25">
      <c r="A51" s="648"/>
      <c r="B51" s="594"/>
      <c r="C51" s="5" t="s">
        <v>21</v>
      </c>
      <c r="D51" s="368"/>
      <c r="E51" s="369"/>
      <c r="F51" s="342">
        <v>2186</v>
      </c>
      <c r="G51" s="342">
        <v>2186</v>
      </c>
      <c r="H51" s="342">
        <f>2186-17+1.1</f>
        <v>2170.1</v>
      </c>
    </row>
    <row r="52" spans="1:8" x14ac:dyDescent="0.25">
      <c r="A52" s="648"/>
      <c r="B52" s="594"/>
      <c r="C52" s="5" t="s">
        <v>22</v>
      </c>
      <c r="D52" s="6"/>
      <c r="E52" s="7"/>
      <c r="F52" s="342">
        <f>20354+3090-4117</f>
        <v>19327</v>
      </c>
      <c r="G52" s="342">
        <f>21021+3030-G56</f>
        <v>19934</v>
      </c>
      <c r="H52" s="342">
        <f>21020-1.1+3030-H56</f>
        <v>19933</v>
      </c>
    </row>
    <row r="53" spans="1:8" x14ac:dyDescent="0.25">
      <c r="A53" s="648"/>
      <c r="B53" s="594"/>
      <c r="C53" s="5" t="s">
        <v>45</v>
      </c>
      <c r="D53" s="6"/>
      <c r="E53" s="7"/>
      <c r="F53" s="342">
        <v>134</v>
      </c>
      <c r="G53" s="342">
        <v>134</v>
      </c>
      <c r="H53" s="342">
        <v>132</v>
      </c>
    </row>
    <row r="54" spans="1:8" x14ac:dyDescent="0.25">
      <c r="A54" s="648"/>
      <c r="B54" s="594"/>
      <c r="C54" s="5" t="s">
        <v>46</v>
      </c>
      <c r="D54" s="6"/>
      <c r="E54" s="7"/>
      <c r="F54" s="342">
        <v>707</v>
      </c>
      <c r="G54" s="342">
        <v>707</v>
      </c>
      <c r="H54" s="342">
        <v>706.94</v>
      </c>
    </row>
    <row r="55" spans="1:8" x14ac:dyDescent="0.25">
      <c r="A55" s="648"/>
      <c r="B55" s="594"/>
      <c r="C55" s="5" t="s">
        <v>670</v>
      </c>
      <c r="D55" s="6"/>
      <c r="E55" s="7"/>
      <c r="F55" s="342">
        <v>1601</v>
      </c>
      <c r="G55" s="342">
        <v>1601</v>
      </c>
      <c r="H55" s="342">
        <v>1601</v>
      </c>
    </row>
    <row r="56" spans="1:8" x14ac:dyDescent="0.25">
      <c r="A56" s="648"/>
      <c r="B56" s="594"/>
      <c r="C56" s="5" t="s">
        <v>48</v>
      </c>
      <c r="D56" s="6"/>
      <c r="E56" s="7"/>
      <c r="F56" s="342">
        <v>4117</v>
      </c>
      <c r="G56" s="342">
        <v>4117</v>
      </c>
      <c r="H56" s="342">
        <v>4115.8999999999996</v>
      </c>
    </row>
    <row r="57" spans="1:8" ht="38.25" x14ac:dyDescent="0.25">
      <c r="A57" s="654" t="s">
        <v>671</v>
      </c>
      <c r="B57" s="594" t="s">
        <v>49</v>
      </c>
      <c r="C57" s="5"/>
      <c r="D57" s="6" t="s">
        <v>44</v>
      </c>
      <c r="E57" s="7" t="s">
        <v>17</v>
      </c>
      <c r="F57" s="8">
        <v>83150</v>
      </c>
      <c r="G57" s="8">
        <v>83150</v>
      </c>
      <c r="H57" s="8">
        <v>86377</v>
      </c>
    </row>
    <row r="58" spans="1:8" ht="25.5" x14ac:dyDescent="0.25">
      <c r="A58" s="655"/>
      <c r="B58" s="594"/>
      <c r="C58" s="5" t="s">
        <v>18</v>
      </c>
      <c r="D58" s="6" t="s">
        <v>19</v>
      </c>
      <c r="E58" s="7" t="s">
        <v>9</v>
      </c>
      <c r="F58" s="340">
        <f>SUM(F59:F62)</f>
        <v>10340</v>
      </c>
      <c r="G58" s="340">
        <f>SUM(G59:G62)</f>
        <v>10588</v>
      </c>
      <c r="H58" s="340">
        <f>SUM(H59:H62)</f>
        <v>10584.4</v>
      </c>
    </row>
    <row r="59" spans="1:8" x14ac:dyDescent="0.25">
      <c r="A59" s="655"/>
      <c r="B59" s="594"/>
      <c r="C59" s="5" t="s">
        <v>20</v>
      </c>
      <c r="D59" s="6"/>
      <c r="E59" s="7"/>
      <c r="F59" s="342">
        <f>1610+1056</f>
        <v>2666</v>
      </c>
      <c r="G59" s="342">
        <f>1674+1094</f>
        <v>2768</v>
      </c>
      <c r="H59" s="342">
        <f>1674+1094</f>
        <v>2768</v>
      </c>
    </row>
    <row r="60" spans="1:8" x14ac:dyDescent="0.25">
      <c r="A60" s="655"/>
      <c r="B60" s="594"/>
      <c r="C60" s="5" t="s">
        <v>21</v>
      </c>
      <c r="D60" s="368"/>
      <c r="E60" s="369"/>
      <c r="F60" s="342">
        <v>420</v>
      </c>
      <c r="G60" s="342">
        <v>420</v>
      </c>
      <c r="H60" s="342">
        <f>420-4+0.4</f>
        <v>416.4</v>
      </c>
    </row>
    <row r="61" spans="1:8" x14ac:dyDescent="0.25">
      <c r="A61" s="655"/>
      <c r="B61" s="594"/>
      <c r="C61" s="5" t="s">
        <v>22</v>
      </c>
      <c r="D61" s="6"/>
      <c r="E61" s="7"/>
      <c r="F61" s="342">
        <f>6054+1152+1</f>
        <v>7207</v>
      </c>
      <c r="G61" s="342">
        <f>6224+1129</f>
        <v>7353</v>
      </c>
      <c r="H61" s="342">
        <f>6224+1129</f>
        <v>7353</v>
      </c>
    </row>
    <row r="62" spans="1:8" x14ac:dyDescent="0.25">
      <c r="A62" s="656"/>
      <c r="B62" s="594"/>
      <c r="C62" s="5" t="s">
        <v>45</v>
      </c>
      <c r="D62" s="6"/>
      <c r="E62" s="7"/>
      <c r="F62" s="10">
        <v>47</v>
      </c>
      <c r="G62" s="10">
        <v>47</v>
      </c>
      <c r="H62" s="10">
        <v>47</v>
      </c>
    </row>
    <row r="63" spans="1:8" ht="38.25" x14ac:dyDescent="0.25">
      <c r="A63" s="648" t="s">
        <v>150</v>
      </c>
      <c r="B63" s="594" t="s">
        <v>672</v>
      </c>
      <c r="C63" s="5"/>
      <c r="D63" s="6" t="s">
        <v>51</v>
      </c>
      <c r="E63" s="13" t="s">
        <v>17</v>
      </c>
      <c r="F63" s="8">
        <v>765</v>
      </c>
      <c r="G63" s="8">
        <v>765</v>
      </c>
      <c r="H63" s="8">
        <v>768</v>
      </c>
    </row>
    <row r="64" spans="1:8" ht="25.5" x14ac:dyDescent="0.25">
      <c r="A64" s="648"/>
      <c r="B64" s="594"/>
      <c r="C64" s="5" t="s">
        <v>18</v>
      </c>
      <c r="D64" s="6" t="s">
        <v>19</v>
      </c>
      <c r="E64" s="7" t="s">
        <v>9</v>
      </c>
      <c r="F64" s="340">
        <f>SUM(F65:F68)</f>
        <v>12163</v>
      </c>
      <c r="G64" s="340">
        <f>SUM(G65:G68)</f>
        <v>12516</v>
      </c>
      <c r="H64" s="340">
        <f>SUM(H65:H68)</f>
        <v>12510</v>
      </c>
    </row>
    <row r="65" spans="1:8" x14ac:dyDescent="0.25">
      <c r="A65" s="648"/>
      <c r="B65" s="594"/>
      <c r="C65" s="5" t="s">
        <v>20</v>
      </c>
      <c r="D65" s="6"/>
      <c r="E65" s="7"/>
      <c r="F65" s="342">
        <f>3974+936</f>
        <v>4910</v>
      </c>
      <c r="G65" s="342">
        <f>4137+966</f>
        <v>5103</v>
      </c>
      <c r="H65" s="342">
        <f>4137+966</f>
        <v>5103</v>
      </c>
    </row>
    <row r="66" spans="1:8" x14ac:dyDescent="0.25">
      <c r="A66" s="648"/>
      <c r="B66" s="594"/>
      <c r="C66" s="5" t="s">
        <v>21</v>
      </c>
      <c r="D66" s="368"/>
      <c r="E66" s="369"/>
      <c r="F66" s="342">
        <v>640</v>
      </c>
      <c r="G66" s="342">
        <v>640</v>
      </c>
      <c r="H66" s="342">
        <f>640-5+0.5</f>
        <v>635.5</v>
      </c>
    </row>
    <row r="67" spans="1:8" x14ac:dyDescent="0.25">
      <c r="A67" s="648"/>
      <c r="B67" s="594"/>
      <c r="C67" s="5" t="s">
        <v>22</v>
      </c>
      <c r="D67" s="6"/>
      <c r="E67" s="7"/>
      <c r="F67" s="342">
        <f>5503+995</f>
        <v>6498</v>
      </c>
      <c r="G67" s="342">
        <f>5678+980</f>
        <v>6658</v>
      </c>
      <c r="H67" s="342">
        <f>5678+980</f>
        <v>6658</v>
      </c>
    </row>
    <row r="68" spans="1:8" x14ac:dyDescent="0.25">
      <c r="A68" s="648"/>
      <c r="B68" s="594"/>
      <c r="C68" s="5" t="s">
        <v>45</v>
      </c>
      <c r="D68" s="6"/>
      <c r="E68" s="7"/>
      <c r="F68" s="342">
        <v>115</v>
      </c>
      <c r="G68" s="342">
        <v>115</v>
      </c>
      <c r="H68" s="342">
        <v>113.5</v>
      </c>
    </row>
    <row r="69" spans="1:8" ht="38.25" x14ac:dyDescent="0.25">
      <c r="A69" s="591" t="s">
        <v>673</v>
      </c>
      <c r="B69" s="594" t="s">
        <v>52</v>
      </c>
      <c r="C69" s="6"/>
      <c r="D69" s="6" t="s">
        <v>53</v>
      </c>
      <c r="E69" s="7" t="s">
        <v>17</v>
      </c>
      <c r="F69" s="8">
        <v>163827</v>
      </c>
      <c r="G69" s="8">
        <v>163837</v>
      </c>
      <c r="H69" s="8">
        <v>164215</v>
      </c>
    </row>
    <row r="70" spans="1:8" ht="25.5" x14ac:dyDescent="0.25">
      <c r="A70" s="592"/>
      <c r="B70" s="594"/>
      <c r="C70" s="6" t="s">
        <v>18</v>
      </c>
      <c r="D70" s="6" t="s">
        <v>19</v>
      </c>
      <c r="E70" s="7" t="s">
        <v>9</v>
      </c>
      <c r="F70" s="370">
        <f>F71</f>
        <v>66398</v>
      </c>
      <c r="G70" s="370">
        <f t="shared" ref="G70:H70" si="1">G71</f>
        <v>67819</v>
      </c>
      <c r="H70" s="370">
        <f t="shared" si="1"/>
        <v>67819</v>
      </c>
    </row>
    <row r="71" spans="1:8" x14ac:dyDescent="0.25">
      <c r="A71" s="593"/>
      <c r="B71" s="594"/>
      <c r="C71" s="6" t="s">
        <v>33</v>
      </c>
      <c r="D71" s="6"/>
      <c r="E71" s="7"/>
      <c r="F71" s="371">
        <v>66398</v>
      </c>
      <c r="G71" s="371">
        <f>67863-44</f>
        <v>67819</v>
      </c>
      <c r="H71" s="371">
        <f>67863-44</f>
        <v>67819</v>
      </c>
    </row>
    <row r="72" spans="1:8" ht="38.25" x14ac:dyDescent="0.25">
      <c r="A72" s="591" t="s">
        <v>165</v>
      </c>
      <c r="B72" s="594" t="s">
        <v>54</v>
      </c>
      <c r="C72" s="6"/>
      <c r="D72" s="6" t="s">
        <v>55</v>
      </c>
      <c r="E72" s="7" t="s">
        <v>17</v>
      </c>
      <c r="F72" s="8">
        <v>10860</v>
      </c>
      <c r="G72" s="8">
        <v>10860</v>
      </c>
      <c r="H72" s="8">
        <v>11095</v>
      </c>
    </row>
    <row r="73" spans="1:8" ht="25.5" x14ac:dyDescent="0.25">
      <c r="A73" s="592"/>
      <c r="B73" s="594"/>
      <c r="C73" s="6" t="s">
        <v>18</v>
      </c>
      <c r="D73" s="6" t="s">
        <v>19</v>
      </c>
      <c r="E73" s="7" t="s">
        <v>9</v>
      </c>
      <c r="F73" s="340">
        <f>F74</f>
        <v>29349</v>
      </c>
      <c r="G73" s="340">
        <f t="shared" ref="G73:H73" si="2">G74</f>
        <v>30040</v>
      </c>
      <c r="H73" s="340">
        <f t="shared" si="2"/>
        <v>30040</v>
      </c>
    </row>
    <row r="74" spans="1:8" x14ac:dyDescent="0.25">
      <c r="A74" s="593"/>
      <c r="B74" s="594"/>
      <c r="C74" s="6" t="s">
        <v>56</v>
      </c>
      <c r="D74" s="6"/>
      <c r="E74" s="7"/>
      <c r="F74" s="342">
        <f>30040-691</f>
        <v>29349</v>
      </c>
      <c r="G74" s="342">
        <v>30040</v>
      </c>
      <c r="H74" s="342">
        <v>30040</v>
      </c>
    </row>
    <row r="75" spans="1:8" ht="38.25" x14ac:dyDescent="0.25">
      <c r="A75" s="591" t="s">
        <v>166</v>
      </c>
      <c r="B75" s="594" t="s">
        <v>666</v>
      </c>
      <c r="C75" s="6"/>
      <c r="D75" s="6" t="s">
        <v>58</v>
      </c>
      <c r="E75" s="7" t="s">
        <v>17</v>
      </c>
      <c r="F75" s="8">
        <v>250</v>
      </c>
      <c r="G75" s="8">
        <v>250</v>
      </c>
      <c r="H75" s="8">
        <v>252</v>
      </c>
    </row>
    <row r="76" spans="1:8" ht="25.5" x14ac:dyDescent="0.25">
      <c r="A76" s="592"/>
      <c r="B76" s="594"/>
      <c r="C76" s="6" t="s">
        <v>18</v>
      </c>
      <c r="D76" s="6" t="s">
        <v>19</v>
      </c>
      <c r="E76" s="7" t="s">
        <v>9</v>
      </c>
      <c r="F76" s="340">
        <f>SUM(F77:F83)</f>
        <v>29770</v>
      </c>
      <c r="G76" s="340">
        <f>SUM(G77:G83)</f>
        <v>31951</v>
      </c>
      <c r="H76" s="340">
        <f>SUM(H77:H83)</f>
        <v>31951</v>
      </c>
    </row>
    <row r="77" spans="1:8" x14ac:dyDescent="0.25">
      <c r="A77" s="592"/>
      <c r="B77" s="594"/>
      <c r="C77" s="6" t="s">
        <v>56</v>
      </c>
      <c r="D77" s="6"/>
      <c r="E77" s="7"/>
      <c r="F77" s="342">
        <f>29420-133-850-748-450</f>
        <v>27239</v>
      </c>
      <c r="G77" s="342">
        <v>29420</v>
      </c>
      <c r="H77" s="342">
        <v>29420</v>
      </c>
    </row>
    <row r="78" spans="1:8" x14ac:dyDescent="0.25">
      <c r="A78" s="592"/>
      <c r="B78" s="594"/>
      <c r="C78" s="6" t="s">
        <v>59</v>
      </c>
      <c r="D78" s="6"/>
      <c r="E78" s="7"/>
      <c r="F78" s="342">
        <v>160</v>
      </c>
      <c r="G78" s="342">
        <v>160</v>
      </c>
      <c r="H78" s="342">
        <v>160</v>
      </c>
    </row>
    <row r="79" spans="1:8" x14ac:dyDescent="0.25">
      <c r="A79" s="592"/>
      <c r="B79" s="594"/>
      <c r="C79" s="6" t="s">
        <v>60</v>
      </c>
      <c r="D79" s="6"/>
      <c r="E79" s="7"/>
      <c r="F79" s="342">
        <v>20</v>
      </c>
      <c r="G79" s="342">
        <v>20</v>
      </c>
      <c r="H79" s="342">
        <v>20</v>
      </c>
    </row>
    <row r="80" spans="1:8" x14ac:dyDescent="0.25">
      <c r="A80" s="592"/>
      <c r="B80" s="594"/>
      <c r="C80" s="6" t="s">
        <v>674</v>
      </c>
      <c r="D80" s="6"/>
      <c r="E80" s="7"/>
      <c r="F80" s="342">
        <v>1851</v>
      </c>
      <c r="G80" s="342">
        <v>1851</v>
      </c>
      <c r="H80" s="342">
        <v>1851</v>
      </c>
    </row>
    <row r="81" spans="1:8 1026:4991" x14ac:dyDescent="0.25">
      <c r="A81" s="592"/>
      <c r="B81" s="594"/>
      <c r="C81" s="6" t="s">
        <v>657</v>
      </c>
      <c r="D81" s="6"/>
      <c r="E81" s="7"/>
      <c r="F81" s="342">
        <v>450</v>
      </c>
      <c r="G81" s="342">
        <v>450</v>
      </c>
      <c r="H81" s="342">
        <v>450</v>
      </c>
    </row>
    <row r="82" spans="1:8 1026:4991" x14ac:dyDescent="0.25">
      <c r="A82" s="592"/>
      <c r="B82" s="594"/>
      <c r="C82" s="6" t="s">
        <v>654</v>
      </c>
      <c r="D82" s="6"/>
      <c r="E82" s="7"/>
      <c r="F82" s="342">
        <v>50</v>
      </c>
      <c r="G82" s="342">
        <v>50</v>
      </c>
      <c r="H82" s="342">
        <v>50</v>
      </c>
    </row>
    <row r="83" spans="1:8 1026:4991" hidden="1" x14ac:dyDescent="0.25">
      <c r="A83" s="593"/>
      <c r="B83" s="594"/>
      <c r="C83" s="6" t="s">
        <v>61</v>
      </c>
      <c r="D83" s="6"/>
      <c r="E83" s="7"/>
      <c r="F83" s="10">
        <v>0</v>
      </c>
      <c r="G83" s="10">
        <v>0</v>
      </c>
      <c r="H83" s="10">
        <v>0</v>
      </c>
    </row>
    <row r="84" spans="1:8 1026:4991" ht="38.25" x14ac:dyDescent="0.25">
      <c r="A84" s="595" t="s">
        <v>167</v>
      </c>
      <c r="B84" s="594" t="s">
        <v>675</v>
      </c>
      <c r="C84" s="6"/>
      <c r="D84" s="6" t="s">
        <v>63</v>
      </c>
      <c r="E84" s="7" t="s">
        <v>17</v>
      </c>
      <c r="F84" s="8">
        <v>136</v>
      </c>
      <c r="G84" s="8">
        <v>136</v>
      </c>
      <c r="H84" s="8">
        <v>243</v>
      </c>
    </row>
    <row r="85" spans="1:8 1026:4991" ht="25.5" x14ac:dyDescent="0.25">
      <c r="A85" s="595"/>
      <c r="B85" s="594"/>
      <c r="C85" s="6" t="s">
        <v>18</v>
      </c>
      <c r="D85" s="6" t="s">
        <v>19</v>
      </c>
      <c r="E85" s="7" t="s">
        <v>9</v>
      </c>
      <c r="F85" s="340">
        <f>F86</f>
        <v>22071</v>
      </c>
      <c r="G85" s="340">
        <f t="shared" ref="G85:H85" si="3">G86</f>
        <v>22752</v>
      </c>
      <c r="H85" s="340">
        <f t="shared" si="3"/>
        <v>22752</v>
      </c>
    </row>
    <row r="86" spans="1:8 1026:4991" x14ac:dyDescent="0.25">
      <c r="A86" s="595"/>
      <c r="B86" s="594"/>
      <c r="C86" s="6" t="s">
        <v>38</v>
      </c>
      <c r="D86" s="6"/>
      <c r="E86" s="7"/>
      <c r="F86" s="342">
        <f>22752-681</f>
        <v>22071</v>
      </c>
      <c r="G86" s="342">
        <v>22752</v>
      </c>
      <c r="H86" s="342">
        <v>22752</v>
      </c>
    </row>
    <row r="87" spans="1:8 1026:4991" ht="38.25" x14ac:dyDescent="0.25">
      <c r="A87" s="591" t="s">
        <v>677</v>
      </c>
      <c r="B87" s="649" t="s">
        <v>676</v>
      </c>
      <c r="C87" s="6"/>
      <c r="D87" s="6" t="s">
        <v>65</v>
      </c>
      <c r="E87" s="7" t="s">
        <v>17</v>
      </c>
      <c r="F87" s="8">
        <v>9</v>
      </c>
      <c r="G87" s="8">
        <v>9</v>
      </c>
      <c r="H87" s="8">
        <v>16</v>
      </c>
    </row>
    <row r="88" spans="1:8 1026:4991" ht="25.5" x14ac:dyDescent="0.25">
      <c r="A88" s="592"/>
      <c r="B88" s="650"/>
      <c r="C88" s="6" t="s">
        <v>18</v>
      </c>
      <c r="D88" s="6" t="s">
        <v>19</v>
      </c>
      <c r="E88" s="7" t="s">
        <v>9</v>
      </c>
      <c r="F88" s="340">
        <f>F89</f>
        <v>36983</v>
      </c>
      <c r="G88" s="340">
        <f t="shared" ref="G88:H88" si="4">G89</f>
        <v>38334</v>
      </c>
      <c r="H88" s="340">
        <f t="shared" si="4"/>
        <v>38334</v>
      </c>
    </row>
    <row r="89" spans="1:8 1026:4991" x14ac:dyDescent="0.25">
      <c r="A89" s="593"/>
      <c r="B89" s="651"/>
      <c r="C89" s="6" t="s">
        <v>38</v>
      </c>
      <c r="D89" s="6"/>
      <c r="E89" s="7"/>
      <c r="F89" s="342">
        <v>36983</v>
      </c>
      <c r="G89" s="342">
        <f>38334</f>
        <v>38334</v>
      </c>
      <c r="H89" s="342">
        <v>38334</v>
      </c>
    </row>
    <row r="90" spans="1:8 1026:4991" ht="15.75" thickBot="1" x14ac:dyDescent="0.3">
      <c r="A90" s="488" t="s">
        <v>12</v>
      </c>
      <c r="B90" s="489"/>
      <c r="C90" s="489"/>
      <c r="D90" s="490"/>
      <c r="E90" s="14"/>
      <c r="F90" s="9">
        <f>F9+F25+F34+F40+F46+F49+F58+F64+F70+F73+F76+F85+F88</f>
        <v>725838</v>
      </c>
      <c r="G90" s="9">
        <f>G9+G25+G34+G40+G46+G49+G58+G64+G70+G73+G76+G85+G88</f>
        <v>842627.20000000007</v>
      </c>
      <c r="H90" s="9">
        <f>H9+H25+H34+H40+H46+H49+H58+H64+H70+H73+H76+H85+H88</f>
        <v>842547.24</v>
      </c>
    </row>
    <row r="91" spans="1:8 1026:4991" ht="26.25" thickBot="1" x14ac:dyDescent="0.3">
      <c r="A91" s="81" t="s">
        <v>168</v>
      </c>
      <c r="B91" s="190" t="s">
        <v>66</v>
      </c>
      <c r="C91" s="191"/>
      <c r="D91" s="191"/>
      <c r="E91" s="191"/>
      <c r="F91" s="191"/>
      <c r="G91" s="191"/>
      <c r="H91" s="157"/>
    </row>
    <row r="92" spans="1:8 1026:4991" ht="38.25" customHeight="1" thickBot="1" x14ac:dyDescent="0.3">
      <c r="A92" s="652" t="s">
        <v>169</v>
      </c>
      <c r="B92" s="653" t="s">
        <v>67</v>
      </c>
      <c r="C92" s="367" t="s">
        <v>68</v>
      </c>
      <c r="D92" s="15" t="s">
        <v>69</v>
      </c>
      <c r="E92" s="15" t="s">
        <v>70</v>
      </c>
      <c r="F92" s="373">
        <v>26</v>
      </c>
      <c r="G92" s="373">
        <v>26</v>
      </c>
      <c r="H92" s="374">
        <v>26</v>
      </c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</row>
    <row r="93" spans="1:8 1026:4991" ht="26.25" thickBot="1" x14ac:dyDescent="0.3">
      <c r="A93" s="652"/>
      <c r="B93" s="653"/>
      <c r="C93" s="15" t="s">
        <v>18</v>
      </c>
      <c r="D93" s="15" t="s">
        <v>19</v>
      </c>
      <c r="E93" s="367" t="s">
        <v>71</v>
      </c>
      <c r="F93" s="375">
        <f>F94+F95+F96</f>
        <v>13028</v>
      </c>
      <c r="G93" s="375">
        <f>G94+G95+G96</f>
        <v>12646</v>
      </c>
      <c r="H93" s="375">
        <f>H94+H95+H96</f>
        <v>12323</v>
      </c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</row>
    <row r="94" spans="1:8 1026:4991" ht="15.75" thickBot="1" x14ac:dyDescent="0.3">
      <c r="A94" s="652"/>
      <c r="B94" s="653"/>
      <c r="C94" s="128" t="s">
        <v>72</v>
      </c>
      <c r="D94" s="16"/>
      <c r="E94" s="367" t="s">
        <v>71</v>
      </c>
      <c r="F94" s="376">
        <v>12805</v>
      </c>
      <c r="G94" s="376">
        <v>12423</v>
      </c>
      <c r="H94" s="377">
        <v>12171</v>
      </c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</row>
    <row r="95" spans="1:8 1026:4991" ht="15.75" thickBot="1" x14ac:dyDescent="0.3">
      <c r="A95" s="652"/>
      <c r="B95" s="653"/>
      <c r="C95" s="128" t="s">
        <v>73</v>
      </c>
      <c r="D95" s="16"/>
      <c r="E95" s="367" t="s">
        <v>71</v>
      </c>
      <c r="F95" s="376">
        <v>81</v>
      </c>
      <c r="G95" s="376">
        <v>81</v>
      </c>
      <c r="H95" s="377">
        <v>37</v>
      </c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</row>
    <row r="96" spans="1:8 1026:4991" x14ac:dyDescent="0.25">
      <c r="A96" s="652"/>
      <c r="B96" s="653"/>
      <c r="C96" s="128" t="s">
        <v>76</v>
      </c>
      <c r="D96" s="16"/>
      <c r="E96" s="367" t="s">
        <v>71</v>
      </c>
      <c r="F96" s="376">
        <v>142</v>
      </c>
      <c r="G96" s="376">
        <v>142</v>
      </c>
      <c r="H96" s="377">
        <v>115</v>
      </c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</row>
    <row r="97" spans="1:8 1026:4991" ht="25.5" customHeight="1" x14ac:dyDescent="0.25">
      <c r="A97" s="537" t="s">
        <v>170</v>
      </c>
      <c r="B97" s="538" t="s">
        <v>74</v>
      </c>
      <c r="C97" s="367" t="s">
        <v>68</v>
      </c>
      <c r="D97" s="15" t="s">
        <v>75</v>
      </c>
      <c r="E97" s="15" t="s">
        <v>70</v>
      </c>
      <c r="F97" s="373">
        <v>8</v>
      </c>
      <c r="G97" s="373">
        <v>8</v>
      </c>
      <c r="H97" s="374">
        <v>8</v>
      </c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  <c r="BLD97"/>
      <c r="BLE97"/>
      <c r="BLF97"/>
      <c r="BLG97"/>
      <c r="BLH97"/>
      <c r="BLI97"/>
      <c r="BLJ97"/>
      <c r="BLK97"/>
      <c r="BLL97"/>
      <c r="BLM97"/>
      <c r="BLN97"/>
      <c r="BLO97"/>
      <c r="BLP97"/>
      <c r="BLQ97"/>
      <c r="BLR97"/>
      <c r="BLS97"/>
      <c r="BLT97"/>
      <c r="BLU97"/>
      <c r="BLV97"/>
      <c r="BLW97"/>
      <c r="BLX97"/>
      <c r="BLY97"/>
      <c r="BLZ97"/>
      <c r="BMA97"/>
      <c r="BMB97"/>
      <c r="BMC97"/>
      <c r="BMD97"/>
      <c r="BME97"/>
      <c r="BMF97"/>
      <c r="BMG97"/>
      <c r="BMH97"/>
      <c r="BMI97"/>
      <c r="BMJ97"/>
      <c r="BMK97"/>
      <c r="BML97"/>
      <c r="BMM97"/>
      <c r="BMN97"/>
      <c r="BMO97"/>
      <c r="BMP97"/>
      <c r="BMQ97"/>
      <c r="BMR97"/>
      <c r="BMS97"/>
      <c r="BMT97"/>
      <c r="BMU97"/>
      <c r="BMV97"/>
      <c r="BMW97"/>
      <c r="BMX97"/>
      <c r="BMY97"/>
      <c r="BMZ97"/>
      <c r="BNA97"/>
      <c r="BNB97"/>
      <c r="BNC97"/>
      <c r="BND97"/>
      <c r="BNE97"/>
      <c r="BNF97"/>
      <c r="BNG97"/>
      <c r="BNH97"/>
      <c r="BNI97"/>
      <c r="BNJ97"/>
      <c r="BNK97"/>
      <c r="BNL97"/>
      <c r="BNM97"/>
      <c r="BNN97"/>
      <c r="BNO97"/>
      <c r="BNP97"/>
      <c r="BNQ97"/>
      <c r="BNR97"/>
      <c r="BNS97"/>
      <c r="BNT97"/>
      <c r="BNU97"/>
      <c r="BNV97"/>
      <c r="BNW97"/>
      <c r="BNX97"/>
      <c r="BNY97"/>
      <c r="BNZ97"/>
      <c r="BOA97"/>
      <c r="BOB97"/>
      <c r="BOC97"/>
      <c r="BOD97"/>
      <c r="BOE97"/>
      <c r="BOF97"/>
      <c r="BOG97"/>
      <c r="BOH97"/>
      <c r="BOI97"/>
      <c r="BOJ97"/>
      <c r="BOK97"/>
      <c r="BOL97"/>
      <c r="BOM97"/>
      <c r="BON97"/>
      <c r="BOO97"/>
      <c r="BOP97"/>
      <c r="BOQ97"/>
      <c r="BOR97"/>
      <c r="BOS97"/>
      <c r="BOT97"/>
      <c r="BOU97"/>
      <c r="BOV97"/>
      <c r="BOW97"/>
      <c r="BOX97"/>
      <c r="BOY97"/>
      <c r="BOZ97"/>
      <c r="BPA97"/>
      <c r="BPB97"/>
      <c r="BPC97"/>
      <c r="BPD97"/>
      <c r="BPE97"/>
      <c r="BPF97"/>
      <c r="BPG97"/>
      <c r="BPH97"/>
      <c r="BPI97"/>
      <c r="BPJ97"/>
      <c r="BPK97"/>
      <c r="BPL97"/>
      <c r="BPM97"/>
      <c r="BPN97"/>
      <c r="BPO97"/>
      <c r="BPP97"/>
      <c r="BPQ97"/>
      <c r="BPR97"/>
      <c r="BPS97"/>
      <c r="BPT97"/>
      <c r="BPU97"/>
      <c r="BPV97"/>
      <c r="BPW97"/>
      <c r="BPX97"/>
      <c r="BPY97"/>
      <c r="BPZ97"/>
      <c r="BQA97"/>
      <c r="BQB97"/>
      <c r="BQC97"/>
      <c r="BQD97"/>
      <c r="BQE97"/>
      <c r="BQF97"/>
      <c r="BQG97"/>
      <c r="BQH97"/>
      <c r="BQI97"/>
      <c r="BQJ97"/>
      <c r="BQK97"/>
      <c r="BQL97"/>
      <c r="BQM97"/>
      <c r="BQN97"/>
      <c r="BQO97"/>
      <c r="BQP97"/>
      <c r="BQQ97"/>
      <c r="BQR97"/>
      <c r="BQS97"/>
      <c r="BQT97"/>
      <c r="BQU97"/>
      <c r="BQV97"/>
      <c r="BQW97"/>
      <c r="BQX97"/>
      <c r="BQY97"/>
      <c r="BQZ97"/>
      <c r="BRA97"/>
      <c r="BRB97"/>
      <c r="BRC97"/>
      <c r="BRD97"/>
      <c r="BRE97"/>
      <c r="BRF97"/>
      <c r="BRG97"/>
      <c r="BRH97"/>
      <c r="BRI97"/>
      <c r="BRJ97"/>
      <c r="BRK97"/>
      <c r="BRL97"/>
      <c r="BRM97"/>
      <c r="BRN97"/>
      <c r="BRO97"/>
      <c r="BRP97"/>
      <c r="BRQ97"/>
      <c r="BRR97"/>
      <c r="BRS97"/>
      <c r="BRT97"/>
      <c r="BRU97"/>
      <c r="BRV97"/>
      <c r="BRW97"/>
      <c r="BRX97"/>
      <c r="BRY97"/>
      <c r="BRZ97"/>
      <c r="BSA97"/>
      <c r="BSB97"/>
      <c r="BSC97"/>
      <c r="BSD97"/>
      <c r="BSE97"/>
      <c r="BSF97"/>
      <c r="BSG97"/>
      <c r="BSH97"/>
      <c r="BSI97"/>
      <c r="BSJ97"/>
      <c r="BSK97"/>
      <c r="BSL97"/>
      <c r="BSM97"/>
      <c r="BSN97"/>
      <c r="BSO97"/>
      <c r="BSP97"/>
      <c r="BSQ97"/>
      <c r="BSR97"/>
      <c r="BSS97"/>
      <c r="BST97"/>
      <c r="BSU97"/>
      <c r="BSV97"/>
      <c r="BSW97"/>
      <c r="BSX97"/>
      <c r="BSY97"/>
      <c r="BSZ97"/>
      <c r="BTA97"/>
      <c r="BTB97"/>
      <c r="BTC97"/>
      <c r="BTD97"/>
      <c r="BTE97"/>
      <c r="BTF97"/>
      <c r="BTG97"/>
      <c r="BTH97"/>
      <c r="BTI97"/>
      <c r="BTJ97"/>
      <c r="BTK97"/>
      <c r="BTL97"/>
      <c r="BTM97"/>
      <c r="BTN97"/>
      <c r="BTO97"/>
      <c r="BTP97"/>
      <c r="BTQ97"/>
      <c r="BTR97"/>
      <c r="BTS97"/>
      <c r="BTT97"/>
      <c r="BTU97"/>
      <c r="BTV97"/>
      <c r="BTW97"/>
      <c r="BTX97"/>
      <c r="BTY97"/>
      <c r="BTZ97"/>
      <c r="BUA97"/>
      <c r="BUB97"/>
      <c r="BUC97"/>
      <c r="BUD97"/>
      <c r="BUE97"/>
      <c r="BUF97"/>
      <c r="BUG97"/>
      <c r="BUH97"/>
      <c r="BUI97"/>
      <c r="BUJ97"/>
      <c r="BUK97"/>
      <c r="BUL97"/>
      <c r="BUM97"/>
      <c r="BUN97"/>
      <c r="BUO97"/>
      <c r="BUP97"/>
      <c r="BUQ97"/>
      <c r="BUR97"/>
      <c r="BUS97"/>
      <c r="BUT97"/>
      <c r="BUU97"/>
      <c r="BUV97"/>
      <c r="BUW97"/>
      <c r="BUX97"/>
      <c r="BUY97"/>
      <c r="BUZ97"/>
      <c r="BVA97"/>
      <c r="BVB97"/>
      <c r="BVC97"/>
      <c r="BVD97"/>
      <c r="BVE97"/>
      <c r="BVF97"/>
      <c r="BVG97"/>
      <c r="BVH97"/>
      <c r="BVI97"/>
      <c r="BVJ97"/>
      <c r="BVK97"/>
      <c r="BVL97"/>
      <c r="BVM97"/>
      <c r="BVN97"/>
      <c r="BVO97"/>
      <c r="BVP97"/>
      <c r="BVQ97"/>
      <c r="BVR97"/>
      <c r="BVS97"/>
      <c r="BVT97"/>
      <c r="BVU97"/>
      <c r="BVV97"/>
      <c r="BVW97"/>
      <c r="BVX97"/>
      <c r="BVY97"/>
      <c r="BVZ97"/>
      <c r="BWA97"/>
      <c r="BWB97"/>
      <c r="BWC97"/>
      <c r="BWD97"/>
      <c r="BWE97"/>
      <c r="BWF97"/>
      <c r="BWG97"/>
      <c r="BWH97"/>
      <c r="BWI97"/>
      <c r="BWJ97"/>
      <c r="BWK97"/>
      <c r="BWL97"/>
      <c r="BWM97"/>
      <c r="BWN97"/>
      <c r="BWO97"/>
      <c r="BWP97"/>
      <c r="BWQ97"/>
      <c r="BWR97"/>
      <c r="BWS97"/>
      <c r="BWT97"/>
      <c r="BWU97"/>
      <c r="BWV97"/>
      <c r="BWW97"/>
      <c r="BWX97"/>
      <c r="BWY97"/>
      <c r="BWZ97"/>
      <c r="BXA97"/>
      <c r="BXB97"/>
      <c r="BXC97"/>
      <c r="BXD97"/>
      <c r="BXE97"/>
      <c r="BXF97"/>
      <c r="BXG97"/>
      <c r="BXH97"/>
      <c r="BXI97"/>
      <c r="BXJ97"/>
      <c r="BXK97"/>
      <c r="BXL97"/>
      <c r="BXM97"/>
      <c r="BXN97"/>
      <c r="BXO97"/>
      <c r="BXP97"/>
      <c r="BXQ97"/>
      <c r="BXR97"/>
      <c r="BXS97"/>
      <c r="BXT97"/>
      <c r="BXU97"/>
      <c r="BXV97"/>
      <c r="BXW97"/>
      <c r="BXX97"/>
      <c r="BXY97"/>
      <c r="BXZ97"/>
      <c r="BYA97"/>
      <c r="BYB97"/>
      <c r="BYC97"/>
      <c r="BYD97"/>
      <c r="BYE97"/>
      <c r="BYF97"/>
      <c r="BYG97"/>
      <c r="BYH97"/>
      <c r="BYI97"/>
      <c r="BYJ97"/>
      <c r="BYK97"/>
      <c r="BYL97"/>
      <c r="BYM97"/>
      <c r="BYN97"/>
      <c r="BYO97"/>
      <c r="BYP97"/>
      <c r="BYQ97"/>
      <c r="BYR97"/>
      <c r="BYS97"/>
      <c r="BYT97"/>
      <c r="BYU97"/>
      <c r="BYV97"/>
      <c r="BYW97"/>
      <c r="BYX97"/>
      <c r="BYY97"/>
      <c r="BYZ97"/>
      <c r="BZA97"/>
      <c r="BZB97"/>
      <c r="BZC97"/>
      <c r="BZD97"/>
      <c r="BZE97"/>
      <c r="BZF97"/>
      <c r="BZG97"/>
      <c r="BZH97"/>
      <c r="BZI97"/>
      <c r="BZJ97"/>
      <c r="BZK97"/>
      <c r="BZL97"/>
      <c r="BZM97"/>
      <c r="BZN97"/>
      <c r="BZO97"/>
      <c r="BZP97"/>
      <c r="BZQ97"/>
      <c r="BZR97"/>
      <c r="BZS97"/>
      <c r="BZT97"/>
      <c r="BZU97"/>
      <c r="BZV97"/>
      <c r="BZW97"/>
      <c r="BZX97"/>
      <c r="BZY97"/>
      <c r="BZZ97"/>
      <c r="CAA97"/>
      <c r="CAB97"/>
      <c r="CAC97"/>
      <c r="CAD97"/>
      <c r="CAE97"/>
      <c r="CAF97"/>
      <c r="CAG97"/>
      <c r="CAH97"/>
      <c r="CAI97"/>
      <c r="CAJ97"/>
      <c r="CAK97"/>
      <c r="CAL97"/>
      <c r="CAM97"/>
      <c r="CAN97"/>
      <c r="CAO97"/>
      <c r="CAP97"/>
      <c r="CAQ97"/>
      <c r="CAR97"/>
      <c r="CAS97"/>
      <c r="CAT97"/>
      <c r="CAU97"/>
      <c r="CAV97"/>
      <c r="CAW97"/>
      <c r="CAX97"/>
      <c r="CAY97"/>
      <c r="CAZ97"/>
      <c r="CBA97"/>
      <c r="CBB97"/>
      <c r="CBC97"/>
      <c r="CBD97"/>
      <c r="CBE97"/>
      <c r="CBF97"/>
      <c r="CBG97"/>
      <c r="CBH97"/>
      <c r="CBI97"/>
      <c r="CBJ97"/>
      <c r="CBK97"/>
      <c r="CBL97"/>
      <c r="CBM97"/>
      <c r="CBN97"/>
      <c r="CBO97"/>
      <c r="CBP97"/>
      <c r="CBQ97"/>
      <c r="CBR97"/>
      <c r="CBS97"/>
      <c r="CBT97"/>
      <c r="CBU97"/>
      <c r="CBV97"/>
      <c r="CBW97"/>
      <c r="CBX97"/>
      <c r="CBY97"/>
      <c r="CBZ97"/>
      <c r="CCA97"/>
      <c r="CCB97"/>
      <c r="CCC97"/>
      <c r="CCD97"/>
      <c r="CCE97"/>
      <c r="CCF97"/>
      <c r="CCG97"/>
      <c r="CCH97"/>
      <c r="CCI97"/>
      <c r="CCJ97"/>
      <c r="CCK97"/>
      <c r="CCL97"/>
      <c r="CCM97"/>
      <c r="CCN97"/>
      <c r="CCO97"/>
      <c r="CCP97"/>
      <c r="CCQ97"/>
      <c r="CCR97"/>
      <c r="CCS97"/>
      <c r="CCT97"/>
      <c r="CCU97"/>
      <c r="CCV97"/>
      <c r="CCW97"/>
      <c r="CCX97"/>
      <c r="CCY97"/>
      <c r="CCZ97"/>
      <c r="CDA97"/>
      <c r="CDB97"/>
      <c r="CDC97"/>
      <c r="CDD97"/>
      <c r="CDE97"/>
      <c r="CDF97"/>
      <c r="CDG97"/>
      <c r="CDH97"/>
      <c r="CDI97"/>
      <c r="CDJ97"/>
      <c r="CDK97"/>
      <c r="CDL97"/>
      <c r="CDM97"/>
      <c r="CDN97"/>
      <c r="CDO97"/>
      <c r="CDP97"/>
      <c r="CDQ97"/>
      <c r="CDR97"/>
      <c r="CDS97"/>
      <c r="CDT97"/>
      <c r="CDU97"/>
      <c r="CDV97"/>
      <c r="CDW97"/>
      <c r="CDX97"/>
      <c r="CDY97"/>
      <c r="CDZ97"/>
      <c r="CEA97"/>
      <c r="CEB97"/>
      <c r="CEC97"/>
      <c r="CED97"/>
      <c r="CEE97"/>
      <c r="CEF97"/>
      <c r="CEG97"/>
      <c r="CEH97"/>
      <c r="CEI97"/>
      <c r="CEJ97"/>
      <c r="CEK97"/>
      <c r="CEL97"/>
      <c r="CEM97"/>
      <c r="CEN97"/>
      <c r="CEO97"/>
      <c r="CEP97"/>
      <c r="CEQ97"/>
      <c r="CER97"/>
      <c r="CES97"/>
      <c r="CET97"/>
      <c r="CEU97"/>
      <c r="CEV97"/>
      <c r="CEW97"/>
      <c r="CEX97"/>
      <c r="CEY97"/>
      <c r="CEZ97"/>
      <c r="CFA97"/>
      <c r="CFB97"/>
      <c r="CFC97"/>
      <c r="CFD97"/>
      <c r="CFE97"/>
      <c r="CFF97"/>
      <c r="CFG97"/>
      <c r="CFH97"/>
      <c r="CFI97"/>
      <c r="CFJ97"/>
      <c r="CFK97"/>
      <c r="CFL97"/>
      <c r="CFM97"/>
      <c r="CFN97"/>
      <c r="CFO97"/>
      <c r="CFP97"/>
      <c r="CFQ97"/>
      <c r="CFR97"/>
      <c r="CFS97"/>
      <c r="CFT97"/>
      <c r="CFU97"/>
      <c r="CFV97"/>
      <c r="CFW97"/>
      <c r="CFX97"/>
      <c r="CFY97"/>
      <c r="CFZ97"/>
      <c r="CGA97"/>
      <c r="CGB97"/>
      <c r="CGC97"/>
      <c r="CGD97"/>
      <c r="CGE97"/>
      <c r="CGF97"/>
      <c r="CGG97"/>
      <c r="CGH97"/>
      <c r="CGI97"/>
      <c r="CGJ97"/>
      <c r="CGK97"/>
      <c r="CGL97"/>
      <c r="CGM97"/>
      <c r="CGN97"/>
      <c r="CGO97"/>
      <c r="CGP97"/>
      <c r="CGQ97"/>
      <c r="CGR97"/>
      <c r="CGS97"/>
      <c r="CGT97"/>
      <c r="CGU97"/>
      <c r="CGV97"/>
      <c r="CGW97"/>
      <c r="CGX97"/>
      <c r="CGY97"/>
      <c r="CGZ97"/>
      <c r="CHA97"/>
      <c r="CHB97"/>
      <c r="CHC97"/>
      <c r="CHD97"/>
      <c r="CHE97"/>
      <c r="CHF97"/>
      <c r="CHG97"/>
      <c r="CHH97"/>
      <c r="CHI97"/>
      <c r="CHJ97"/>
      <c r="CHK97"/>
      <c r="CHL97"/>
      <c r="CHM97"/>
      <c r="CHN97"/>
      <c r="CHO97"/>
      <c r="CHP97"/>
      <c r="CHQ97"/>
      <c r="CHR97"/>
      <c r="CHS97"/>
      <c r="CHT97"/>
      <c r="CHU97"/>
      <c r="CHV97"/>
      <c r="CHW97"/>
      <c r="CHX97"/>
      <c r="CHY97"/>
      <c r="CHZ97"/>
      <c r="CIA97"/>
      <c r="CIB97"/>
      <c r="CIC97"/>
      <c r="CID97"/>
      <c r="CIE97"/>
      <c r="CIF97"/>
      <c r="CIG97"/>
      <c r="CIH97"/>
      <c r="CII97"/>
      <c r="CIJ97"/>
      <c r="CIK97"/>
      <c r="CIL97"/>
      <c r="CIM97"/>
      <c r="CIN97"/>
      <c r="CIO97"/>
      <c r="CIP97"/>
      <c r="CIQ97"/>
      <c r="CIR97"/>
      <c r="CIS97"/>
      <c r="CIT97"/>
      <c r="CIU97"/>
      <c r="CIV97"/>
      <c r="CIW97"/>
      <c r="CIX97"/>
      <c r="CIY97"/>
      <c r="CIZ97"/>
      <c r="CJA97"/>
      <c r="CJB97"/>
      <c r="CJC97"/>
      <c r="CJD97"/>
      <c r="CJE97"/>
      <c r="CJF97"/>
      <c r="CJG97"/>
      <c r="CJH97"/>
      <c r="CJI97"/>
      <c r="CJJ97"/>
      <c r="CJK97"/>
      <c r="CJL97"/>
      <c r="CJM97"/>
      <c r="CJN97"/>
      <c r="CJO97"/>
      <c r="CJP97"/>
      <c r="CJQ97"/>
      <c r="CJR97"/>
      <c r="CJS97"/>
      <c r="CJT97"/>
      <c r="CJU97"/>
      <c r="CJV97"/>
      <c r="CJW97"/>
      <c r="CJX97"/>
      <c r="CJY97"/>
      <c r="CJZ97"/>
      <c r="CKA97"/>
      <c r="CKB97"/>
      <c r="CKC97"/>
      <c r="CKD97"/>
      <c r="CKE97"/>
      <c r="CKF97"/>
      <c r="CKG97"/>
      <c r="CKH97"/>
      <c r="CKI97"/>
      <c r="CKJ97"/>
      <c r="CKK97"/>
      <c r="CKL97"/>
      <c r="CKM97"/>
      <c r="CKN97"/>
      <c r="CKO97"/>
      <c r="CKP97"/>
      <c r="CKQ97"/>
      <c r="CKR97"/>
      <c r="CKS97"/>
      <c r="CKT97"/>
      <c r="CKU97"/>
      <c r="CKV97"/>
      <c r="CKW97"/>
      <c r="CKX97"/>
      <c r="CKY97"/>
      <c r="CKZ97"/>
      <c r="CLA97"/>
      <c r="CLB97"/>
      <c r="CLC97"/>
      <c r="CLD97"/>
      <c r="CLE97"/>
      <c r="CLF97"/>
      <c r="CLG97"/>
      <c r="CLH97"/>
      <c r="CLI97"/>
      <c r="CLJ97"/>
      <c r="CLK97"/>
      <c r="CLL97"/>
      <c r="CLM97"/>
      <c r="CLN97"/>
      <c r="CLO97"/>
      <c r="CLP97"/>
      <c r="CLQ97"/>
      <c r="CLR97"/>
      <c r="CLS97"/>
      <c r="CLT97"/>
      <c r="CLU97"/>
      <c r="CLV97"/>
      <c r="CLW97"/>
      <c r="CLX97"/>
      <c r="CLY97"/>
      <c r="CLZ97"/>
      <c r="CMA97"/>
      <c r="CMB97"/>
      <c r="CMC97"/>
      <c r="CMD97"/>
      <c r="CME97"/>
      <c r="CMF97"/>
      <c r="CMG97"/>
      <c r="CMH97"/>
      <c r="CMI97"/>
      <c r="CMJ97"/>
      <c r="CMK97"/>
      <c r="CML97"/>
      <c r="CMM97"/>
      <c r="CMN97"/>
      <c r="CMO97"/>
      <c r="CMP97"/>
      <c r="CMQ97"/>
      <c r="CMR97"/>
      <c r="CMS97"/>
      <c r="CMT97"/>
      <c r="CMU97"/>
      <c r="CMV97"/>
      <c r="CMW97"/>
      <c r="CMX97"/>
      <c r="CMY97"/>
      <c r="CMZ97"/>
      <c r="CNA97"/>
      <c r="CNB97"/>
      <c r="CNC97"/>
      <c r="CND97"/>
      <c r="CNE97"/>
      <c r="CNF97"/>
      <c r="CNG97"/>
      <c r="CNH97"/>
      <c r="CNI97"/>
      <c r="CNJ97"/>
      <c r="CNK97"/>
      <c r="CNL97"/>
      <c r="CNM97"/>
      <c r="CNN97"/>
      <c r="CNO97"/>
      <c r="CNP97"/>
      <c r="CNQ97"/>
      <c r="CNR97"/>
      <c r="CNS97"/>
      <c r="CNT97"/>
      <c r="CNU97"/>
      <c r="CNV97"/>
      <c r="CNW97"/>
      <c r="CNX97"/>
      <c r="CNY97"/>
      <c r="CNZ97"/>
      <c r="COA97"/>
      <c r="COB97"/>
      <c r="COC97"/>
      <c r="COD97"/>
      <c r="COE97"/>
      <c r="COF97"/>
      <c r="COG97"/>
      <c r="COH97"/>
      <c r="COI97"/>
      <c r="COJ97"/>
      <c r="COK97"/>
      <c r="COL97"/>
      <c r="COM97"/>
      <c r="CON97"/>
      <c r="COO97"/>
      <c r="COP97"/>
      <c r="COQ97"/>
      <c r="COR97"/>
      <c r="COS97"/>
      <c r="COT97"/>
      <c r="COU97"/>
      <c r="COV97"/>
      <c r="COW97"/>
      <c r="COX97"/>
      <c r="COY97"/>
      <c r="COZ97"/>
      <c r="CPA97"/>
      <c r="CPB97"/>
      <c r="CPC97"/>
      <c r="CPD97"/>
      <c r="CPE97"/>
      <c r="CPF97"/>
      <c r="CPG97"/>
      <c r="CPH97"/>
      <c r="CPI97"/>
      <c r="CPJ97"/>
      <c r="CPK97"/>
      <c r="CPL97"/>
      <c r="CPM97"/>
      <c r="CPN97"/>
      <c r="CPO97"/>
      <c r="CPP97"/>
      <c r="CPQ97"/>
      <c r="CPR97"/>
      <c r="CPS97"/>
      <c r="CPT97"/>
      <c r="CPU97"/>
      <c r="CPV97"/>
      <c r="CPW97"/>
      <c r="CPX97"/>
      <c r="CPY97"/>
      <c r="CPZ97"/>
      <c r="CQA97"/>
      <c r="CQB97"/>
      <c r="CQC97"/>
      <c r="CQD97"/>
      <c r="CQE97"/>
      <c r="CQF97"/>
      <c r="CQG97"/>
      <c r="CQH97"/>
      <c r="CQI97"/>
      <c r="CQJ97"/>
      <c r="CQK97"/>
      <c r="CQL97"/>
      <c r="CQM97"/>
      <c r="CQN97"/>
      <c r="CQO97"/>
      <c r="CQP97"/>
      <c r="CQQ97"/>
      <c r="CQR97"/>
      <c r="CQS97"/>
      <c r="CQT97"/>
      <c r="CQU97"/>
      <c r="CQV97"/>
      <c r="CQW97"/>
      <c r="CQX97"/>
      <c r="CQY97"/>
      <c r="CQZ97"/>
      <c r="CRA97"/>
      <c r="CRB97"/>
      <c r="CRC97"/>
      <c r="CRD97"/>
      <c r="CRE97"/>
      <c r="CRF97"/>
      <c r="CRG97"/>
      <c r="CRH97"/>
      <c r="CRI97"/>
      <c r="CRJ97"/>
      <c r="CRK97"/>
      <c r="CRL97"/>
      <c r="CRM97"/>
      <c r="CRN97"/>
      <c r="CRO97"/>
      <c r="CRP97"/>
      <c r="CRQ97"/>
      <c r="CRR97"/>
      <c r="CRS97"/>
      <c r="CRT97"/>
      <c r="CRU97"/>
      <c r="CRV97"/>
      <c r="CRW97"/>
      <c r="CRX97"/>
      <c r="CRY97"/>
      <c r="CRZ97"/>
      <c r="CSA97"/>
      <c r="CSB97"/>
      <c r="CSC97"/>
      <c r="CSD97"/>
      <c r="CSE97"/>
      <c r="CSF97"/>
      <c r="CSG97"/>
      <c r="CSH97"/>
      <c r="CSI97"/>
      <c r="CSJ97"/>
      <c r="CSK97"/>
      <c r="CSL97"/>
      <c r="CSM97"/>
      <c r="CSN97"/>
      <c r="CSO97"/>
      <c r="CSP97"/>
      <c r="CSQ97"/>
      <c r="CSR97"/>
      <c r="CSS97"/>
      <c r="CST97"/>
      <c r="CSU97"/>
      <c r="CSV97"/>
      <c r="CSW97"/>
      <c r="CSX97"/>
      <c r="CSY97"/>
      <c r="CSZ97"/>
      <c r="CTA97"/>
      <c r="CTB97"/>
      <c r="CTC97"/>
      <c r="CTD97"/>
      <c r="CTE97"/>
      <c r="CTF97"/>
      <c r="CTG97"/>
      <c r="CTH97"/>
      <c r="CTI97"/>
      <c r="CTJ97"/>
      <c r="CTK97"/>
      <c r="CTL97"/>
      <c r="CTM97"/>
      <c r="CTN97"/>
      <c r="CTO97"/>
      <c r="CTP97"/>
      <c r="CTQ97"/>
      <c r="CTR97"/>
      <c r="CTS97"/>
      <c r="CTT97"/>
      <c r="CTU97"/>
      <c r="CTV97"/>
      <c r="CTW97"/>
      <c r="CTX97"/>
      <c r="CTY97"/>
      <c r="CTZ97"/>
      <c r="CUA97"/>
      <c r="CUB97"/>
      <c r="CUC97"/>
      <c r="CUD97"/>
      <c r="CUE97"/>
      <c r="CUF97"/>
      <c r="CUG97"/>
      <c r="CUH97"/>
      <c r="CUI97"/>
      <c r="CUJ97"/>
      <c r="CUK97"/>
      <c r="CUL97"/>
      <c r="CUM97"/>
      <c r="CUN97"/>
      <c r="CUO97"/>
      <c r="CUP97"/>
      <c r="CUQ97"/>
      <c r="CUR97"/>
      <c r="CUS97"/>
      <c r="CUT97"/>
      <c r="CUU97"/>
      <c r="CUV97"/>
      <c r="CUW97"/>
      <c r="CUX97"/>
      <c r="CUY97"/>
      <c r="CUZ97"/>
      <c r="CVA97"/>
      <c r="CVB97"/>
      <c r="CVC97"/>
      <c r="CVD97"/>
      <c r="CVE97"/>
      <c r="CVF97"/>
      <c r="CVG97"/>
      <c r="CVH97"/>
      <c r="CVI97"/>
      <c r="CVJ97"/>
      <c r="CVK97"/>
      <c r="CVL97"/>
      <c r="CVM97"/>
      <c r="CVN97"/>
      <c r="CVO97"/>
      <c r="CVP97"/>
      <c r="CVQ97"/>
      <c r="CVR97"/>
      <c r="CVS97"/>
      <c r="CVT97"/>
      <c r="CVU97"/>
      <c r="CVV97"/>
      <c r="CVW97"/>
      <c r="CVX97"/>
      <c r="CVY97"/>
      <c r="CVZ97"/>
      <c r="CWA97"/>
      <c r="CWB97"/>
      <c r="CWC97"/>
      <c r="CWD97"/>
      <c r="CWE97"/>
      <c r="CWF97"/>
      <c r="CWG97"/>
      <c r="CWH97"/>
      <c r="CWI97"/>
      <c r="CWJ97"/>
      <c r="CWK97"/>
      <c r="CWL97"/>
      <c r="CWM97"/>
      <c r="CWN97"/>
      <c r="CWO97"/>
      <c r="CWP97"/>
      <c r="CWQ97"/>
      <c r="CWR97"/>
      <c r="CWS97"/>
      <c r="CWT97"/>
      <c r="CWU97"/>
      <c r="CWV97"/>
      <c r="CWW97"/>
      <c r="CWX97"/>
      <c r="CWY97"/>
      <c r="CWZ97"/>
      <c r="CXA97"/>
      <c r="CXB97"/>
      <c r="CXC97"/>
      <c r="CXD97"/>
      <c r="CXE97"/>
      <c r="CXF97"/>
      <c r="CXG97"/>
      <c r="CXH97"/>
      <c r="CXI97"/>
      <c r="CXJ97"/>
      <c r="CXK97"/>
      <c r="CXL97"/>
      <c r="CXM97"/>
      <c r="CXN97"/>
      <c r="CXO97"/>
      <c r="CXP97"/>
      <c r="CXQ97"/>
      <c r="CXR97"/>
      <c r="CXS97"/>
      <c r="CXT97"/>
      <c r="CXU97"/>
      <c r="CXV97"/>
      <c r="CXW97"/>
      <c r="CXX97"/>
      <c r="CXY97"/>
      <c r="CXZ97"/>
      <c r="CYA97"/>
      <c r="CYB97"/>
      <c r="CYC97"/>
      <c r="CYD97"/>
      <c r="CYE97"/>
      <c r="CYF97"/>
      <c r="CYG97"/>
      <c r="CYH97"/>
      <c r="CYI97"/>
      <c r="CYJ97"/>
      <c r="CYK97"/>
      <c r="CYL97"/>
      <c r="CYM97"/>
      <c r="CYN97"/>
      <c r="CYO97"/>
      <c r="CYP97"/>
      <c r="CYQ97"/>
      <c r="CYR97"/>
      <c r="CYS97"/>
      <c r="CYT97"/>
      <c r="CYU97"/>
      <c r="CYV97"/>
      <c r="CYW97"/>
      <c r="CYX97"/>
      <c r="CYY97"/>
      <c r="CYZ97"/>
      <c r="CZA97"/>
      <c r="CZB97"/>
      <c r="CZC97"/>
      <c r="CZD97"/>
      <c r="CZE97"/>
      <c r="CZF97"/>
      <c r="CZG97"/>
      <c r="CZH97"/>
      <c r="CZI97"/>
      <c r="CZJ97"/>
      <c r="CZK97"/>
      <c r="CZL97"/>
      <c r="CZM97"/>
      <c r="CZN97"/>
      <c r="CZO97"/>
      <c r="CZP97"/>
      <c r="CZQ97"/>
      <c r="CZR97"/>
      <c r="CZS97"/>
      <c r="CZT97"/>
      <c r="CZU97"/>
      <c r="CZV97"/>
      <c r="CZW97"/>
      <c r="CZX97"/>
      <c r="CZY97"/>
      <c r="CZZ97"/>
      <c r="DAA97"/>
      <c r="DAB97"/>
      <c r="DAC97"/>
      <c r="DAD97"/>
      <c r="DAE97"/>
      <c r="DAF97"/>
      <c r="DAG97"/>
      <c r="DAH97"/>
      <c r="DAI97"/>
      <c r="DAJ97"/>
      <c r="DAK97"/>
      <c r="DAL97"/>
      <c r="DAM97"/>
      <c r="DAN97"/>
      <c r="DAO97"/>
      <c r="DAP97"/>
      <c r="DAQ97"/>
      <c r="DAR97"/>
      <c r="DAS97"/>
      <c r="DAT97"/>
      <c r="DAU97"/>
      <c r="DAV97"/>
      <c r="DAW97"/>
      <c r="DAX97"/>
      <c r="DAY97"/>
      <c r="DAZ97"/>
      <c r="DBA97"/>
      <c r="DBB97"/>
      <c r="DBC97"/>
      <c r="DBD97"/>
      <c r="DBE97"/>
      <c r="DBF97"/>
      <c r="DBG97"/>
      <c r="DBH97"/>
      <c r="DBI97"/>
      <c r="DBJ97"/>
      <c r="DBK97"/>
      <c r="DBL97"/>
      <c r="DBM97"/>
      <c r="DBN97"/>
      <c r="DBO97"/>
      <c r="DBP97"/>
      <c r="DBQ97"/>
      <c r="DBR97"/>
      <c r="DBS97"/>
      <c r="DBT97"/>
      <c r="DBU97"/>
      <c r="DBV97"/>
      <c r="DBW97"/>
      <c r="DBX97"/>
      <c r="DBY97"/>
      <c r="DBZ97"/>
      <c r="DCA97"/>
      <c r="DCB97"/>
      <c r="DCC97"/>
      <c r="DCD97"/>
      <c r="DCE97"/>
      <c r="DCF97"/>
      <c r="DCG97"/>
      <c r="DCH97"/>
      <c r="DCI97"/>
      <c r="DCJ97"/>
      <c r="DCK97"/>
      <c r="DCL97"/>
      <c r="DCM97"/>
      <c r="DCN97"/>
      <c r="DCO97"/>
      <c r="DCP97"/>
      <c r="DCQ97"/>
      <c r="DCR97"/>
      <c r="DCS97"/>
      <c r="DCT97"/>
      <c r="DCU97"/>
      <c r="DCV97"/>
      <c r="DCW97"/>
      <c r="DCX97"/>
      <c r="DCY97"/>
      <c r="DCZ97"/>
      <c r="DDA97"/>
      <c r="DDB97"/>
      <c r="DDC97"/>
      <c r="DDD97"/>
      <c r="DDE97"/>
      <c r="DDF97"/>
      <c r="DDG97"/>
      <c r="DDH97"/>
      <c r="DDI97"/>
      <c r="DDJ97"/>
      <c r="DDK97"/>
      <c r="DDL97"/>
      <c r="DDM97"/>
      <c r="DDN97"/>
      <c r="DDO97"/>
      <c r="DDP97"/>
      <c r="DDQ97"/>
      <c r="DDR97"/>
      <c r="DDS97"/>
      <c r="DDT97"/>
      <c r="DDU97"/>
      <c r="DDV97"/>
      <c r="DDW97"/>
      <c r="DDX97"/>
      <c r="DDY97"/>
      <c r="DDZ97"/>
      <c r="DEA97"/>
      <c r="DEB97"/>
      <c r="DEC97"/>
      <c r="DED97"/>
      <c r="DEE97"/>
      <c r="DEF97"/>
      <c r="DEG97"/>
      <c r="DEH97"/>
      <c r="DEI97"/>
      <c r="DEJ97"/>
      <c r="DEK97"/>
      <c r="DEL97"/>
      <c r="DEM97"/>
      <c r="DEN97"/>
      <c r="DEO97"/>
      <c r="DEP97"/>
      <c r="DEQ97"/>
      <c r="DER97"/>
      <c r="DES97"/>
      <c r="DET97"/>
      <c r="DEU97"/>
      <c r="DEV97"/>
      <c r="DEW97"/>
      <c r="DEX97"/>
      <c r="DEY97"/>
      <c r="DEZ97"/>
      <c r="DFA97"/>
      <c r="DFB97"/>
      <c r="DFC97"/>
      <c r="DFD97"/>
      <c r="DFE97"/>
      <c r="DFF97"/>
      <c r="DFG97"/>
      <c r="DFH97"/>
      <c r="DFI97"/>
      <c r="DFJ97"/>
      <c r="DFK97"/>
      <c r="DFL97"/>
      <c r="DFM97"/>
      <c r="DFN97"/>
      <c r="DFO97"/>
      <c r="DFP97"/>
      <c r="DFQ97"/>
      <c r="DFR97"/>
      <c r="DFS97"/>
      <c r="DFT97"/>
      <c r="DFU97"/>
      <c r="DFV97"/>
      <c r="DFW97"/>
      <c r="DFX97"/>
      <c r="DFY97"/>
      <c r="DFZ97"/>
      <c r="DGA97"/>
      <c r="DGB97"/>
      <c r="DGC97"/>
      <c r="DGD97"/>
      <c r="DGE97"/>
      <c r="DGF97"/>
      <c r="DGG97"/>
      <c r="DGH97"/>
      <c r="DGI97"/>
      <c r="DGJ97"/>
      <c r="DGK97"/>
      <c r="DGL97"/>
      <c r="DGM97"/>
      <c r="DGN97"/>
      <c r="DGO97"/>
      <c r="DGP97"/>
      <c r="DGQ97"/>
      <c r="DGR97"/>
      <c r="DGS97"/>
      <c r="DGT97"/>
      <c r="DGU97"/>
      <c r="DGV97"/>
      <c r="DGW97"/>
      <c r="DGX97"/>
      <c r="DGY97"/>
      <c r="DGZ97"/>
      <c r="DHA97"/>
      <c r="DHB97"/>
      <c r="DHC97"/>
      <c r="DHD97"/>
      <c r="DHE97"/>
      <c r="DHF97"/>
      <c r="DHG97"/>
      <c r="DHH97"/>
      <c r="DHI97"/>
      <c r="DHJ97"/>
      <c r="DHK97"/>
      <c r="DHL97"/>
      <c r="DHM97"/>
      <c r="DHN97"/>
      <c r="DHO97"/>
      <c r="DHP97"/>
      <c r="DHQ97"/>
      <c r="DHR97"/>
      <c r="DHS97"/>
      <c r="DHT97"/>
      <c r="DHU97"/>
      <c r="DHV97"/>
      <c r="DHW97"/>
      <c r="DHX97"/>
      <c r="DHY97"/>
      <c r="DHZ97"/>
      <c r="DIA97"/>
      <c r="DIB97"/>
      <c r="DIC97"/>
      <c r="DID97"/>
      <c r="DIE97"/>
      <c r="DIF97"/>
      <c r="DIG97"/>
      <c r="DIH97"/>
      <c r="DII97"/>
      <c r="DIJ97"/>
      <c r="DIK97"/>
      <c r="DIL97"/>
      <c r="DIM97"/>
      <c r="DIN97"/>
      <c r="DIO97"/>
      <c r="DIP97"/>
      <c r="DIQ97"/>
      <c r="DIR97"/>
      <c r="DIS97"/>
      <c r="DIT97"/>
      <c r="DIU97"/>
      <c r="DIV97"/>
      <c r="DIW97"/>
      <c r="DIX97"/>
      <c r="DIY97"/>
      <c r="DIZ97"/>
      <c r="DJA97"/>
      <c r="DJB97"/>
      <c r="DJC97"/>
      <c r="DJD97"/>
      <c r="DJE97"/>
      <c r="DJF97"/>
      <c r="DJG97"/>
      <c r="DJH97"/>
      <c r="DJI97"/>
      <c r="DJJ97"/>
      <c r="DJK97"/>
      <c r="DJL97"/>
      <c r="DJM97"/>
      <c r="DJN97"/>
      <c r="DJO97"/>
      <c r="DJP97"/>
      <c r="DJQ97"/>
      <c r="DJR97"/>
      <c r="DJS97"/>
      <c r="DJT97"/>
      <c r="DJU97"/>
      <c r="DJV97"/>
      <c r="DJW97"/>
      <c r="DJX97"/>
      <c r="DJY97"/>
      <c r="DJZ97"/>
      <c r="DKA97"/>
      <c r="DKB97"/>
      <c r="DKC97"/>
      <c r="DKD97"/>
      <c r="DKE97"/>
      <c r="DKF97"/>
      <c r="DKG97"/>
      <c r="DKH97"/>
      <c r="DKI97"/>
      <c r="DKJ97"/>
      <c r="DKK97"/>
      <c r="DKL97"/>
      <c r="DKM97"/>
      <c r="DKN97"/>
      <c r="DKO97"/>
      <c r="DKP97"/>
      <c r="DKQ97"/>
      <c r="DKR97"/>
      <c r="DKS97"/>
      <c r="DKT97"/>
      <c r="DKU97"/>
      <c r="DKV97"/>
      <c r="DKW97"/>
      <c r="DKX97"/>
      <c r="DKY97"/>
      <c r="DKZ97"/>
      <c r="DLA97"/>
      <c r="DLB97"/>
      <c r="DLC97"/>
      <c r="DLD97"/>
      <c r="DLE97"/>
      <c r="DLF97"/>
      <c r="DLG97"/>
      <c r="DLH97"/>
      <c r="DLI97"/>
      <c r="DLJ97"/>
      <c r="DLK97"/>
      <c r="DLL97"/>
      <c r="DLM97"/>
      <c r="DLN97"/>
      <c r="DLO97"/>
      <c r="DLP97"/>
      <c r="DLQ97"/>
      <c r="DLR97"/>
      <c r="DLS97"/>
      <c r="DLT97"/>
      <c r="DLU97"/>
      <c r="DLV97"/>
      <c r="DLW97"/>
      <c r="DLX97"/>
      <c r="DLY97"/>
      <c r="DLZ97"/>
      <c r="DMA97"/>
      <c r="DMB97"/>
      <c r="DMC97"/>
      <c r="DMD97"/>
      <c r="DME97"/>
      <c r="DMF97"/>
      <c r="DMG97"/>
      <c r="DMH97"/>
      <c r="DMI97"/>
      <c r="DMJ97"/>
      <c r="DMK97"/>
      <c r="DML97"/>
      <c r="DMM97"/>
      <c r="DMN97"/>
      <c r="DMO97"/>
      <c r="DMP97"/>
      <c r="DMQ97"/>
      <c r="DMR97"/>
      <c r="DMS97"/>
      <c r="DMT97"/>
      <c r="DMU97"/>
      <c r="DMV97"/>
      <c r="DMW97"/>
      <c r="DMX97"/>
      <c r="DMY97"/>
      <c r="DMZ97"/>
      <c r="DNA97"/>
      <c r="DNB97"/>
      <c r="DNC97"/>
      <c r="DND97"/>
      <c r="DNE97"/>
      <c r="DNF97"/>
      <c r="DNG97"/>
      <c r="DNH97"/>
      <c r="DNI97"/>
      <c r="DNJ97"/>
      <c r="DNK97"/>
      <c r="DNL97"/>
      <c r="DNM97"/>
      <c r="DNN97"/>
      <c r="DNO97"/>
      <c r="DNP97"/>
      <c r="DNQ97"/>
      <c r="DNR97"/>
      <c r="DNS97"/>
      <c r="DNT97"/>
      <c r="DNU97"/>
      <c r="DNV97"/>
      <c r="DNW97"/>
      <c r="DNX97"/>
      <c r="DNY97"/>
      <c r="DNZ97"/>
      <c r="DOA97"/>
      <c r="DOB97"/>
      <c r="DOC97"/>
      <c r="DOD97"/>
      <c r="DOE97"/>
      <c r="DOF97"/>
      <c r="DOG97"/>
      <c r="DOH97"/>
      <c r="DOI97"/>
      <c r="DOJ97"/>
      <c r="DOK97"/>
      <c r="DOL97"/>
      <c r="DOM97"/>
      <c r="DON97"/>
      <c r="DOO97"/>
      <c r="DOP97"/>
      <c r="DOQ97"/>
      <c r="DOR97"/>
      <c r="DOS97"/>
      <c r="DOT97"/>
      <c r="DOU97"/>
      <c r="DOV97"/>
      <c r="DOW97"/>
      <c r="DOX97"/>
      <c r="DOY97"/>
      <c r="DOZ97"/>
      <c r="DPA97"/>
      <c r="DPB97"/>
      <c r="DPC97"/>
      <c r="DPD97"/>
      <c r="DPE97"/>
      <c r="DPF97"/>
      <c r="DPG97"/>
      <c r="DPH97"/>
      <c r="DPI97"/>
      <c r="DPJ97"/>
      <c r="DPK97"/>
      <c r="DPL97"/>
      <c r="DPM97"/>
      <c r="DPN97"/>
      <c r="DPO97"/>
      <c r="DPP97"/>
      <c r="DPQ97"/>
      <c r="DPR97"/>
      <c r="DPS97"/>
      <c r="DPT97"/>
      <c r="DPU97"/>
      <c r="DPV97"/>
      <c r="DPW97"/>
      <c r="DPX97"/>
      <c r="DPY97"/>
      <c r="DPZ97"/>
      <c r="DQA97"/>
      <c r="DQB97"/>
      <c r="DQC97"/>
      <c r="DQD97"/>
      <c r="DQE97"/>
      <c r="DQF97"/>
      <c r="DQG97"/>
      <c r="DQH97"/>
      <c r="DQI97"/>
      <c r="DQJ97"/>
      <c r="DQK97"/>
      <c r="DQL97"/>
      <c r="DQM97"/>
      <c r="DQN97"/>
      <c r="DQO97"/>
      <c r="DQP97"/>
      <c r="DQQ97"/>
      <c r="DQR97"/>
      <c r="DQS97"/>
      <c r="DQT97"/>
      <c r="DQU97"/>
      <c r="DQV97"/>
      <c r="DQW97"/>
      <c r="DQX97"/>
      <c r="DQY97"/>
      <c r="DQZ97"/>
      <c r="DRA97"/>
      <c r="DRB97"/>
      <c r="DRC97"/>
      <c r="DRD97"/>
      <c r="DRE97"/>
      <c r="DRF97"/>
      <c r="DRG97"/>
      <c r="DRH97"/>
      <c r="DRI97"/>
      <c r="DRJ97"/>
      <c r="DRK97"/>
      <c r="DRL97"/>
      <c r="DRM97"/>
      <c r="DRN97"/>
      <c r="DRO97"/>
      <c r="DRP97"/>
      <c r="DRQ97"/>
      <c r="DRR97"/>
      <c r="DRS97"/>
      <c r="DRT97"/>
      <c r="DRU97"/>
      <c r="DRV97"/>
      <c r="DRW97"/>
      <c r="DRX97"/>
      <c r="DRY97"/>
      <c r="DRZ97"/>
      <c r="DSA97"/>
      <c r="DSB97"/>
      <c r="DSC97"/>
      <c r="DSD97"/>
      <c r="DSE97"/>
      <c r="DSF97"/>
      <c r="DSG97"/>
      <c r="DSH97"/>
      <c r="DSI97"/>
      <c r="DSJ97"/>
      <c r="DSK97"/>
      <c r="DSL97"/>
      <c r="DSM97"/>
      <c r="DSN97"/>
      <c r="DSO97"/>
      <c r="DSP97"/>
      <c r="DSQ97"/>
      <c r="DSR97"/>
      <c r="DSS97"/>
      <c r="DST97"/>
      <c r="DSU97"/>
      <c r="DSV97"/>
      <c r="DSW97"/>
      <c r="DSX97"/>
      <c r="DSY97"/>
      <c r="DSZ97"/>
      <c r="DTA97"/>
      <c r="DTB97"/>
      <c r="DTC97"/>
      <c r="DTD97"/>
      <c r="DTE97"/>
      <c r="DTF97"/>
      <c r="DTG97"/>
      <c r="DTH97"/>
      <c r="DTI97"/>
      <c r="DTJ97"/>
      <c r="DTK97"/>
      <c r="DTL97"/>
      <c r="DTM97"/>
      <c r="DTN97"/>
      <c r="DTO97"/>
      <c r="DTP97"/>
      <c r="DTQ97"/>
      <c r="DTR97"/>
      <c r="DTS97"/>
      <c r="DTT97"/>
      <c r="DTU97"/>
      <c r="DTV97"/>
      <c r="DTW97"/>
      <c r="DTX97"/>
      <c r="DTY97"/>
      <c r="DTZ97"/>
      <c r="DUA97"/>
      <c r="DUB97"/>
      <c r="DUC97"/>
      <c r="DUD97"/>
      <c r="DUE97"/>
      <c r="DUF97"/>
      <c r="DUG97"/>
      <c r="DUH97"/>
      <c r="DUI97"/>
      <c r="DUJ97"/>
      <c r="DUK97"/>
      <c r="DUL97"/>
      <c r="DUM97"/>
      <c r="DUN97"/>
      <c r="DUO97"/>
      <c r="DUP97"/>
      <c r="DUQ97"/>
      <c r="DUR97"/>
      <c r="DUS97"/>
      <c r="DUT97"/>
      <c r="DUU97"/>
      <c r="DUV97"/>
      <c r="DUW97"/>
      <c r="DUX97"/>
      <c r="DUY97"/>
      <c r="DUZ97"/>
      <c r="DVA97"/>
      <c r="DVB97"/>
      <c r="DVC97"/>
      <c r="DVD97"/>
      <c r="DVE97"/>
      <c r="DVF97"/>
      <c r="DVG97"/>
      <c r="DVH97"/>
      <c r="DVI97"/>
      <c r="DVJ97"/>
      <c r="DVK97"/>
      <c r="DVL97"/>
      <c r="DVM97"/>
      <c r="DVN97"/>
      <c r="DVO97"/>
      <c r="DVP97"/>
      <c r="DVQ97"/>
      <c r="DVR97"/>
      <c r="DVS97"/>
      <c r="DVT97"/>
      <c r="DVU97"/>
      <c r="DVV97"/>
      <c r="DVW97"/>
      <c r="DVX97"/>
      <c r="DVY97"/>
      <c r="DVZ97"/>
      <c r="DWA97"/>
      <c r="DWB97"/>
      <c r="DWC97"/>
      <c r="DWD97"/>
      <c r="DWE97"/>
      <c r="DWF97"/>
      <c r="DWG97"/>
      <c r="DWH97"/>
      <c r="DWI97"/>
      <c r="DWJ97"/>
      <c r="DWK97"/>
      <c r="DWL97"/>
      <c r="DWM97"/>
      <c r="DWN97"/>
      <c r="DWO97"/>
      <c r="DWP97"/>
      <c r="DWQ97"/>
      <c r="DWR97"/>
      <c r="DWS97"/>
      <c r="DWT97"/>
      <c r="DWU97"/>
      <c r="DWV97"/>
      <c r="DWW97"/>
      <c r="DWX97"/>
      <c r="DWY97"/>
      <c r="DWZ97"/>
      <c r="DXA97"/>
      <c r="DXB97"/>
      <c r="DXC97"/>
      <c r="DXD97"/>
      <c r="DXE97"/>
      <c r="DXF97"/>
      <c r="DXG97"/>
      <c r="DXH97"/>
      <c r="DXI97"/>
      <c r="DXJ97"/>
      <c r="DXK97"/>
      <c r="DXL97"/>
      <c r="DXM97"/>
      <c r="DXN97"/>
      <c r="DXO97"/>
      <c r="DXP97"/>
      <c r="DXQ97"/>
      <c r="DXR97"/>
      <c r="DXS97"/>
      <c r="DXT97"/>
      <c r="DXU97"/>
      <c r="DXV97"/>
      <c r="DXW97"/>
      <c r="DXX97"/>
      <c r="DXY97"/>
      <c r="DXZ97"/>
      <c r="DYA97"/>
      <c r="DYB97"/>
      <c r="DYC97"/>
      <c r="DYD97"/>
      <c r="DYE97"/>
      <c r="DYF97"/>
      <c r="DYG97"/>
      <c r="DYH97"/>
      <c r="DYI97"/>
      <c r="DYJ97"/>
      <c r="DYK97"/>
      <c r="DYL97"/>
      <c r="DYM97"/>
      <c r="DYN97"/>
      <c r="DYO97"/>
      <c r="DYP97"/>
      <c r="DYQ97"/>
      <c r="DYR97"/>
      <c r="DYS97"/>
      <c r="DYT97"/>
      <c r="DYU97"/>
      <c r="DYV97"/>
      <c r="DYW97"/>
      <c r="DYX97"/>
      <c r="DYY97"/>
      <c r="DYZ97"/>
      <c r="DZA97"/>
      <c r="DZB97"/>
      <c r="DZC97"/>
      <c r="DZD97"/>
      <c r="DZE97"/>
      <c r="DZF97"/>
      <c r="DZG97"/>
      <c r="DZH97"/>
      <c r="DZI97"/>
      <c r="DZJ97"/>
      <c r="DZK97"/>
      <c r="DZL97"/>
      <c r="DZM97"/>
      <c r="DZN97"/>
      <c r="DZO97"/>
      <c r="DZP97"/>
      <c r="DZQ97"/>
      <c r="DZR97"/>
      <c r="DZS97"/>
      <c r="DZT97"/>
      <c r="DZU97"/>
      <c r="DZV97"/>
      <c r="DZW97"/>
      <c r="DZX97"/>
      <c r="DZY97"/>
      <c r="DZZ97"/>
      <c r="EAA97"/>
      <c r="EAB97"/>
      <c r="EAC97"/>
      <c r="EAD97"/>
      <c r="EAE97"/>
      <c r="EAF97"/>
      <c r="EAG97"/>
      <c r="EAH97"/>
      <c r="EAI97"/>
      <c r="EAJ97"/>
      <c r="EAK97"/>
      <c r="EAL97"/>
      <c r="EAM97"/>
      <c r="EAN97"/>
      <c r="EAO97"/>
      <c r="EAP97"/>
      <c r="EAQ97"/>
      <c r="EAR97"/>
      <c r="EAS97"/>
      <c r="EAT97"/>
      <c r="EAU97"/>
      <c r="EAV97"/>
      <c r="EAW97"/>
      <c r="EAX97"/>
      <c r="EAY97"/>
      <c r="EAZ97"/>
      <c r="EBA97"/>
      <c r="EBB97"/>
      <c r="EBC97"/>
      <c r="EBD97"/>
      <c r="EBE97"/>
      <c r="EBF97"/>
      <c r="EBG97"/>
      <c r="EBH97"/>
      <c r="EBI97"/>
      <c r="EBJ97"/>
      <c r="EBK97"/>
      <c r="EBL97"/>
      <c r="EBM97"/>
      <c r="EBN97"/>
      <c r="EBO97"/>
      <c r="EBP97"/>
      <c r="EBQ97"/>
      <c r="EBR97"/>
      <c r="EBS97"/>
      <c r="EBT97"/>
      <c r="EBU97"/>
      <c r="EBV97"/>
      <c r="EBW97"/>
      <c r="EBX97"/>
      <c r="EBY97"/>
      <c r="EBZ97"/>
      <c r="ECA97"/>
      <c r="ECB97"/>
      <c r="ECC97"/>
      <c r="ECD97"/>
      <c r="ECE97"/>
      <c r="ECF97"/>
      <c r="ECG97"/>
      <c r="ECH97"/>
      <c r="ECI97"/>
      <c r="ECJ97"/>
      <c r="ECK97"/>
      <c r="ECL97"/>
      <c r="ECM97"/>
      <c r="ECN97"/>
      <c r="ECO97"/>
      <c r="ECP97"/>
      <c r="ECQ97"/>
      <c r="ECR97"/>
      <c r="ECS97"/>
      <c r="ECT97"/>
      <c r="ECU97"/>
      <c r="ECV97"/>
      <c r="ECW97"/>
      <c r="ECX97"/>
      <c r="ECY97"/>
      <c r="ECZ97"/>
      <c r="EDA97"/>
      <c r="EDB97"/>
      <c r="EDC97"/>
      <c r="EDD97"/>
      <c r="EDE97"/>
      <c r="EDF97"/>
      <c r="EDG97"/>
      <c r="EDH97"/>
      <c r="EDI97"/>
      <c r="EDJ97"/>
      <c r="EDK97"/>
      <c r="EDL97"/>
      <c r="EDM97"/>
      <c r="EDN97"/>
      <c r="EDO97"/>
      <c r="EDP97"/>
      <c r="EDQ97"/>
      <c r="EDR97"/>
      <c r="EDS97"/>
      <c r="EDT97"/>
      <c r="EDU97"/>
      <c r="EDV97"/>
      <c r="EDW97"/>
      <c r="EDX97"/>
      <c r="EDY97"/>
      <c r="EDZ97"/>
      <c r="EEA97"/>
      <c r="EEB97"/>
      <c r="EEC97"/>
      <c r="EED97"/>
      <c r="EEE97"/>
      <c r="EEF97"/>
      <c r="EEG97"/>
      <c r="EEH97"/>
      <c r="EEI97"/>
      <c r="EEJ97"/>
      <c r="EEK97"/>
      <c r="EEL97"/>
      <c r="EEM97"/>
      <c r="EEN97"/>
      <c r="EEO97"/>
      <c r="EEP97"/>
      <c r="EEQ97"/>
      <c r="EER97"/>
      <c r="EES97"/>
      <c r="EET97"/>
      <c r="EEU97"/>
      <c r="EEV97"/>
      <c r="EEW97"/>
      <c r="EEX97"/>
      <c r="EEY97"/>
      <c r="EEZ97"/>
      <c r="EFA97"/>
      <c r="EFB97"/>
      <c r="EFC97"/>
      <c r="EFD97"/>
      <c r="EFE97"/>
      <c r="EFF97"/>
      <c r="EFG97"/>
      <c r="EFH97"/>
      <c r="EFI97"/>
      <c r="EFJ97"/>
      <c r="EFK97"/>
      <c r="EFL97"/>
      <c r="EFM97"/>
      <c r="EFN97"/>
      <c r="EFO97"/>
      <c r="EFP97"/>
      <c r="EFQ97"/>
      <c r="EFR97"/>
      <c r="EFS97"/>
      <c r="EFT97"/>
      <c r="EFU97"/>
      <c r="EFV97"/>
      <c r="EFW97"/>
      <c r="EFX97"/>
      <c r="EFY97"/>
      <c r="EFZ97"/>
      <c r="EGA97"/>
      <c r="EGB97"/>
      <c r="EGC97"/>
      <c r="EGD97"/>
      <c r="EGE97"/>
      <c r="EGF97"/>
      <c r="EGG97"/>
      <c r="EGH97"/>
      <c r="EGI97"/>
      <c r="EGJ97"/>
      <c r="EGK97"/>
      <c r="EGL97"/>
      <c r="EGM97"/>
      <c r="EGN97"/>
      <c r="EGO97"/>
      <c r="EGP97"/>
      <c r="EGQ97"/>
      <c r="EGR97"/>
      <c r="EGS97"/>
      <c r="EGT97"/>
      <c r="EGU97"/>
      <c r="EGV97"/>
      <c r="EGW97"/>
      <c r="EGX97"/>
      <c r="EGY97"/>
      <c r="EGZ97"/>
      <c r="EHA97"/>
      <c r="EHB97"/>
      <c r="EHC97"/>
      <c r="EHD97"/>
      <c r="EHE97"/>
      <c r="EHF97"/>
      <c r="EHG97"/>
      <c r="EHH97"/>
      <c r="EHI97"/>
      <c r="EHJ97"/>
      <c r="EHK97"/>
      <c r="EHL97"/>
      <c r="EHM97"/>
      <c r="EHN97"/>
      <c r="EHO97"/>
      <c r="EHP97"/>
      <c r="EHQ97"/>
      <c r="EHR97"/>
      <c r="EHS97"/>
      <c r="EHT97"/>
      <c r="EHU97"/>
      <c r="EHV97"/>
      <c r="EHW97"/>
      <c r="EHX97"/>
      <c r="EHY97"/>
      <c r="EHZ97"/>
      <c r="EIA97"/>
      <c r="EIB97"/>
      <c r="EIC97"/>
      <c r="EID97"/>
      <c r="EIE97"/>
      <c r="EIF97"/>
      <c r="EIG97"/>
      <c r="EIH97"/>
      <c r="EII97"/>
      <c r="EIJ97"/>
      <c r="EIK97"/>
      <c r="EIL97"/>
      <c r="EIM97"/>
      <c r="EIN97"/>
      <c r="EIO97"/>
      <c r="EIP97"/>
      <c r="EIQ97"/>
      <c r="EIR97"/>
      <c r="EIS97"/>
      <c r="EIT97"/>
      <c r="EIU97"/>
      <c r="EIV97"/>
      <c r="EIW97"/>
      <c r="EIX97"/>
      <c r="EIY97"/>
      <c r="EIZ97"/>
      <c r="EJA97"/>
      <c r="EJB97"/>
      <c r="EJC97"/>
      <c r="EJD97"/>
      <c r="EJE97"/>
      <c r="EJF97"/>
      <c r="EJG97"/>
      <c r="EJH97"/>
      <c r="EJI97"/>
      <c r="EJJ97"/>
      <c r="EJK97"/>
      <c r="EJL97"/>
      <c r="EJM97"/>
      <c r="EJN97"/>
      <c r="EJO97"/>
      <c r="EJP97"/>
      <c r="EJQ97"/>
      <c r="EJR97"/>
      <c r="EJS97"/>
      <c r="EJT97"/>
      <c r="EJU97"/>
      <c r="EJV97"/>
      <c r="EJW97"/>
      <c r="EJX97"/>
      <c r="EJY97"/>
      <c r="EJZ97"/>
      <c r="EKA97"/>
      <c r="EKB97"/>
      <c r="EKC97"/>
      <c r="EKD97"/>
      <c r="EKE97"/>
      <c r="EKF97"/>
      <c r="EKG97"/>
      <c r="EKH97"/>
      <c r="EKI97"/>
      <c r="EKJ97"/>
      <c r="EKK97"/>
      <c r="EKL97"/>
      <c r="EKM97"/>
      <c r="EKN97"/>
      <c r="EKO97"/>
      <c r="EKP97"/>
      <c r="EKQ97"/>
      <c r="EKR97"/>
      <c r="EKS97"/>
      <c r="EKT97"/>
      <c r="EKU97"/>
      <c r="EKV97"/>
      <c r="EKW97"/>
      <c r="EKX97"/>
      <c r="EKY97"/>
      <c r="EKZ97"/>
      <c r="ELA97"/>
      <c r="ELB97"/>
      <c r="ELC97"/>
      <c r="ELD97"/>
      <c r="ELE97"/>
      <c r="ELF97"/>
      <c r="ELG97"/>
      <c r="ELH97"/>
      <c r="ELI97"/>
      <c r="ELJ97"/>
      <c r="ELK97"/>
      <c r="ELL97"/>
      <c r="ELM97"/>
      <c r="ELN97"/>
      <c r="ELO97"/>
      <c r="ELP97"/>
      <c r="ELQ97"/>
      <c r="ELR97"/>
      <c r="ELS97"/>
      <c r="ELT97"/>
      <c r="ELU97"/>
      <c r="ELV97"/>
      <c r="ELW97"/>
      <c r="ELX97"/>
      <c r="ELY97"/>
      <c r="ELZ97"/>
      <c r="EMA97"/>
      <c r="EMB97"/>
      <c r="EMC97"/>
      <c r="EMD97"/>
      <c r="EME97"/>
      <c r="EMF97"/>
      <c r="EMG97"/>
      <c r="EMH97"/>
      <c r="EMI97"/>
      <c r="EMJ97"/>
      <c r="EMK97"/>
      <c r="EML97"/>
      <c r="EMM97"/>
      <c r="EMN97"/>
      <c r="EMO97"/>
      <c r="EMP97"/>
      <c r="EMQ97"/>
      <c r="EMR97"/>
      <c r="EMS97"/>
      <c r="EMT97"/>
      <c r="EMU97"/>
      <c r="EMV97"/>
      <c r="EMW97"/>
      <c r="EMX97"/>
      <c r="EMY97"/>
      <c r="EMZ97"/>
      <c r="ENA97"/>
      <c r="ENB97"/>
      <c r="ENC97"/>
      <c r="END97"/>
      <c r="ENE97"/>
      <c r="ENF97"/>
      <c r="ENG97"/>
      <c r="ENH97"/>
      <c r="ENI97"/>
      <c r="ENJ97"/>
      <c r="ENK97"/>
      <c r="ENL97"/>
      <c r="ENM97"/>
      <c r="ENN97"/>
      <c r="ENO97"/>
      <c r="ENP97"/>
      <c r="ENQ97"/>
      <c r="ENR97"/>
      <c r="ENS97"/>
      <c r="ENT97"/>
      <c r="ENU97"/>
      <c r="ENV97"/>
      <c r="ENW97"/>
      <c r="ENX97"/>
      <c r="ENY97"/>
      <c r="ENZ97"/>
      <c r="EOA97"/>
      <c r="EOB97"/>
      <c r="EOC97"/>
      <c r="EOD97"/>
      <c r="EOE97"/>
      <c r="EOF97"/>
      <c r="EOG97"/>
      <c r="EOH97"/>
      <c r="EOI97"/>
      <c r="EOJ97"/>
      <c r="EOK97"/>
      <c r="EOL97"/>
      <c r="EOM97"/>
      <c r="EON97"/>
      <c r="EOO97"/>
      <c r="EOP97"/>
      <c r="EOQ97"/>
      <c r="EOR97"/>
      <c r="EOS97"/>
      <c r="EOT97"/>
      <c r="EOU97"/>
      <c r="EOV97"/>
      <c r="EOW97"/>
      <c r="EOX97"/>
      <c r="EOY97"/>
      <c r="EOZ97"/>
      <c r="EPA97"/>
      <c r="EPB97"/>
      <c r="EPC97"/>
      <c r="EPD97"/>
      <c r="EPE97"/>
      <c r="EPF97"/>
      <c r="EPG97"/>
      <c r="EPH97"/>
      <c r="EPI97"/>
      <c r="EPJ97"/>
      <c r="EPK97"/>
      <c r="EPL97"/>
      <c r="EPM97"/>
      <c r="EPN97"/>
      <c r="EPO97"/>
      <c r="EPP97"/>
      <c r="EPQ97"/>
      <c r="EPR97"/>
      <c r="EPS97"/>
      <c r="EPT97"/>
      <c r="EPU97"/>
      <c r="EPV97"/>
      <c r="EPW97"/>
      <c r="EPX97"/>
      <c r="EPY97"/>
      <c r="EPZ97"/>
      <c r="EQA97"/>
      <c r="EQB97"/>
      <c r="EQC97"/>
      <c r="EQD97"/>
      <c r="EQE97"/>
      <c r="EQF97"/>
      <c r="EQG97"/>
      <c r="EQH97"/>
      <c r="EQI97"/>
      <c r="EQJ97"/>
      <c r="EQK97"/>
      <c r="EQL97"/>
      <c r="EQM97"/>
      <c r="EQN97"/>
      <c r="EQO97"/>
      <c r="EQP97"/>
      <c r="EQQ97"/>
      <c r="EQR97"/>
      <c r="EQS97"/>
      <c r="EQT97"/>
      <c r="EQU97"/>
      <c r="EQV97"/>
      <c r="EQW97"/>
      <c r="EQX97"/>
      <c r="EQY97"/>
      <c r="EQZ97"/>
      <c r="ERA97"/>
      <c r="ERB97"/>
      <c r="ERC97"/>
      <c r="ERD97"/>
      <c r="ERE97"/>
      <c r="ERF97"/>
      <c r="ERG97"/>
      <c r="ERH97"/>
      <c r="ERI97"/>
      <c r="ERJ97"/>
      <c r="ERK97"/>
      <c r="ERL97"/>
      <c r="ERM97"/>
      <c r="ERN97"/>
      <c r="ERO97"/>
      <c r="ERP97"/>
      <c r="ERQ97"/>
      <c r="ERR97"/>
      <c r="ERS97"/>
      <c r="ERT97"/>
      <c r="ERU97"/>
      <c r="ERV97"/>
      <c r="ERW97"/>
      <c r="ERX97"/>
      <c r="ERY97"/>
      <c r="ERZ97"/>
      <c r="ESA97"/>
      <c r="ESB97"/>
      <c r="ESC97"/>
      <c r="ESD97"/>
      <c r="ESE97"/>
      <c r="ESF97"/>
      <c r="ESG97"/>
      <c r="ESH97"/>
      <c r="ESI97"/>
      <c r="ESJ97"/>
      <c r="ESK97"/>
      <c r="ESL97"/>
      <c r="ESM97"/>
      <c r="ESN97"/>
      <c r="ESO97"/>
      <c r="ESP97"/>
      <c r="ESQ97"/>
      <c r="ESR97"/>
      <c r="ESS97"/>
      <c r="EST97"/>
      <c r="ESU97"/>
      <c r="ESV97"/>
      <c r="ESW97"/>
      <c r="ESX97"/>
      <c r="ESY97"/>
      <c r="ESZ97"/>
      <c r="ETA97"/>
      <c r="ETB97"/>
      <c r="ETC97"/>
      <c r="ETD97"/>
      <c r="ETE97"/>
      <c r="ETF97"/>
      <c r="ETG97"/>
      <c r="ETH97"/>
      <c r="ETI97"/>
      <c r="ETJ97"/>
      <c r="ETK97"/>
      <c r="ETL97"/>
      <c r="ETM97"/>
      <c r="ETN97"/>
      <c r="ETO97"/>
      <c r="ETP97"/>
      <c r="ETQ97"/>
      <c r="ETR97"/>
      <c r="ETS97"/>
      <c r="ETT97"/>
      <c r="ETU97"/>
      <c r="ETV97"/>
      <c r="ETW97"/>
      <c r="ETX97"/>
      <c r="ETY97"/>
      <c r="ETZ97"/>
      <c r="EUA97"/>
      <c r="EUB97"/>
      <c r="EUC97"/>
      <c r="EUD97"/>
      <c r="EUE97"/>
      <c r="EUF97"/>
      <c r="EUG97"/>
      <c r="EUH97"/>
      <c r="EUI97"/>
      <c r="EUJ97"/>
      <c r="EUK97"/>
      <c r="EUL97"/>
      <c r="EUM97"/>
      <c r="EUN97"/>
      <c r="EUO97"/>
      <c r="EUP97"/>
      <c r="EUQ97"/>
      <c r="EUR97"/>
      <c r="EUS97"/>
      <c r="EUT97"/>
      <c r="EUU97"/>
      <c r="EUV97"/>
      <c r="EUW97"/>
      <c r="EUX97"/>
      <c r="EUY97"/>
      <c r="EUZ97"/>
      <c r="EVA97"/>
      <c r="EVB97"/>
      <c r="EVC97"/>
      <c r="EVD97"/>
      <c r="EVE97"/>
      <c r="EVF97"/>
      <c r="EVG97"/>
      <c r="EVH97"/>
      <c r="EVI97"/>
      <c r="EVJ97"/>
      <c r="EVK97"/>
      <c r="EVL97"/>
      <c r="EVM97"/>
      <c r="EVN97"/>
      <c r="EVO97"/>
      <c r="EVP97"/>
      <c r="EVQ97"/>
      <c r="EVR97"/>
      <c r="EVS97"/>
      <c r="EVT97"/>
      <c r="EVU97"/>
      <c r="EVV97"/>
      <c r="EVW97"/>
      <c r="EVX97"/>
      <c r="EVY97"/>
      <c r="EVZ97"/>
      <c r="EWA97"/>
      <c r="EWB97"/>
      <c r="EWC97"/>
      <c r="EWD97"/>
      <c r="EWE97"/>
      <c r="EWF97"/>
      <c r="EWG97"/>
      <c r="EWH97"/>
      <c r="EWI97"/>
      <c r="EWJ97"/>
      <c r="EWK97"/>
      <c r="EWL97"/>
      <c r="EWM97"/>
      <c r="EWN97"/>
      <c r="EWO97"/>
      <c r="EWP97"/>
      <c r="EWQ97"/>
      <c r="EWR97"/>
      <c r="EWS97"/>
      <c r="EWT97"/>
      <c r="EWU97"/>
      <c r="EWV97"/>
      <c r="EWW97"/>
      <c r="EWX97"/>
      <c r="EWY97"/>
      <c r="EWZ97"/>
      <c r="EXA97"/>
      <c r="EXB97"/>
      <c r="EXC97"/>
      <c r="EXD97"/>
      <c r="EXE97"/>
      <c r="EXF97"/>
      <c r="EXG97"/>
      <c r="EXH97"/>
      <c r="EXI97"/>
      <c r="EXJ97"/>
      <c r="EXK97"/>
      <c r="EXL97"/>
      <c r="EXM97"/>
      <c r="EXN97"/>
      <c r="EXO97"/>
      <c r="EXP97"/>
      <c r="EXQ97"/>
      <c r="EXR97"/>
      <c r="EXS97"/>
      <c r="EXT97"/>
      <c r="EXU97"/>
      <c r="EXV97"/>
      <c r="EXW97"/>
      <c r="EXX97"/>
      <c r="EXY97"/>
      <c r="EXZ97"/>
      <c r="EYA97"/>
      <c r="EYB97"/>
      <c r="EYC97"/>
      <c r="EYD97"/>
      <c r="EYE97"/>
      <c r="EYF97"/>
      <c r="EYG97"/>
      <c r="EYH97"/>
      <c r="EYI97"/>
      <c r="EYJ97"/>
      <c r="EYK97"/>
      <c r="EYL97"/>
      <c r="EYM97"/>
      <c r="EYN97"/>
      <c r="EYO97"/>
      <c r="EYP97"/>
      <c r="EYQ97"/>
      <c r="EYR97"/>
      <c r="EYS97"/>
      <c r="EYT97"/>
      <c r="EYU97"/>
      <c r="EYV97"/>
      <c r="EYW97"/>
      <c r="EYX97"/>
      <c r="EYY97"/>
      <c r="EYZ97"/>
      <c r="EZA97"/>
      <c r="EZB97"/>
      <c r="EZC97"/>
      <c r="EZD97"/>
      <c r="EZE97"/>
      <c r="EZF97"/>
      <c r="EZG97"/>
      <c r="EZH97"/>
      <c r="EZI97"/>
      <c r="EZJ97"/>
      <c r="EZK97"/>
      <c r="EZL97"/>
      <c r="EZM97"/>
      <c r="EZN97"/>
      <c r="EZO97"/>
      <c r="EZP97"/>
      <c r="EZQ97"/>
      <c r="EZR97"/>
      <c r="EZS97"/>
      <c r="EZT97"/>
      <c r="EZU97"/>
      <c r="EZV97"/>
      <c r="EZW97"/>
      <c r="EZX97"/>
      <c r="EZY97"/>
      <c r="EZZ97"/>
      <c r="FAA97"/>
      <c r="FAB97"/>
      <c r="FAC97"/>
      <c r="FAD97"/>
      <c r="FAE97"/>
      <c r="FAF97"/>
      <c r="FAG97"/>
      <c r="FAH97"/>
      <c r="FAI97"/>
      <c r="FAJ97"/>
      <c r="FAK97"/>
      <c r="FAL97"/>
      <c r="FAM97"/>
      <c r="FAN97"/>
      <c r="FAO97"/>
      <c r="FAP97"/>
      <c r="FAQ97"/>
      <c r="FAR97"/>
      <c r="FAS97"/>
      <c r="FAT97"/>
      <c r="FAU97"/>
      <c r="FAV97"/>
      <c r="FAW97"/>
      <c r="FAX97"/>
      <c r="FAY97"/>
      <c r="FAZ97"/>
      <c r="FBA97"/>
      <c r="FBB97"/>
      <c r="FBC97"/>
      <c r="FBD97"/>
      <c r="FBE97"/>
      <c r="FBF97"/>
      <c r="FBG97"/>
      <c r="FBH97"/>
      <c r="FBI97"/>
      <c r="FBJ97"/>
      <c r="FBK97"/>
      <c r="FBL97"/>
      <c r="FBM97"/>
      <c r="FBN97"/>
      <c r="FBO97"/>
      <c r="FBP97"/>
      <c r="FBQ97"/>
      <c r="FBR97"/>
      <c r="FBS97"/>
      <c r="FBT97"/>
      <c r="FBU97"/>
      <c r="FBV97"/>
      <c r="FBW97"/>
      <c r="FBX97"/>
      <c r="FBY97"/>
      <c r="FBZ97"/>
      <c r="FCA97"/>
      <c r="FCB97"/>
      <c r="FCC97"/>
      <c r="FCD97"/>
      <c r="FCE97"/>
      <c r="FCF97"/>
      <c r="FCG97"/>
      <c r="FCH97"/>
      <c r="FCI97"/>
      <c r="FCJ97"/>
      <c r="FCK97"/>
      <c r="FCL97"/>
      <c r="FCM97"/>
      <c r="FCN97"/>
      <c r="FCO97"/>
      <c r="FCP97"/>
      <c r="FCQ97"/>
      <c r="FCR97"/>
      <c r="FCS97"/>
      <c r="FCT97"/>
      <c r="FCU97"/>
      <c r="FCV97"/>
      <c r="FCW97"/>
      <c r="FCX97"/>
      <c r="FCY97"/>
      <c r="FCZ97"/>
      <c r="FDA97"/>
      <c r="FDB97"/>
      <c r="FDC97"/>
      <c r="FDD97"/>
      <c r="FDE97"/>
      <c r="FDF97"/>
      <c r="FDG97"/>
      <c r="FDH97"/>
      <c r="FDI97"/>
      <c r="FDJ97"/>
      <c r="FDK97"/>
      <c r="FDL97"/>
      <c r="FDM97"/>
      <c r="FDN97"/>
      <c r="FDO97"/>
      <c r="FDP97"/>
      <c r="FDQ97"/>
      <c r="FDR97"/>
      <c r="FDS97"/>
      <c r="FDT97"/>
      <c r="FDU97"/>
      <c r="FDV97"/>
      <c r="FDW97"/>
      <c r="FDX97"/>
      <c r="FDY97"/>
      <c r="FDZ97"/>
      <c r="FEA97"/>
      <c r="FEB97"/>
      <c r="FEC97"/>
      <c r="FED97"/>
      <c r="FEE97"/>
      <c r="FEF97"/>
      <c r="FEG97"/>
      <c r="FEH97"/>
      <c r="FEI97"/>
      <c r="FEJ97"/>
      <c r="FEK97"/>
      <c r="FEL97"/>
      <c r="FEM97"/>
      <c r="FEN97"/>
      <c r="FEO97"/>
      <c r="FEP97"/>
      <c r="FEQ97"/>
      <c r="FER97"/>
      <c r="FES97"/>
      <c r="FET97"/>
      <c r="FEU97"/>
      <c r="FEV97"/>
      <c r="FEW97"/>
      <c r="FEX97"/>
      <c r="FEY97"/>
      <c r="FEZ97"/>
      <c r="FFA97"/>
      <c r="FFB97"/>
      <c r="FFC97"/>
      <c r="FFD97"/>
      <c r="FFE97"/>
      <c r="FFF97"/>
      <c r="FFG97"/>
      <c r="FFH97"/>
      <c r="FFI97"/>
      <c r="FFJ97"/>
      <c r="FFK97"/>
      <c r="FFL97"/>
      <c r="FFM97"/>
      <c r="FFN97"/>
      <c r="FFO97"/>
      <c r="FFP97"/>
      <c r="FFQ97"/>
      <c r="FFR97"/>
      <c r="FFS97"/>
      <c r="FFT97"/>
      <c r="FFU97"/>
      <c r="FFV97"/>
      <c r="FFW97"/>
      <c r="FFX97"/>
      <c r="FFY97"/>
      <c r="FFZ97"/>
      <c r="FGA97"/>
      <c r="FGB97"/>
      <c r="FGC97"/>
      <c r="FGD97"/>
      <c r="FGE97"/>
      <c r="FGF97"/>
      <c r="FGG97"/>
      <c r="FGH97"/>
      <c r="FGI97"/>
      <c r="FGJ97"/>
      <c r="FGK97"/>
      <c r="FGL97"/>
      <c r="FGM97"/>
      <c r="FGN97"/>
      <c r="FGO97"/>
      <c r="FGP97"/>
      <c r="FGQ97"/>
      <c r="FGR97"/>
      <c r="FGS97"/>
      <c r="FGT97"/>
      <c r="FGU97"/>
      <c r="FGV97"/>
      <c r="FGW97"/>
      <c r="FGX97"/>
      <c r="FGY97"/>
      <c r="FGZ97"/>
      <c r="FHA97"/>
      <c r="FHB97"/>
      <c r="FHC97"/>
      <c r="FHD97"/>
      <c r="FHE97"/>
      <c r="FHF97"/>
      <c r="FHG97"/>
      <c r="FHH97"/>
      <c r="FHI97"/>
      <c r="FHJ97"/>
      <c r="FHK97"/>
      <c r="FHL97"/>
      <c r="FHM97"/>
      <c r="FHN97"/>
      <c r="FHO97"/>
      <c r="FHP97"/>
      <c r="FHQ97"/>
      <c r="FHR97"/>
      <c r="FHS97"/>
      <c r="FHT97"/>
      <c r="FHU97"/>
      <c r="FHV97"/>
      <c r="FHW97"/>
      <c r="FHX97"/>
      <c r="FHY97"/>
      <c r="FHZ97"/>
      <c r="FIA97"/>
      <c r="FIB97"/>
      <c r="FIC97"/>
      <c r="FID97"/>
      <c r="FIE97"/>
      <c r="FIF97"/>
      <c r="FIG97"/>
      <c r="FIH97"/>
      <c r="FII97"/>
      <c r="FIJ97"/>
      <c r="FIK97"/>
      <c r="FIL97"/>
      <c r="FIM97"/>
      <c r="FIN97"/>
      <c r="FIO97"/>
      <c r="FIP97"/>
      <c r="FIQ97"/>
      <c r="FIR97"/>
      <c r="FIS97"/>
      <c r="FIT97"/>
      <c r="FIU97"/>
      <c r="FIV97"/>
      <c r="FIW97"/>
      <c r="FIX97"/>
      <c r="FIY97"/>
      <c r="FIZ97"/>
      <c r="FJA97"/>
      <c r="FJB97"/>
      <c r="FJC97"/>
      <c r="FJD97"/>
      <c r="FJE97"/>
      <c r="FJF97"/>
      <c r="FJG97"/>
      <c r="FJH97"/>
      <c r="FJI97"/>
      <c r="FJJ97"/>
      <c r="FJK97"/>
      <c r="FJL97"/>
      <c r="FJM97"/>
      <c r="FJN97"/>
      <c r="FJO97"/>
      <c r="FJP97"/>
      <c r="FJQ97"/>
      <c r="FJR97"/>
      <c r="FJS97"/>
      <c r="FJT97"/>
      <c r="FJU97"/>
      <c r="FJV97"/>
      <c r="FJW97"/>
      <c r="FJX97"/>
      <c r="FJY97"/>
      <c r="FJZ97"/>
      <c r="FKA97"/>
      <c r="FKB97"/>
      <c r="FKC97"/>
      <c r="FKD97"/>
      <c r="FKE97"/>
      <c r="FKF97"/>
      <c r="FKG97"/>
      <c r="FKH97"/>
      <c r="FKI97"/>
      <c r="FKJ97"/>
      <c r="FKK97"/>
      <c r="FKL97"/>
      <c r="FKM97"/>
      <c r="FKN97"/>
      <c r="FKO97"/>
      <c r="FKP97"/>
      <c r="FKQ97"/>
      <c r="FKR97"/>
      <c r="FKS97"/>
      <c r="FKT97"/>
      <c r="FKU97"/>
      <c r="FKV97"/>
      <c r="FKW97"/>
      <c r="FKX97"/>
      <c r="FKY97"/>
      <c r="FKZ97"/>
      <c r="FLA97"/>
      <c r="FLB97"/>
      <c r="FLC97"/>
      <c r="FLD97"/>
      <c r="FLE97"/>
      <c r="FLF97"/>
      <c r="FLG97"/>
      <c r="FLH97"/>
      <c r="FLI97"/>
      <c r="FLJ97"/>
      <c r="FLK97"/>
      <c r="FLL97"/>
      <c r="FLM97"/>
      <c r="FLN97"/>
      <c r="FLO97"/>
      <c r="FLP97"/>
      <c r="FLQ97"/>
      <c r="FLR97"/>
      <c r="FLS97"/>
      <c r="FLT97"/>
      <c r="FLU97"/>
      <c r="FLV97"/>
      <c r="FLW97"/>
      <c r="FLX97"/>
      <c r="FLY97"/>
      <c r="FLZ97"/>
      <c r="FMA97"/>
      <c r="FMB97"/>
      <c r="FMC97"/>
      <c r="FMD97"/>
      <c r="FME97"/>
      <c r="FMF97"/>
      <c r="FMG97"/>
      <c r="FMH97"/>
      <c r="FMI97"/>
      <c r="FMJ97"/>
      <c r="FMK97"/>
      <c r="FML97"/>
      <c r="FMM97"/>
      <c r="FMN97"/>
      <c r="FMO97"/>
      <c r="FMP97"/>
      <c r="FMQ97"/>
      <c r="FMR97"/>
      <c r="FMS97"/>
      <c r="FMT97"/>
      <c r="FMU97"/>
      <c r="FMV97"/>
      <c r="FMW97"/>
      <c r="FMX97"/>
      <c r="FMY97"/>
      <c r="FMZ97"/>
      <c r="FNA97"/>
      <c r="FNB97"/>
      <c r="FNC97"/>
      <c r="FND97"/>
      <c r="FNE97"/>
      <c r="FNF97"/>
      <c r="FNG97"/>
      <c r="FNH97"/>
      <c r="FNI97"/>
      <c r="FNJ97"/>
      <c r="FNK97"/>
      <c r="FNL97"/>
      <c r="FNM97"/>
      <c r="FNN97"/>
      <c r="FNO97"/>
      <c r="FNP97"/>
      <c r="FNQ97"/>
      <c r="FNR97"/>
      <c r="FNS97"/>
      <c r="FNT97"/>
      <c r="FNU97"/>
      <c r="FNV97"/>
      <c r="FNW97"/>
      <c r="FNX97"/>
      <c r="FNY97"/>
      <c r="FNZ97"/>
      <c r="FOA97"/>
      <c r="FOB97"/>
      <c r="FOC97"/>
      <c r="FOD97"/>
      <c r="FOE97"/>
      <c r="FOF97"/>
      <c r="FOG97"/>
      <c r="FOH97"/>
      <c r="FOI97"/>
      <c r="FOJ97"/>
      <c r="FOK97"/>
      <c r="FOL97"/>
      <c r="FOM97"/>
      <c r="FON97"/>
      <c r="FOO97"/>
      <c r="FOP97"/>
      <c r="FOQ97"/>
      <c r="FOR97"/>
      <c r="FOS97"/>
      <c r="FOT97"/>
      <c r="FOU97"/>
      <c r="FOV97"/>
      <c r="FOW97"/>
      <c r="FOX97"/>
      <c r="FOY97"/>
      <c r="FOZ97"/>
      <c r="FPA97"/>
      <c r="FPB97"/>
      <c r="FPC97"/>
      <c r="FPD97"/>
      <c r="FPE97"/>
      <c r="FPF97"/>
      <c r="FPG97"/>
      <c r="FPH97"/>
      <c r="FPI97"/>
      <c r="FPJ97"/>
      <c r="FPK97"/>
      <c r="FPL97"/>
      <c r="FPM97"/>
      <c r="FPN97"/>
      <c r="FPO97"/>
      <c r="FPP97"/>
      <c r="FPQ97"/>
      <c r="FPR97"/>
      <c r="FPS97"/>
      <c r="FPT97"/>
      <c r="FPU97"/>
      <c r="FPV97"/>
      <c r="FPW97"/>
      <c r="FPX97"/>
      <c r="FPY97"/>
      <c r="FPZ97"/>
      <c r="FQA97"/>
      <c r="FQB97"/>
      <c r="FQC97"/>
      <c r="FQD97"/>
      <c r="FQE97"/>
      <c r="FQF97"/>
      <c r="FQG97"/>
      <c r="FQH97"/>
      <c r="FQI97"/>
      <c r="FQJ97"/>
      <c r="FQK97"/>
      <c r="FQL97"/>
      <c r="FQM97"/>
      <c r="FQN97"/>
      <c r="FQO97"/>
      <c r="FQP97"/>
      <c r="FQQ97"/>
      <c r="FQR97"/>
      <c r="FQS97"/>
      <c r="FQT97"/>
      <c r="FQU97"/>
      <c r="FQV97"/>
      <c r="FQW97"/>
      <c r="FQX97"/>
      <c r="FQY97"/>
      <c r="FQZ97"/>
      <c r="FRA97"/>
      <c r="FRB97"/>
      <c r="FRC97"/>
      <c r="FRD97"/>
      <c r="FRE97"/>
      <c r="FRF97"/>
      <c r="FRG97"/>
      <c r="FRH97"/>
      <c r="FRI97"/>
      <c r="FRJ97"/>
      <c r="FRK97"/>
      <c r="FRL97"/>
      <c r="FRM97"/>
      <c r="FRN97"/>
      <c r="FRO97"/>
      <c r="FRP97"/>
      <c r="FRQ97"/>
      <c r="FRR97"/>
      <c r="FRS97"/>
      <c r="FRT97"/>
      <c r="FRU97"/>
      <c r="FRV97"/>
      <c r="FRW97"/>
      <c r="FRX97"/>
      <c r="FRY97"/>
      <c r="FRZ97"/>
      <c r="FSA97"/>
      <c r="FSB97"/>
      <c r="FSC97"/>
      <c r="FSD97"/>
      <c r="FSE97"/>
      <c r="FSF97"/>
      <c r="FSG97"/>
      <c r="FSH97"/>
      <c r="FSI97"/>
      <c r="FSJ97"/>
      <c r="FSK97"/>
      <c r="FSL97"/>
      <c r="FSM97"/>
      <c r="FSN97"/>
      <c r="FSO97"/>
      <c r="FSP97"/>
      <c r="FSQ97"/>
      <c r="FSR97"/>
      <c r="FSS97"/>
      <c r="FST97"/>
      <c r="FSU97"/>
      <c r="FSV97"/>
      <c r="FSW97"/>
      <c r="FSX97"/>
      <c r="FSY97"/>
      <c r="FSZ97"/>
      <c r="FTA97"/>
      <c r="FTB97"/>
      <c r="FTC97"/>
      <c r="FTD97"/>
      <c r="FTE97"/>
      <c r="FTF97"/>
      <c r="FTG97"/>
      <c r="FTH97"/>
      <c r="FTI97"/>
      <c r="FTJ97"/>
      <c r="FTK97"/>
      <c r="FTL97"/>
      <c r="FTM97"/>
      <c r="FTN97"/>
      <c r="FTO97"/>
      <c r="FTP97"/>
      <c r="FTQ97"/>
      <c r="FTR97"/>
      <c r="FTS97"/>
      <c r="FTT97"/>
      <c r="FTU97"/>
      <c r="FTV97"/>
      <c r="FTW97"/>
      <c r="FTX97"/>
      <c r="FTY97"/>
      <c r="FTZ97"/>
      <c r="FUA97"/>
      <c r="FUB97"/>
      <c r="FUC97"/>
      <c r="FUD97"/>
      <c r="FUE97"/>
      <c r="FUF97"/>
      <c r="FUG97"/>
      <c r="FUH97"/>
      <c r="FUI97"/>
      <c r="FUJ97"/>
      <c r="FUK97"/>
      <c r="FUL97"/>
      <c r="FUM97"/>
      <c r="FUN97"/>
      <c r="FUO97"/>
      <c r="FUP97"/>
      <c r="FUQ97"/>
      <c r="FUR97"/>
      <c r="FUS97"/>
      <c r="FUT97"/>
      <c r="FUU97"/>
      <c r="FUV97"/>
      <c r="FUW97"/>
      <c r="FUX97"/>
      <c r="FUY97"/>
      <c r="FUZ97"/>
      <c r="FVA97"/>
      <c r="FVB97"/>
      <c r="FVC97"/>
      <c r="FVD97"/>
      <c r="FVE97"/>
      <c r="FVF97"/>
      <c r="FVG97"/>
      <c r="FVH97"/>
      <c r="FVI97"/>
      <c r="FVJ97"/>
      <c r="FVK97"/>
      <c r="FVL97"/>
      <c r="FVM97"/>
      <c r="FVN97"/>
      <c r="FVO97"/>
      <c r="FVP97"/>
      <c r="FVQ97"/>
      <c r="FVR97"/>
      <c r="FVS97"/>
      <c r="FVT97"/>
      <c r="FVU97"/>
      <c r="FVV97"/>
      <c r="FVW97"/>
      <c r="FVX97"/>
      <c r="FVY97"/>
      <c r="FVZ97"/>
      <c r="FWA97"/>
      <c r="FWB97"/>
      <c r="FWC97"/>
      <c r="FWD97"/>
      <c r="FWE97"/>
      <c r="FWF97"/>
      <c r="FWG97"/>
      <c r="FWH97"/>
      <c r="FWI97"/>
      <c r="FWJ97"/>
      <c r="FWK97"/>
      <c r="FWL97"/>
      <c r="FWM97"/>
      <c r="FWN97"/>
      <c r="FWO97"/>
      <c r="FWP97"/>
      <c r="FWQ97"/>
      <c r="FWR97"/>
      <c r="FWS97"/>
      <c r="FWT97"/>
      <c r="FWU97"/>
      <c r="FWV97"/>
      <c r="FWW97"/>
      <c r="FWX97"/>
      <c r="FWY97"/>
      <c r="FWZ97"/>
      <c r="FXA97"/>
      <c r="FXB97"/>
      <c r="FXC97"/>
      <c r="FXD97"/>
      <c r="FXE97"/>
      <c r="FXF97"/>
      <c r="FXG97"/>
      <c r="FXH97"/>
      <c r="FXI97"/>
      <c r="FXJ97"/>
      <c r="FXK97"/>
      <c r="FXL97"/>
      <c r="FXM97"/>
      <c r="FXN97"/>
      <c r="FXO97"/>
      <c r="FXP97"/>
      <c r="FXQ97"/>
      <c r="FXR97"/>
      <c r="FXS97"/>
      <c r="FXT97"/>
      <c r="FXU97"/>
      <c r="FXV97"/>
      <c r="FXW97"/>
      <c r="FXX97"/>
      <c r="FXY97"/>
      <c r="FXZ97"/>
      <c r="FYA97"/>
      <c r="FYB97"/>
      <c r="FYC97"/>
      <c r="FYD97"/>
      <c r="FYE97"/>
      <c r="FYF97"/>
      <c r="FYG97"/>
      <c r="FYH97"/>
      <c r="FYI97"/>
      <c r="FYJ97"/>
      <c r="FYK97"/>
      <c r="FYL97"/>
      <c r="FYM97"/>
      <c r="FYN97"/>
      <c r="FYO97"/>
      <c r="FYP97"/>
      <c r="FYQ97"/>
      <c r="FYR97"/>
      <c r="FYS97"/>
      <c r="FYT97"/>
      <c r="FYU97"/>
      <c r="FYV97"/>
      <c r="FYW97"/>
      <c r="FYX97"/>
      <c r="FYY97"/>
      <c r="FYZ97"/>
      <c r="FZA97"/>
      <c r="FZB97"/>
      <c r="FZC97"/>
      <c r="FZD97"/>
      <c r="FZE97"/>
      <c r="FZF97"/>
      <c r="FZG97"/>
      <c r="FZH97"/>
      <c r="FZI97"/>
      <c r="FZJ97"/>
      <c r="FZK97"/>
      <c r="FZL97"/>
      <c r="FZM97"/>
      <c r="FZN97"/>
      <c r="FZO97"/>
      <c r="FZP97"/>
      <c r="FZQ97"/>
      <c r="FZR97"/>
      <c r="FZS97"/>
      <c r="FZT97"/>
      <c r="FZU97"/>
      <c r="FZV97"/>
      <c r="FZW97"/>
      <c r="FZX97"/>
      <c r="FZY97"/>
      <c r="FZZ97"/>
      <c r="GAA97"/>
      <c r="GAB97"/>
      <c r="GAC97"/>
      <c r="GAD97"/>
      <c r="GAE97"/>
      <c r="GAF97"/>
      <c r="GAG97"/>
      <c r="GAH97"/>
      <c r="GAI97"/>
      <c r="GAJ97"/>
      <c r="GAK97"/>
      <c r="GAL97"/>
      <c r="GAM97"/>
      <c r="GAN97"/>
      <c r="GAO97"/>
      <c r="GAP97"/>
      <c r="GAQ97"/>
      <c r="GAR97"/>
      <c r="GAS97"/>
      <c r="GAT97"/>
      <c r="GAU97"/>
      <c r="GAV97"/>
      <c r="GAW97"/>
      <c r="GAX97"/>
      <c r="GAY97"/>
      <c r="GAZ97"/>
      <c r="GBA97"/>
      <c r="GBB97"/>
      <c r="GBC97"/>
      <c r="GBD97"/>
      <c r="GBE97"/>
      <c r="GBF97"/>
      <c r="GBG97"/>
      <c r="GBH97"/>
      <c r="GBI97"/>
      <c r="GBJ97"/>
      <c r="GBK97"/>
      <c r="GBL97"/>
      <c r="GBM97"/>
      <c r="GBN97"/>
      <c r="GBO97"/>
      <c r="GBP97"/>
      <c r="GBQ97"/>
      <c r="GBR97"/>
      <c r="GBS97"/>
      <c r="GBT97"/>
      <c r="GBU97"/>
      <c r="GBV97"/>
      <c r="GBW97"/>
      <c r="GBX97"/>
      <c r="GBY97"/>
      <c r="GBZ97"/>
      <c r="GCA97"/>
      <c r="GCB97"/>
      <c r="GCC97"/>
      <c r="GCD97"/>
      <c r="GCE97"/>
      <c r="GCF97"/>
      <c r="GCG97"/>
      <c r="GCH97"/>
      <c r="GCI97"/>
      <c r="GCJ97"/>
      <c r="GCK97"/>
      <c r="GCL97"/>
      <c r="GCM97"/>
      <c r="GCN97"/>
      <c r="GCO97"/>
      <c r="GCP97"/>
      <c r="GCQ97"/>
      <c r="GCR97"/>
      <c r="GCS97"/>
      <c r="GCT97"/>
      <c r="GCU97"/>
      <c r="GCV97"/>
      <c r="GCW97"/>
      <c r="GCX97"/>
      <c r="GCY97"/>
      <c r="GCZ97"/>
      <c r="GDA97"/>
      <c r="GDB97"/>
      <c r="GDC97"/>
      <c r="GDD97"/>
      <c r="GDE97"/>
      <c r="GDF97"/>
      <c r="GDG97"/>
      <c r="GDH97"/>
      <c r="GDI97"/>
      <c r="GDJ97"/>
      <c r="GDK97"/>
      <c r="GDL97"/>
      <c r="GDM97"/>
      <c r="GDN97"/>
      <c r="GDO97"/>
      <c r="GDP97"/>
      <c r="GDQ97"/>
      <c r="GDR97"/>
      <c r="GDS97"/>
      <c r="GDT97"/>
      <c r="GDU97"/>
      <c r="GDV97"/>
      <c r="GDW97"/>
      <c r="GDX97"/>
      <c r="GDY97"/>
      <c r="GDZ97"/>
      <c r="GEA97"/>
      <c r="GEB97"/>
      <c r="GEC97"/>
      <c r="GED97"/>
      <c r="GEE97"/>
      <c r="GEF97"/>
      <c r="GEG97"/>
      <c r="GEH97"/>
      <c r="GEI97"/>
      <c r="GEJ97"/>
      <c r="GEK97"/>
      <c r="GEL97"/>
      <c r="GEM97"/>
      <c r="GEN97"/>
      <c r="GEO97"/>
      <c r="GEP97"/>
      <c r="GEQ97"/>
      <c r="GER97"/>
      <c r="GES97"/>
      <c r="GET97"/>
      <c r="GEU97"/>
      <c r="GEV97"/>
      <c r="GEW97"/>
      <c r="GEX97"/>
      <c r="GEY97"/>
      <c r="GEZ97"/>
      <c r="GFA97"/>
      <c r="GFB97"/>
      <c r="GFC97"/>
      <c r="GFD97"/>
      <c r="GFE97"/>
      <c r="GFF97"/>
      <c r="GFG97"/>
      <c r="GFH97"/>
      <c r="GFI97"/>
      <c r="GFJ97"/>
      <c r="GFK97"/>
      <c r="GFL97"/>
      <c r="GFM97"/>
      <c r="GFN97"/>
      <c r="GFO97"/>
      <c r="GFP97"/>
      <c r="GFQ97"/>
      <c r="GFR97"/>
      <c r="GFS97"/>
      <c r="GFT97"/>
      <c r="GFU97"/>
      <c r="GFV97"/>
      <c r="GFW97"/>
      <c r="GFX97"/>
      <c r="GFY97"/>
      <c r="GFZ97"/>
      <c r="GGA97"/>
      <c r="GGB97"/>
      <c r="GGC97"/>
      <c r="GGD97"/>
      <c r="GGE97"/>
      <c r="GGF97"/>
      <c r="GGG97"/>
      <c r="GGH97"/>
      <c r="GGI97"/>
      <c r="GGJ97"/>
      <c r="GGK97"/>
      <c r="GGL97"/>
      <c r="GGM97"/>
      <c r="GGN97"/>
      <c r="GGO97"/>
      <c r="GGP97"/>
      <c r="GGQ97"/>
      <c r="GGR97"/>
      <c r="GGS97"/>
      <c r="GGT97"/>
      <c r="GGU97"/>
      <c r="GGV97"/>
      <c r="GGW97"/>
      <c r="GGX97"/>
      <c r="GGY97"/>
      <c r="GGZ97"/>
      <c r="GHA97"/>
      <c r="GHB97"/>
      <c r="GHC97"/>
      <c r="GHD97"/>
      <c r="GHE97"/>
      <c r="GHF97"/>
      <c r="GHG97"/>
      <c r="GHH97"/>
      <c r="GHI97"/>
      <c r="GHJ97"/>
      <c r="GHK97"/>
      <c r="GHL97"/>
      <c r="GHM97"/>
      <c r="GHN97"/>
      <c r="GHO97"/>
      <c r="GHP97"/>
      <c r="GHQ97"/>
      <c r="GHR97"/>
      <c r="GHS97"/>
      <c r="GHT97"/>
      <c r="GHU97"/>
      <c r="GHV97"/>
      <c r="GHW97"/>
      <c r="GHX97"/>
      <c r="GHY97"/>
      <c r="GHZ97"/>
      <c r="GIA97"/>
      <c r="GIB97"/>
      <c r="GIC97"/>
      <c r="GID97"/>
      <c r="GIE97"/>
      <c r="GIF97"/>
      <c r="GIG97"/>
      <c r="GIH97"/>
      <c r="GII97"/>
      <c r="GIJ97"/>
      <c r="GIK97"/>
      <c r="GIL97"/>
      <c r="GIM97"/>
      <c r="GIN97"/>
      <c r="GIO97"/>
      <c r="GIP97"/>
      <c r="GIQ97"/>
      <c r="GIR97"/>
      <c r="GIS97"/>
      <c r="GIT97"/>
      <c r="GIU97"/>
      <c r="GIV97"/>
      <c r="GIW97"/>
      <c r="GIX97"/>
      <c r="GIY97"/>
    </row>
    <row r="98" spans="1:8 1026:4991" ht="25.5" x14ac:dyDescent="0.25">
      <c r="A98" s="537"/>
      <c r="B98" s="538"/>
      <c r="C98" s="15" t="s">
        <v>18</v>
      </c>
      <c r="D98" s="15" t="s">
        <v>19</v>
      </c>
      <c r="E98" s="367" t="s">
        <v>71</v>
      </c>
      <c r="F98" s="375">
        <f>F99+F100+F101</f>
        <v>3415</v>
      </c>
      <c r="G98" s="375">
        <f>G99+G100+G101</f>
        <v>1936</v>
      </c>
      <c r="H98" s="375">
        <f>H99+H100+H101</f>
        <v>1746</v>
      </c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  <c r="BLD98"/>
      <c r="BLE98"/>
      <c r="BLF98"/>
      <c r="BLG98"/>
      <c r="BLH98"/>
      <c r="BLI98"/>
      <c r="BLJ98"/>
      <c r="BLK98"/>
      <c r="BLL98"/>
      <c r="BLM98"/>
      <c r="BLN98"/>
      <c r="BLO98"/>
      <c r="BLP98"/>
      <c r="BLQ98"/>
      <c r="BLR98"/>
      <c r="BLS98"/>
      <c r="BLT98"/>
      <c r="BLU98"/>
      <c r="BLV98"/>
      <c r="BLW98"/>
      <c r="BLX98"/>
      <c r="BLY98"/>
      <c r="BLZ98"/>
      <c r="BMA98"/>
      <c r="BMB98"/>
      <c r="BMC98"/>
      <c r="BMD98"/>
      <c r="BME98"/>
      <c r="BMF98"/>
      <c r="BMG98"/>
      <c r="BMH98"/>
      <c r="BMI98"/>
      <c r="BMJ98"/>
      <c r="BMK98"/>
      <c r="BML98"/>
      <c r="BMM98"/>
      <c r="BMN98"/>
      <c r="BMO98"/>
      <c r="BMP98"/>
      <c r="BMQ98"/>
      <c r="BMR98"/>
      <c r="BMS98"/>
      <c r="BMT98"/>
      <c r="BMU98"/>
      <c r="BMV98"/>
      <c r="BMW98"/>
      <c r="BMX98"/>
      <c r="BMY98"/>
      <c r="BMZ98"/>
      <c r="BNA98"/>
      <c r="BNB98"/>
      <c r="BNC98"/>
      <c r="BND98"/>
      <c r="BNE98"/>
      <c r="BNF98"/>
      <c r="BNG98"/>
      <c r="BNH98"/>
      <c r="BNI98"/>
      <c r="BNJ98"/>
      <c r="BNK98"/>
      <c r="BNL98"/>
      <c r="BNM98"/>
      <c r="BNN98"/>
      <c r="BNO98"/>
      <c r="BNP98"/>
      <c r="BNQ98"/>
      <c r="BNR98"/>
      <c r="BNS98"/>
      <c r="BNT98"/>
      <c r="BNU98"/>
      <c r="BNV98"/>
      <c r="BNW98"/>
      <c r="BNX98"/>
      <c r="BNY98"/>
      <c r="BNZ98"/>
      <c r="BOA98"/>
      <c r="BOB98"/>
      <c r="BOC98"/>
      <c r="BOD98"/>
      <c r="BOE98"/>
      <c r="BOF98"/>
      <c r="BOG98"/>
      <c r="BOH98"/>
      <c r="BOI98"/>
      <c r="BOJ98"/>
      <c r="BOK98"/>
      <c r="BOL98"/>
      <c r="BOM98"/>
      <c r="BON98"/>
      <c r="BOO98"/>
      <c r="BOP98"/>
      <c r="BOQ98"/>
      <c r="BOR98"/>
      <c r="BOS98"/>
      <c r="BOT98"/>
      <c r="BOU98"/>
      <c r="BOV98"/>
      <c r="BOW98"/>
      <c r="BOX98"/>
      <c r="BOY98"/>
      <c r="BOZ98"/>
      <c r="BPA98"/>
      <c r="BPB98"/>
      <c r="BPC98"/>
      <c r="BPD98"/>
      <c r="BPE98"/>
      <c r="BPF98"/>
      <c r="BPG98"/>
      <c r="BPH98"/>
      <c r="BPI98"/>
      <c r="BPJ98"/>
      <c r="BPK98"/>
      <c r="BPL98"/>
      <c r="BPM98"/>
      <c r="BPN98"/>
      <c r="BPO98"/>
      <c r="BPP98"/>
      <c r="BPQ98"/>
      <c r="BPR98"/>
      <c r="BPS98"/>
      <c r="BPT98"/>
      <c r="BPU98"/>
      <c r="BPV98"/>
      <c r="BPW98"/>
      <c r="BPX98"/>
      <c r="BPY98"/>
      <c r="BPZ98"/>
      <c r="BQA98"/>
      <c r="BQB98"/>
      <c r="BQC98"/>
      <c r="BQD98"/>
      <c r="BQE98"/>
      <c r="BQF98"/>
      <c r="BQG98"/>
      <c r="BQH98"/>
      <c r="BQI98"/>
      <c r="BQJ98"/>
      <c r="BQK98"/>
      <c r="BQL98"/>
      <c r="BQM98"/>
      <c r="BQN98"/>
      <c r="BQO98"/>
      <c r="BQP98"/>
      <c r="BQQ98"/>
      <c r="BQR98"/>
      <c r="BQS98"/>
      <c r="BQT98"/>
      <c r="BQU98"/>
      <c r="BQV98"/>
      <c r="BQW98"/>
      <c r="BQX98"/>
      <c r="BQY98"/>
      <c r="BQZ98"/>
      <c r="BRA98"/>
      <c r="BRB98"/>
      <c r="BRC98"/>
      <c r="BRD98"/>
      <c r="BRE98"/>
      <c r="BRF98"/>
      <c r="BRG98"/>
      <c r="BRH98"/>
      <c r="BRI98"/>
      <c r="BRJ98"/>
      <c r="BRK98"/>
      <c r="BRL98"/>
      <c r="BRM98"/>
      <c r="BRN98"/>
      <c r="BRO98"/>
      <c r="BRP98"/>
      <c r="BRQ98"/>
      <c r="BRR98"/>
      <c r="BRS98"/>
      <c r="BRT98"/>
      <c r="BRU98"/>
      <c r="BRV98"/>
      <c r="BRW98"/>
      <c r="BRX98"/>
      <c r="BRY98"/>
      <c r="BRZ98"/>
      <c r="BSA98"/>
      <c r="BSB98"/>
      <c r="BSC98"/>
      <c r="BSD98"/>
      <c r="BSE98"/>
      <c r="BSF98"/>
      <c r="BSG98"/>
      <c r="BSH98"/>
      <c r="BSI98"/>
      <c r="BSJ98"/>
      <c r="BSK98"/>
      <c r="BSL98"/>
      <c r="BSM98"/>
      <c r="BSN98"/>
      <c r="BSO98"/>
      <c r="BSP98"/>
      <c r="BSQ98"/>
      <c r="BSR98"/>
      <c r="BSS98"/>
      <c r="BST98"/>
      <c r="BSU98"/>
      <c r="BSV98"/>
      <c r="BSW98"/>
      <c r="BSX98"/>
      <c r="BSY98"/>
      <c r="BSZ98"/>
      <c r="BTA98"/>
      <c r="BTB98"/>
      <c r="BTC98"/>
      <c r="BTD98"/>
      <c r="BTE98"/>
      <c r="BTF98"/>
      <c r="BTG98"/>
      <c r="BTH98"/>
      <c r="BTI98"/>
      <c r="BTJ98"/>
      <c r="BTK98"/>
      <c r="BTL98"/>
      <c r="BTM98"/>
      <c r="BTN98"/>
      <c r="BTO98"/>
      <c r="BTP98"/>
      <c r="BTQ98"/>
      <c r="BTR98"/>
      <c r="BTS98"/>
      <c r="BTT98"/>
      <c r="BTU98"/>
      <c r="BTV98"/>
      <c r="BTW98"/>
      <c r="BTX98"/>
      <c r="BTY98"/>
      <c r="BTZ98"/>
      <c r="BUA98"/>
      <c r="BUB98"/>
      <c r="BUC98"/>
      <c r="BUD98"/>
      <c r="BUE98"/>
      <c r="BUF98"/>
      <c r="BUG98"/>
      <c r="BUH98"/>
      <c r="BUI98"/>
      <c r="BUJ98"/>
      <c r="BUK98"/>
      <c r="BUL98"/>
      <c r="BUM98"/>
      <c r="BUN98"/>
      <c r="BUO98"/>
      <c r="BUP98"/>
      <c r="BUQ98"/>
      <c r="BUR98"/>
      <c r="BUS98"/>
      <c r="BUT98"/>
      <c r="BUU98"/>
      <c r="BUV98"/>
      <c r="BUW98"/>
      <c r="BUX98"/>
      <c r="BUY98"/>
      <c r="BUZ98"/>
      <c r="BVA98"/>
      <c r="BVB98"/>
      <c r="BVC98"/>
      <c r="BVD98"/>
      <c r="BVE98"/>
      <c r="BVF98"/>
      <c r="BVG98"/>
      <c r="BVH98"/>
      <c r="BVI98"/>
      <c r="BVJ98"/>
      <c r="BVK98"/>
      <c r="BVL98"/>
      <c r="BVM98"/>
      <c r="BVN98"/>
      <c r="BVO98"/>
      <c r="BVP98"/>
      <c r="BVQ98"/>
      <c r="BVR98"/>
      <c r="BVS98"/>
      <c r="BVT98"/>
      <c r="BVU98"/>
      <c r="BVV98"/>
      <c r="BVW98"/>
      <c r="BVX98"/>
      <c r="BVY98"/>
      <c r="BVZ98"/>
      <c r="BWA98"/>
      <c r="BWB98"/>
      <c r="BWC98"/>
      <c r="BWD98"/>
      <c r="BWE98"/>
      <c r="BWF98"/>
      <c r="BWG98"/>
      <c r="BWH98"/>
      <c r="BWI98"/>
      <c r="BWJ98"/>
      <c r="BWK98"/>
      <c r="BWL98"/>
      <c r="BWM98"/>
      <c r="BWN98"/>
      <c r="BWO98"/>
      <c r="BWP98"/>
      <c r="BWQ98"/>
      <c r="BWR98"/>
      <c r="BWS98"/>
      <c r="BWT98"/>
      <c r="BWU98"/>
      <c r="BWV98"/>
      <c r="BWW98"/>
      <c r="BWX98"/>
      <c r="BWY98"/>
      <c r="BWZ98"/>
      <c r="BXA98"/>
      <c r="BXB98"/>
      <c r="BXC98"/>
      <c r="BXD98"/>
      <c r="BXE98"/>
      <c r="BXF98"/>
      <c r="BXG98"/>
      <c r="BXH98"/>
      <c r="BXI98"/>
      <c r="BXJ98"/>
      <c r="BXK98"/>
      <c r="BXL98"/>
      <c r="BXM98"/>
      <c r="BXN98"/>
      <c r="BXO98"/>
      <c r="BXP98"/>
      <c r="BXQ98"/>
      <c r="BXR98"/>
      <c r="BXS98"/>
      <c r="BXT98"/>
      <c r="BXU98"/>
      <c r="BXV98"/>
      <c r="BXW98"/>
      <c r="BXX98"/>
      <c r="BXY98"/>
      <c r="BXZ98"/>
      <c r="BYA98"/>
      <c r="BYB98"/>
      <c r="BYC98"/>
      <c r="BYD98"/>
      <c r="BYE98"/>
      <c r="BYF98"/>
      <c r="BYG98"/>
      <c r="BYH98"/>
      <c r="BYI98"/>
      <c r="BYJ98"/>
      <c r="BYK98"/>
      <c r="BYL98"/>
      <c r="BYM98"/>
      <c r="BYN98"/>
      <c r="BYO98"/>
      <c r="BYP98"/>
      <c r="BYQ98"/>
      <c r="BYR98"/>
      <c r="BYS98"/>
      <c r="BYT98"/>
      <c r="BYU98"/>
      <c r="BYV98"/>
      <c r="BYW98"/>
      <c r="BYX98"/>
      <c r="BYY98"/>
      <c r="BYZ98"/>
      <c r="BZA98"/>
      <c r="BZB98"/>
      <c r="BZC98"/>
      <c r="BZD98"/>
      <c r="BZE98"/>
      <c r="BZF98"/>
      <c r="BZG98"/>
      <c r="BZH98"/>
      <c r="BZI98"/>
      <c r="BZJ98"/>
      <c r="BZK98"/>
      <c r="BZL98"/>
      <c r="BZM98"/>
      <c r="BZN98"/>
      <c r="BZO98"/>
      <c r="BZP98"/>
      <c r="BZQ98"/>
      <c r="BZR98"/>
      <c r="BZS98"/>
      <c r="BZT98"/>
      <c r="BZU98"/>
      <c r="BZV98"/>
      <c r="BZW98"/>
      <c r="BZX98"/>
      <c r="BZY98"/>
      <c r="BZZ98"/>
      <c r="CAA98"/>
      <c r="CAB98"/>
      <c r="CAC98"/>
      <c r="CAD98"/>
      <c r="CAE98"/>
      <c r="CAF98"/>
      <c r="CAG98"/>
      <c r="CAH98"/>
      <c r="CAI98"/>
      <c r="CAJ98"/>
      <c r="CAK98"/>
      <c r="CAL98"/>
      <c r="CAM98"/>
      <c r="CAN98"/>
      <c r="CAO98"/>
      <c r="CAP98"/>
      <c r="CAQ98"/>
      <c r="CAR98"/>
      <c r="CAS98"/>
      <c r="CAT98"/>
      <c r="CAU98"/>
      <c r="CAV98"/>
      <c r="CAW98"/>
      <c r="CAX98"/>
      <c r="CAY98"/>
      <c r="CAZ98"/>
      <c r="CBA98"/>
      <c r="CBB98"/>
      <c r="CBC98"/>
      <c r="CBD98"/>
      <c r="CBE98"/>
      <c r="CBF98"/>
      <c r="CBG98"/>
      <c r="CBH98"/>
      <c r="CBI98"/>
      <c r="CBJ98"/>
      <c r="CBK98"/>
      <c r="CBL98"/>
      <c r="CBM98"/>
      <c r="CBN98"/>
      <c r="CBO98"/>
      <c r="CBP98"/>
      <c r="CBQ98"/>
      <c r="CBR98"/>
      <c r="CBS98"/>
      <c r="CBT98"/>
      <c r="CBU98"/>
      <c r="CBV98"/>
      <c r="CBW98"/>
      <c r="CBX98"/>
      <c r="CBY98"/>
      <c r="CBZ98"/>
      <c r="CCA98"/>
      <c r="CCB98"/>
      <c r="CCC98"/>
      <c r="CCD98"/>
      <c r="CCE98"/>
      <c r="CCF98"/>
      <c r="CCG98"/>
      <c r="CCH98"/>
      <c r="CCI98"/>
      <c r="CCJ98"/>
      <c r="CCK98"/>
      <c r="CCL98"/>
      <c r="CCM98"/>
      <c r="CCN98"/>
      <c r="CCO98"/>
      <c r="CCP98"/>
      <c r="CCQ98"/>
      <c r="CCR98"/>
      <c r="CCS98"/>
      <c r="CCT98"/>
      <c r="CCU98"/>
      <c r="CCV98"/>
      <c r="CCW98"/>
      <c r="CCX98"/>
      <c r="CCY98"/>
      <c r="CCZ98"/>
      <c r="CDA98"/>
      <c r="CDB98"/>
      <c r="CDC98"/>
      <c r="CDD98"/>
      <c r="CDE98"/>
      <c r="CDF98"/>
      <c r="CDG98"/>
      <c r="CDH98"/>
      <c r="CDI98"/>
      <c r="CDJ98"/>
      <c r="CDK98"/>
      <c r="CDL98"/>
      <c r="CDM98"/>
      <c r="CDN98"/>
      <c r="CDO98"/>
      <c r="CDP98"/>
      <c r="CDQ98"/>
      <c r="CDR98"/>
      <c r="CDS98"/>
      <c r="CDT98"/>
      <c r="CDU98"/>
      <c r="CDV98"/>
      <c r="CDW98"/>
      <c r="CDX98"/>
      <c r="CDY98"/>
      <c r="CDZ98"/>
      <c r="CEA98"/>
      <c r="CEB98"/>
      <c r="CEC98"/>
      <c r="CED98"/>
      <c r="CEE98"/>
      <c r="CEF98"/>
      <c r="CEG98"/>
      <c r="CEH98"/>
      <c r="CEI98"/>
      <c r="CEJ98"/>
      <c r="CEK98"/>
      <c r="CEL98"/>
      <c r="CEM98"/>
      <c r="CEN98"/>
      <c r="CEO98"/>
      <c r="CEP98"/>
      <c r="CEQ98"/>
      <c r="CER98"/>
      <c r="CES98"/>
      <c r="CET98"/>
      <c r="CEU98"/>
      <c r="CEV98"/>
      <c r="CEW98"/>
      <c r="CEX98"/>
      <c r="CEY98"/>
      <c r="CEZ98"/>
      <c r="CFA98"/>
      <c r="CFB98"/>
      <c r="CFC98"/>
      <c r="CFD98"/>
      <c r="CFE98"/>
      <c r="CFF98"/>
      <c r="CFG98"/>
      <c r="CFH98"/>
      <c r="CFI98"/>
      <c r="CFJ98"/>
      <c r="CFK98"/>
      <c r="CFL98"/>
      <c r="CFM98"/>
      <c r="CFN98"/>
      <c r="CFO98"/>
      <c r="CFP98"/>
      <c r="CFQ98"/>
      <c r="CFR98"/>
      <c r="CFS98"/>
      <c r="CFT98"/>
      <c r="CFU98"/>
      <c r="CFV98"/>
      <c r="CFW98"/>
      <c r="CFX98"/>
      <c r="CFY98"/>
      <c r="CFZ98"/>
      <c r="CGA98"/>
      <c r="CGB98"/>
      <c r="CGC98"/>
      <c r="CGD98"/>
      <c r="CGE98"/>
      <c r="CGF98"/>
      <c r="CGG98"/>
      <c r="CGH98"/>
      <c r="CGI98"/>
      <c r="CGJ98"/>
      <c r="CGK98"/>
      <c r="CGL98"/>
      <c r="CGM98"/>
      <c r="CGN98"/>
      <c r="CGO98"/>
      <c r="CGP98"/>
      <c r="CGQ98"/>
      <c r="CGR98"/>
      <c r="CGS98"/>
      <c r="CGT98"/>
      <c r="CGU98"/>
      <c r="CGV98"/>
      <c r="CGW98"/>
      <c r="CGX98"/>
      <c r="CGY98"/>
      <c r="CGZ98"/>
      <c r="CHA98"/>
      <c r="CHB98"/>
      <c r="CHC98"/>
      <c r="CHD98"/>
      <c r="CHE98"/>
      <c r="CHF98"/>
      <c r="CHG98"/>
      <c r="CHH98"/>
      <c r="CHI98"/>
      <c r="CHJ98"/>
      <c r="CHK98"/>
      <c r="CHL98"/>
      <c r="CHM98"/>
      <c r="CHN98"/>
      <c r="CHO98"/>
      <c r="CHP98"/>
      <c r="CHQ98"/>
      <c r="CHR98"/>
      <c r="CHS98"/>
      <c r="CHT98"/>
      <c r="CHU98"/>
      <c r="CHV98"/>
      <c r="CHW98"/>
      <c r="CHX98"/>
      <c r="CHY98"/>
      <c r="CHZ98"/>
      <c r="CIA98"/>
      <c r="CIB98"/>
      <c r="CIC98"/>
      <c r="CID98"/>
      <c r="CIE98"/>
      <c r="CIF98"/>
      <c r="CIG98"/>
      <c r="CIH98"/>
      <c r="CII98"/>
      <c r="CIJ98"/>
      <c r="CIK98"/>
      <c r="CIL98"/>
      <c r="CIM98"/>
      <c r="CIN98"/>
      <c r="CIO98"/>
      <c r="CIP98"/>
      <c r="CIQ98"/>
      <c r="CIR98"/>
      <c r="CIS98"/>
      <c r="CIT98"/>
      <c r="CIU98"/>
      <c r="CIV98"/>
      <c r="CIW98"/>
      <c r="CIX98"/>
      <c r="CIY98"/>
      <c r="CIZ98"/>
      <c r="CJA98"/>
      <c r="CJB98"/>
      <c r="CJC98"/>
      <c r="CJD98"/>
      <c r="CJE98"/>
      <c r="CJF98"/>
      <c r="CJG98"/>
      <c r="CJH98"/>
      <c r="CJI98"/>
      <c r="CJJ98"/>
      <c r="CJK98"/>
      <c r="CJL98"/>
      <c r="CJM98"/>
      <c r="CJN98"/>
      <c r="CJO98"/>
      <c r="CJP98"/>
      <c r="CJQ98"/>
      <c r="CJR98"/>
      <c r="CJS98"/>
      <c r="CJT98"/>
      <c r="CJU98"/>
      <c r="CJV98"/>
      <c r="CJW98"/>
      <c r="CJX98"/>
      <c r="CJY98"/>
      <c r="CJZ98"/>
      <c r="CKA98"/>
      <c r="CKB98"/>
      <c r="CKC98"/>
      <c r="CKD98"/>
      <c r="CKE98"/>
      <c r="CKF98"/>
      <c r="CKG98"/>
      <c r="CKH98"/>
      <c r="CKI98"/>
      <c r="CKJ98"/>
      <c r="CKK98"/>
      <c r="CKL98"/>
      <c r="CKM98"/>
      <c r="CKN98"/>
      <c r="CKO98"/>
      <c r="CKP98"/>
      <c r="CKQ98"/>
      <c r="CKR98"/>
      <c r="CKS98"/>
      <c r="CKT98"/>
      <c r="CKU98"/>
      <c r="CKV98"/>
      <c r="CKW98"/>
      <c r="CKX98"/>
      <c r="CKY98"/>
      <c r="CKZ98"/>
      <c r="CLA98"/>
      <c r="CLB98"/>
      <c r="CLC98"/>
      <c r="CLD98"/>
      <c r="CLE98"/>
      <c r="CLF98"/>
      <c r="CLG98"/>
      <c r="CLH98"/>
      <c r="CLI98"/>
      <c r="CLJ98"/>
      <c r="CLK98"/>
      <c r="CLL98"/>
      <c r="CLM98"/>
      <c r="CLN98"/>
      <c r="CLO98"/>
      <c r="CLP98"/>
      <c r="CLQ98"/>
      <c r="CLR98"/>
      <c r="CLS98"/>
      <c r="CLT98"/>
      <c r="CLU98"/>
      <c r="CLV98"/>
      <c r="CLW98"/>
      <c r="CLX98"/>
      <c r="CLY98"/>
      <c r="CLZ98"/>
      <c r="CMA98"/>
      <c r="CMB98"/>
      <c r="CMC98"/>
      <c r="CMD98"/>
      <c r="CME98"/>
      <c r="CMF98"/>
      <c r="CMG98"/>
      <c r="CMH98"/>
      <c r="CMI98"/>
      <c r="CMJ98"/>
      <c r="CMK98"/>
      <c r="CML98"/>
      <c r="CMM98"/>
      <c r="CMN98"/>
      <c r="CMO98"/>
      <c r="CMP98"/>
      <c r="CMQ98"/>
      <c r="CMR98"/>
      <c r="CMS98"/>
      <c r="CMT98"/>
      <c r="CMU98"/>
      <c r="CMV98"/>
      <c r="CMW98"/>
      <c r="CMX98"/>
      <c r="CMY98"/>
      <c r="CMZ98"/>
      <c r="CNA98"/>
      <c r="CNB98"/>
      <c r="CNC98"/>
      <c r="CND98"/>
      <c r="CNE98"/>
      <c r="CNF98"/>
      <c r="CNG98"/>
      <c r="CNH98"/>
      <c r="CNI98"/>
      <c r="CNJ98"/>
      <c r="CNK98"/>
      <c r="CNL98"/>
      <c r="CNM98"/>
      <c r="CNN98"/>
      <c r="CNO98"/>
      <c r="CNP98"/>
      <c r="CNQ98"/>
      <c r="CNR98"/>
      <c r="CNS98"/>
      <c r="CNT98"/>
      <c r="CNU98"/>
      <c r="CNV98"/>
      <c r="CNW98"/>
      <c r="CNX98"/>
      <c r="CNY98"/>
      <c r="CNZ98"/>
      <c r="COA98"/>
      <c r="COB98"/>
      <c r="COC98"/>
      <c r="COD98"/>
      <c r="COE98"/>
      <c r="COF98"/>
      <c r="COG98"/>
      <c r="COH98"/>
      <c r="COI98"/>
      <c r="COJ98"/>
      <c r="COK98"/>
      <c r="COL98"/>
      <c r="COM98"/>
      <c r="CON98"/>
      <c r="COO98"/>
      <c r="COP98"/>
      <c r="COQ98"/>
      <c r="COR98"/>
      <c r="COS98"/>
      <c r="COT98"/>
      <c r="COU98"/>
      <c r="COV98"/>
      <c r="COW98"/>
      <c r="COX98"/>
      <c r="COY98"/>
      <c r="COZ98"/>
      <c r="CPA98"/>
      <c r="CPB98"/>
      <c r="CPC98"/>
      <c r="CPD98"/>
      <c r="CPE98"/>
      <c r="CPF98"/>
      <c r="CPG98"/>
      <c r="CPH98"/>
      <c r="CPI98"/>
      <c r="CPJ98"/>
      <c r="CPK98"/>
      <c r="CPL98"/>
      <c r="CPM98"/>
      <c r="CPN98"/>
      <c r="CPO98"/>
      <c r="CPP98"/>
      <c r="CPQ98"/>
      <c r="CPR98"/>
      <c r="CPS98"/>
      <c r="CPT98"/>
      <c r="CPU98"/>
      <c r="CPV98"/>
      <c r="CPW98"/>
      <c r="CPX98"/>
      <c r="CPY98"/>
      <c r="CPZ98"/>
      <c r="CQA98"/>
      <c r="CQB98"/>
      <c r="CQC98"/>
      <c r="CQD98"/>
      <c r="CQE98"/>
      <c r="CQF98"/>
      <c r="CQG98"/>
      <c r="CQH98"/>
      <c r="CQI98"/>
      <c r="CQJ98"/>
      <c r="CQK98"/>
      <c r="CQL98"/>
      <c r="CQM98"/>
      <c r="CQN98"/>
      <c r="CQO98"/>
      <c r="CQP98"/>
      <c r="CQQ98"/>
      <c r="CQR98"/>
      <c r="CQS98"/>
      <c r="CQT98"/>
      <c r="CQU98"/>
      <c r="CQV98"/>
      <c r="CQW98"/>
      <c r="CQX98"/>
      <c r="CQY98"/>
      <c r="CQZ98"/>
      <c r="CRA98"/>
      <c r="CRB98"/>
      <c r="CRC98"/>
      <c r="CRD98"/>
      <c r="CRE98"/>
      <c r="CRF98"/>
      <c r="CRG98"/>
      <c r="CRH98"/>
      <c r="CRI98"/>
      <c r="CRJ98"/>
      <c r="CRK98"/>
      <c r="CRL98"/>
      <c r="CRM98"/>
      <c r="CRN98"/>
      <c r="CRO98"/>
      <c r="CRP98"/>
      <c r="CRQ98"/>
      <c r="CRR98"/>
      <c r="CRS98"/>
      <c r="CRT98"/>
      <c r="CRU98"/>
      <c r="CRV98"/>
      <c r="CRW98"/>
      <c r="CRX98"/>
      <c r="CRY98"/>
      <c r="CRZ98"/>
      <c r="CSA98"/>
      <c r="CSB98"/>
      <c r="CSC98"/>
      <c r="CSD98"/>
      <c r="CSE98"/>
      <c r="CSF98"/>
      <c r="CSG98"/>
      <c r="CSH98"/>
      <c r="CSI98"/>
      <c r="CSJ98"/>
      <c r="CSK98"/>
      <c r="CSL98"/>
      <c r="CSM98"/>
      <c r="CSN98"/>
      <c r="CSO98"/>
      <c r="CSP98"/>
      <c r="CSQ98"/>
      <c r="CSR98"/>
      <c r="CSS98"/>
      <c r="CST98"/>
      <c r="CSU98"/>
      <c r="CSV98"/>
      <c r="CSW98"/>
      <c r="CSX98"/>
      <c r="CSY98"/>
      <c r="CSZ98"/>
      <c r="CTA98"/>
      <c r="CTB98"/>
      <c r="CTC98"/>
      <c r="CTD98"/>
      <c r="CTE98"/>
      <c r="CTF98"/>
      <c r="CTG98"/>
      <c r="CTH98"/>
      <c r="CTI98"/>
      <c r="CTJ98"/>
      <c r="CTK98"/>
      <c r="CTL98"/>
      <c r="CTM98"/>
      <c r="CTN98"/>
      <c r="CTO98"/>
      <c r="CTP98"/>
      <c r="CTQ98"/>
      <c r="CTR98"/>
      <c r="CTS98"/>
      <c r="CTT98"/>
      <c r="CTU98"/>
      <c r="CTV98"/>
      <c r="CTW98"/>
      <c r="CTX98"/>
      <c r="CTY98"/>
      <c r="CTZ98"/>
      <c r="CUA98"/>
      <c r="CUB98"/>
      <c r="CUC98"/>
      <c r="CUD98"/>
      <c r="CUE98"/>
      <c r="CUF98"/>
      <c r="CUG98"/>
      <c r="CUH98"/>
      <c r="CUI98"/>
      <c r="CUJ98"/>
      <c r="CUK98"/>
      <c r="CUL98"/>
      <c r="CUM98"/>
      <c r="CUN98"/>
      <c r="CUO98"/>
      <c r="CUP98"/>
      <c r="CUQ98"/>
      <c r="CUR98"/>
      <c r="CUS98"/>
      <c r="CUT98"/>
      <c r="CUU98"/>
      <c r="CUV98"/>
      <c r="CUW98"/>
      <c r="CUX98"/>
      <c r="CUY98"/>
      <c r="CUZ98"/>
      <c r="CVA98"/>
      <c r="CVB98"/>
      <c r="CVC98"/>
      <c r="CVD98"/>
      <c r="CVE98"/>
      <c r="CVF98"/>
      <c r="CVG98"/>
      <c r="CVH98"/>
      <c r="CVI98"/>
      <c r="CVJ98"/>
      <c r="CVK98"/>
      <c r="CVL98"/>
      <c r="CVM98"/>
      <c r="CVN98"/>
      <c r="CVO98"/>
      <c r="CVP98"/>
      <c r="CVQ98"/>
      <c r="CVR98"/>
      <c r="CVS98"/>
      <c r="CVT98"/>
      <c r="CVU98"/>
      <c r="CVV98"/>
      <c r="CVW98"/>
      <c r="CVX98"/>
      <c r="CVY98"/>
      <c r="CVZ98"/>
      <c r="CWA98"/>
      <c r="CWB98"/>
      <c r="CWC98"/>
      <c r="CWD98"/>
      <c r="CWE98"/>
      <c r="CWF98"/>
      <c r="CWG98"/>
      <c r="CWH98"/>
      <c r="CWI98"/>
      <c r="CWJ98"/>
      <c r="CWK98"/>
      <c r="CWL98"/>
      <c r="CWM98"/>
      <c r="CWN98"/>
      <c r="CWO98"/>
      <c r="CWP98"/>
      <c r="CWQ98"/>
      <c r="CWR98"/>
      <c r="CWS98"/>
      <c r="CWT98"/>
      <c r="CWU98"/>
      <c r="CWV98"/>
      <c r="CWW98"/>
      <c r="CWX98"/>
      <c r="CWY98"/>
      <c r="CWZ98"/>
      <c r="CXA98"/>
      <c r="CXB98"/>
      <c r="CXC98"/>
      <c r="CXD98"/>
      <c r="CXE98"/>
      <c r="CXF98"/>
      <c r="CXG98"/>
      <c r="CXH98"/>
      <c r="CXI98"/>
      <c r="CXJ98"/>
      <c r="CXK98"/>
      <c r="CXL98"/>
      <c r="CXM98"/>
      <c r="CXN98"/>
      <c r="CXO98"/>
      <c r="CXP98"/>
      <c r="CXQ98"/>
      <c r="CXR98"/>
      <c r="CXS98"/>
      <c r="CXT98"/>
      <c r="CXU98"/>
      <c r="CXV98"/>
      <c r="CXW98"/>
      <c r="CXX98"/>
      <c r="CXY98"/>
      <c r="CXZ98"/>
      <c r="CYA98"/>
      <c r="CYB98"/>
      <c r="CYC98"/>
      <c r="CYD98"/>
      <c r="CYE98"/>
      <c r="CYF98"/>
      <c r="CYG98"/>
      <c r="CYH98"/>
      <c r="CYI98"/>
      <c r="CYJ98"/>
      <c r="CYK98"/>
      <c r="CYL98"/>
      <c r="CYM98"/>
      <c r="CYN98"/>
      <c r="CYO98"/>
      <c r="CYP98"/>
      <c r="CYQ98"/>
      <c r="CYR98"/>
      <c r="CYS98"/>
      <c r="CYT98"/>
      <c r="CYU98"/>
      <c r="CYV98"/>
      <c r="CYW98"/>
      <c r="CYX98"/>
      <c r="CYY98"/>
      <c r="CYZ98"/>
      <c r="CZA98"/>
      <c r="CZB98"/>
      <c r="CZC98"/>
      <c r="CZD98"/>
      <c r="CZE98"/>
      <c r="CZF98"/>
      <c r="CZG98"/>
      <c r="CZH98"/>
      <c r="CZI98"/>
      <c r="CZJ98"/>
      <c r="CZK98"/>
      <c r="CZL98"/>
      <c r="CZM98"/>
      <c r="CZN98"/>
      <c r="CZO98"/>
      <c r="CZP98"/>
      <c r="CZQ98"/>
      <c r="CZR98"/>
      <c r="CZS98"/>
      <c r="CZT98"/>
      <c r="CZU98"/>
      <c r="CZV98"/>
      <c r="CZW98"/>
      <c r="CZX98"/>
      <c r="CZY98"/>
      <c r="CZZ98"/>
      <c r="DAA98"/>
      <c r="DAB98"/>
      <c r="DAC98"/>
      <c r="DAD98"/>
      <c r="DAE98"/>
      <c r="DAF98"/>
      <c r="DAG98"/>
      <c r="DAH98"/>
      <c r="DAI98"/>
      <c r="DAJ98"/>
      <c r="DAK98"/>
      <c r="DAL98"/>
      <c r="DAM98"/>
      <c r="DAN98"/>
      <c r="DAO98"/>
      <c r="DAP98"/>
      <c r="DAQ98"/>
      <c r="DAR98"/>
      <c r="DAS98"/>
      <c r="DAT98"/>
      <c r="DAU98"/>
      <c r="DAV98"/>
      <c r="DAW98"/>
      <c r="DAX98"/>
      <c r="DAY98"/>
      <c r="DAZ98"/>
      <c r="DBA98"/>
      <c r="DBB98"/>
      <c r="DBC98"/>
      <c r="DBD98"/>
      <c r="DBE98"/>
      <c r="DBF98"/>
      <c r="DBG98"/>
      <c r="DBH98"/>
      <c r="DBI98"/>
      <c r="DBJ98"/>
      <c r="DBK98"/>
      <c r="DBL98"/>
      <c r="DBM98"/>
      <c r="DBN98"/>
      <c r="DBO98"/>
      <c r="DBP98"/>
      <c r="DBQ98"/>
      <c r="DBR98"/>
      <c r="DBS98"/>
      <c r="DBT98"/>
      <c r="DBU98"/>
      <c r="DBV98"/>
      <c r="DBW98"/>
      <c r="DBX98"/>
      <c r="DBY98"/>
      <c r="DBZ98"/>
      <c r="DCA98"/>
      <c r="DCB98"/>
      <c r="DCC98"/>
      <c r="DCD98"/>
      <c r="DCE98"/>
      <c r="DCF98"/>
      <c r="DCG98"/>
      <c r="DCH98"/>
      <c r="DCI98"/>
      <c r="DCJ98"/>
      <c r="DCK98"/>
      <c r="DCL98"/>
      <c r="DCM98"/>
      <c r="DCN98"/>
      <c r="DCO98"/>
      <c r="DCP98"/>
      <c r="DCQ98"/>
      <c r="DCR98"/>
      <c r="DCS98"/>
      <c r="DCT98"/>
      <c r="DCU98"/>
      <c r="DCV98"/>
      <c r="DCW98"/>
      <c r="DCX98"/>
      <c r="DCY98"/>
      <c r="DCZ98"/>
      <c r="DDA98"/>
      <c r="DDB98"/>
      <c r="DDC98"/>
      <c r="DDD98"/>
      <c r="DDE98"/>
      <c r="DDF98"/>
      <c r="DDG98"/>
      <c r="DDH98"/>
      <c r="DDI98"/>
      <c r="DDJ98"/>
      <c r="DDK98"/>
      <c r="DDL98"/>
      <c r="DDM98"/>
      <c r="DDN98"/>
      <c r="DDO98"/>
      <c r="DDP98"/>
      <c r="DDQ98"/>
      <c r="DDR98"/>
      <c r="DDS98"/>
      <c r="DDT98"/>
      <c r="DDU98"/>
      <c r="DDV98"/>
      <c r="DDW98"/>
      <c r="DDX98"/>
      <c r="DDY98"/>
      <c r="DDZ98"/>
      <c r="DEA98"/>
      <c r="DEB98"/>
      <c r="DEC98"/>
      <c r="DED98"/>
      <c r="DEE98"/>
      <c r="DEF98"/>
      <c r="DEG98"/>
      <c r="DEH98"/>
      <c r="DEI98"/>
      <c r="DEJ98"/>
      <c r="DEK98"/>
      <c r="DEL98"/>
      <c r="DEM98"/>
      <c r="DEN98"/>
      <c r="DEO98"/>
      <c r="DEP98"/>
      <c r="DEQ98"/>
      <c r="DER98"/>
      <c r="DES98"/>
      <c r="DET98"/>
      <c r="DEU98"/>
      <c r="DEV98"/>
      <c r="DEW98"/>
      <c r="DEX98"/>
      <c r="DEY98"/>
      <c r="DEZ98"/>
      <c r="DFA98"/>
      <c r="DFB98"/>
      <c r="DFC98"/>
      <c r="DFD98"/>
      <c r="DFE98"/>
      <c r="DFF98"/>
      <c r="DFG98"/>
      <c r="DFH98"/>
      <c r="DFI98"/>
      <c r="DFJ98"/>
      <c r="DFK98"/>
      <c r="DFL98"/>
      <c r="DFM98"/>
      <c r="DFN98"/>
      <c r="DFO98"/>
      <c r="DFP98"/>
      <c r="DFQ98"/>
      <c r="DFR98"/>
      <c r="DFS98"/>
      <c r="DFT98"/>
      <c r="DFU98"/>
      <c r="DFV98"/>
      <c r="DFW98"/>
      <c r="DFX98"/>
      <c r="DFY98"/>
      <c r="DFZ98"/>
      <c r="DGA98"/>
      <c r="DGB98"/>
      <c r="DGC98"/>
      <c r="DGD98"/>
      <c r="DGE98"/>
      <c r="DGF98"/>
      <c r="DGG98"/>
      <c r="DGH98"/>
      <c r="DGI98"/>
      <c r="DGJ98"/>
      <c r="DGK98"/>
      <c r="DGL98"/>
      <c r="DGM98"/>
      <c r="DGN98"/>
      <c r="DGO98"/>
      <c r="DGP98"/>
      <c r="DGQ98"/>
      <c r="DGR98"/>
      <c r="DGS98"/>
      <c r="DGT98"/>
      <c r="DGU98"/>
      <c r="DGV98"/>
      <c r="DGW98"/>
      <c r="DGX98"/>
      <c r="DGY98"/>
      <c r="DGZ98"/>
      <c r="DHA98"/>
      <c r="DHB98"/>
      <c r="DHC98"/>
      <c r="DHD98"/>
      <c r="DHE98"/>
      <c r="DHF98"/>
      <c r="DHG98"/>
      <c r="DHH98"/>
      <c r="DHI98"/>
      <c r="DHJ98"/>
      <c r="DHK98"/>
      <c r="DHL98"/>
      <c r="DHM98"/>
      <c r="DHN98"/>
      <c r="DHO98"/>
      <c r="DHP98"/>
      <c r="DHQ98"/>
      <c r="DHR98"/>
      <c r="DHS98"/>
      <c r="DHT98"/>
      <c r="DHU98"/>
      <c r="DHV98"/>
      <c r="DHW98"/>
      <c r="DHX98"/>
      <c r="DHY98"/>
      <c r="DHZ98"/>
      <c r="DIA98"/>
      <c r="DIB98"/>
      <c r="DIC98"/>
      <c r="DID98"/>
      <c r="DIE98"/>
      <c r="DIF98"/>
      <c r="DIG98"/>
      <c r="DIH98"/>
      <c r="DII98"/>
      <c r="DIJ98"/>
      <c r="DIK98"/>
      <c r="DIL98"/>
      <c r="DIM98"/>
      <c r="DIN98"/>
      <c r="DIO98"/>
      <c r="DIP98"/>
      <c r="DIQ98"/>
      <c r="DIR98"/>
      <c r="DIS98"/>
      <c r="DIT98"/>
      <c r="DIU98"/>
      <c r="DIV98"/>
      <c r="DIW98"/>
      <c r="DIX98"/>
      <c r="DIY98"/>
      <c r="DIZ98"/>
      <c r="DJA98"/>
      <c r="DJB98"/>
      <c r="DJC98"/>
      <c r="DJD98"/>
      <c r="DJE98"/>
      <c r="DJF98"/>
      <c r="DJG98"/>
      <c r="DJH98"/>
      <c r="DJI98"/>
      <c r="DJJ98"/>
      <c r="DJK98"/>
      <c r="DJL98"/>
      <c r="DJM98"/>
      <c r="DJN98"/>
      <c r="DJO98"/>
      <c r="DJP98"/>
      <c r="DJQ98"/>
      <c r="DJR98"/>
      <c r="DJS98"/>
      <c r="DJT98"/>
      <c r="DJU98"/>
      <c r="DJV98"/>
      <c r="DJW98"/>
      <c r="DJX98"/>
      <c r="DJY98"/>
      <c r="DJZ98"/>
      <c r="DKA98"/>
      <c r="DKB98"/>
      <c r="DKC98"/>
      <c r="DKD98"/>
      <c r="DKE98"/>
      <c r="DKF98"/>
      <c r="DKG98"/>
      <c r="DKH98"/>
      <c r="DKI98"/>
      <c r="DKJ98"/>
      <c r="DKK98"/>
      <c r="DKL98"/>
      <c r="DKM98"/>
      <c r="DKN98"/>
      <c r="DKO98"/>
      <c r="DKP98"/>
      <c r="DKQ98"/>
      <c r="DKR98"/>
      <c r="DKS98"/>
      <c r="DKT98"/>
      <c r="DKU98"/>
      <c r="DKV98"/>
      <c r="DKW98"/>
      <c r="DKX98"/>
      <c r="DKY98"/>
      <c r="DKZ98"/>
      <c r="DLA98"/>
      <c r="DLB98"/>
      <c r="DLC98"/>
      <c r="DLD98"/>
      <c r="DLE98"/>
      <c r="DLF98"/>
      <c r="DLG98"/>
      <c r="DLH98"/>
      <c r="DLI98"/>
      <c r="DLJ98"/>
      <c r="DLK98"/>
      <c r="DLL98"/>
      <c r="DLM98"/>
      <c r="DLN98"/>
      <c r="DLO98"/>
      <c r="DLP98"/>
      <c r="DLQ98"/>
      <c r="DLR98"/>
      <c r="DLS98"/>
      <c r="DLT98"/>
      <c r="DLU98"/>
      <c r="DLV98"/>
      <c r="DLW98"/>
      <c r="DLX98"/>
      <c r="DLY98"/>
      <c r="DLZ98"/>
      <c r="DMA98"/>
      <c r="DMB98"/>
      <c r="DMC98"/>
      <c r="DMD98"/>
      <c r="DME98"/>
      <c r="DMF98"/>
      <c r="DMG98"/>
      <c r="DMH98"/>
      <c r="DMI98"/>
      <c r="DMJ98"/>
      <c r="DMK98"/>
      <c r="DML98"/>
      <c r="DMM98"/>
      <c r="DMN98"/>
      <c r="DMO98"/>
      <c r="DMP98"/>
      <c r="DMQ98"/>
      <c r="DMR98"/>
      <c r="DMS98"/>
      <c r="DMT98"/>
      <c r="DMU98"/>
      <c r="DMV98"/>
      <c r="DMW98"/>
      <c r="DMX98"/>
      <c r="DMY98"/>
      <c r="DMZ98"/>
      <c r="DNA98"/>
      <c r="DNB98"/>
      <c r="DNC98"/>
      <c r="DND98"/>
      <c r="DNE98"/>
      <c r="DNF98"/>
      <c r="DNG98"/>
      <c r="DNH98"/>
      <c r="DNI98"/>
      <c r="DNJ98"/>
      <c r="DNK98"/>
      <c r="DNL98"/>
      <c r="DNM98"/>
      <c r="DNN98"/>
      <c r="DNO98"/>
      <c r="DNP98"/>
      <c r="DNQ98"/>
      <c r="DNR98"/>
      <c r="DNS98"/>
      <c r="DNT98"/>
      <c r="DNU98"/>
      <c r="DNV98"/>
      <c r="DNW98"/>
      <c r="DNX98"/>
      <c r="DNY98"/>
      <c r="DNZ98"/>
      <c r="DOA98"/>
      <c r="DOB98"/>
      <c r="DOC98"/>
      <c r="DOD98"/>
      <c r="DOE98"/>
      <c r="DOF98"/>
      <c r="DOG98"/>
      <c r="DOH98"/>
      <c r="DOI98"/>
      <c r="DOJ98"/>
      <c r="DOK98"/>
      <c r="DOL98"/>
      <c r="DOM98"/>
      <c r="DON98"/>
      <c r="DOO98"/>
      <c r="DOP98"/>
      <c r="DOQ98"/>
      <c r="DOR98"/>
      <c r="DOS98"/>
      <c r="DOT98"/>
      <c r="DOU98"/>
      <c r="DOV98"/>
      <c r="DOW98"/>
      <c r="DOX98"/>
      <c r="DOY98"/>
      <c r="DOZ98"/>
      <c r="DPA98"/>
      <c r="DPB98"/>
      <c r="DPC98"/>
      <c r="DPD98"/>
      <c r="DPE98"/>
      <c r="DPF98"/>
      <c r="DPG98"/>
      <c r="DPH98"/>
      <c r="DPI98"/>
      <c r="DPJ98"/>
      <c r="DPK98"/>
      <c r="DPL98"/>
      <c r="DPM98"/>
      <c r="DPN98"/>
      <c r="DPO98"/>
      <c r="DPP98"/>
      <c r="DPQ98"/>
      <c r="DPR98"/>
      <c r="DPS98"/>
      <c r="DPT98"/>
      <c r="DPU98"/>
      <c r="DPV98"/>
      <c r="DPW98"/>
      <c r="DPX98"/>
      <c r="DPY98"/>
      <c r="DPZ98"/>
      <c r="DQA98"/>
      <c r="DQB98"/>
      <c r="DQC98"/>
      <c r="DQD98"/>
      <c r="DQE98"/>
      <c r="DQF98"/>
      <c r="DQG98"/>
      <c r="DQH98"/>
      <c r="DQI98"/>
      <c r="DQJ98"/>
      <c r="DQK98"/>
      <c r="DQL98"/>
      <c r="DQM98"/>
      <c r="DQN98"/>
      <c r="DQO98"/>
      <c r="DQP98"/>
      <c r="DQQ98"/>
      <c r="DQR98"/>
      <c r="DQS98"/>
      <c r="DQT98"/>
      <c r="DQU98"/>
      <c r="DQV98"/>
      <c r="DQW98"/>
      <c r="DQX98"/>
      <c r="DQY98"/>
      <c r="DQZ98"/>
      <c r="DRA98"/>
      <c r="DRB98"/>
      <c r="DRC98"/>
      <c r="DRD98"/>
      <c r="DRE98"/>
      <c r="DRF98"/>
      <c r="DRG98"/>
      <c r="DRH98"/>
      <c r="DRI98"/>
      <c r="DRJ98"/>
      <c r="DRK98"/>
      <c r="DRL98"/>
      <c r="DRM98"/>
      <c r="DRN98"/>
      <c r="DRO98"/>
      <c r="DRP98"/>
      <c r="DRQ98"/>
      <c r="DRR98"/>
      <c r="DRS98"/>
      <c r="DRT98"/>
      <c r="DRU98"/>
      <c r="DRV98"/>
      <c r="DRW98"/>
      <c r="DRX98"/>
      <c r="DRY98"/>
      <c r="DRZ98"/>
      <c r="DSA98"/>
      <c r="DSB98"/>
      <c r="DSC98"/>
      <c r="DSD98"/>
      <c r="DSE98"/>
      <c r="DSF98"/>
      <c r="DSG98"/>
      <c r="DSH98"/>
      <c r="DSI98"/>
      <c r="DSJ98"/>
      <c r="DSK98"/>
      <c r="DSL98"/>
      <c r="DSM98"/>
      <c r="DSN98"/>
      <c r="DSO98"/>
      <c r="DSP98"/>
      <c r="DSQ98"/>
      <c r="DSR98"/>
      <c r="DSS98"/>
      <c r="DST98"/>
      <c r="DSU98"/>
      <c r="DSV98"/>
      <c r="DSW98"/>
      <c r="DSX98"/>
      <c r="DSY98"/>
      <c r="DSZ98"/>
      <c r="DTA98"/>
      <c r="DTB98"/>
      <c r="DTC98"/>
      <c r="DTD98"/>
      <c r="DTE98"/>
      <c r="DTF98"/>
      <c r="DTG98"/>
      <c r="DTH98"/>
      <c r="DTI98"/>
      <c r="DTJ98"/>
      <c r="DTK98"/>
      <c r="DTL98"/>
      <c r="DTM98"/>
      <c r="DTN98"/>
      <c r="DTO98"/>
      <c r="DTP98"/>
      <c r="DTQ98"/>
      <c r="DTR98"/>
      <c r="DTS98"/>
      <c r="DTT98"/>
      <c r="DTU98"/>
      <c r="DTV98"/>
      <c r="DTW98"/>
      <c r="DTX98"/>
      <c r="DTY98"/>
      <c r="DTZ98"/>
      <c r="DUA98"/>
      <c r="DUB98"/>
      <c r="DUC98"/>
      <c r="DUD98"/>
      <c r="DUE98"/>
      <c r="DUF98"/>
      <c r="DUG98"/>
      <c r="DUH98"/>
      <c r="DUI98"/>
      <c r="DUJ98"/>
      <c r="DUK98"/>
      <c r="DUL98"/>
      <c r="DUM98"/>
      <c r="DUN98"/>
      <c r="DUO98"/>
      <c r="DUP98"/>
      <c r="DUQ98"/>
      <c r="DUR98"/>
      <c r="DUS98"/>
      <c r="DUT98"/>
      <c r="DUU98"/>
      <c r="DUV98"/>
      <c r="DUW98"/>
      <c r="DUX98"/>
      <c r="DUY98"/>
      <c r="DUZ98"/>
      <c r="DVA98"/>
      <c r="DVB98"/>
      <c r="DVC98"/>
      <c r="DVD98"/>
      <c r="DVE98"/>
      <c r="DVF98"/>
      <c r="DVG98"/>
      <c r="DVH98"/>
      <c r="DVI98"/>
      <c r="DVJ98"/>
      <c r="DVK98"/>
      <c r="DVL98"/>
      <c r="DVM98"/>
      <c r="DVN98"/>
      <c r="DVO98"/>
      <c r="DVP98"/>
      <c r="DVQ98"/>
      <c r="DVR98"/>
      <c r="DVS98"/>
      <c r="DVT98"/>
      <c r="DVU98"/>
      <c r="DVV98"/>
      <c r="DVW98"/>
      <c r="DVX98"/>
      <c r="DVY98"/>
      <c r="DVZ98"/>
      <c r="DWA98"/>
      <c r="DWB98"/>
      <c r="DWC98"/>
      <c r="DWD98"/>
      <c r="DWE98"/>
      <c r="DWF98"/>
      <c r="DWG98"/>
      <c r="DWH98"/>
      <c r="DWI98"/>
      <c r="DWJ98"/>
      <c r="DWK98"/>
      <c r="DWL98"/>
      <c r="DWM98"/>
      <c r="DWN98"/>
      <c r="DWO98"/>
      <c r="DWP98"/>
      <c r="DWQ98"/>
      <c r="DWR98"/>
      <c r="DWS98"/>
      <c r="DWT98"/>
      <c r="DWU98"/>
      <c r="DWV98"/>
      <c r="DWW98"/>
      <c r="DWX98"/>
      <c r="DWY98"/>
      <c r="DWZ98"/>
      <c r="DXA98"/>
      <c r="DXB98"/>
      <c r="DXC98"/>
      <c r="DXD98"/>
      <c r="DXE98"/>
      <c r="DXF98"/>
      <c r="DXG98"/>
      <c r="DXH98"/>
      <c r="DXI98"/>
      <c r="DXJ98"/>
      <c r="DXK98"/>
      <c r="DXL98"/>
      <c r="DXM98"/>
      <c r="DXN98"/>
      <c r="DXO98"/>
      <c r="DXP98"/>
      <c r="DXQ98"/>
      <c r="DXR98"/>
      <c r="DXS98"/>
      <c r="DXT98"/>
      <c r="DXU98"/>
      <c r="DXV98"/>
      <c r="DXW98"/>
      <c r="DXX98"/>
      <c r="DXY98"/>
      <c r="DXZ98"/>
      <c r="DYA98"/>
      <c r="DYB98"/>
      <c r="DYC98"/>
      <c r="DYD98"/>
      <c r="DYE98"/>
      <c r="DYF98"/>
      <c r="DYG98"/>
      <c r="DYH98"/>
      <c r="DYI98"/>
      <c r="DYJ98"/>
      <c r="DYK98"/>
      <c r="DYL98"/>
      <c r="DYM98"/>
      <c r="DYN98"/>
      <c r="DYO98"/>
      <c r="DYP98"/>
      <c r="DYQ98"/>
      <c r="DYR98"/>
      <c r="DYS98"/>
      <c r="DYT98"/>
      <c r="DYU98"/>
      <c r="DYV98"/>
      <c r="DYW98"/>
      <c r="DYX98"/>
      <c r="DYY98"/>
      <c r="DYZ98"/>
      <c r="DZA98"/>
      <c r="DZB98"/>
      <c r="DZC98"/>
      <c r="DZD98"/>
      <c r="DZE98"/>
      <c r="DZF98"/>
      <c r="DZG98"/>
      <c r="DZH98"/>
      <c r="DZI98"/>
      <c r="DZJ98"/>
      <c r="DZK98"/>
      <c r="DZL98"/>
      <c r="DZM98"/>
      <c r="DZN98"/>
      <c r="DZO98"/>
      <c r="DZP98"/>
      <c r="DZQ98"/>
      <c r="DZR98"/>
      <c r="DZS98"/>
      <c r="DZT98"/>
      <c r="DZU98"/>
      <c r="DZV98"/>
      <c r="DZW98"/>
      <c r="DZX98"/>
      <c r="DZY98"/>
      <c r="DZZ98"/>
      <c r="EAA98"/>
      <c r="EAB98"/>
      <c r="EAC98"/>
      <c r="EAD98"/>
      <c r="EAE98"/>
      <c r="EAF98"/>
      <c r="EAG98"/>
      <c r="EAH98"/>
      <c r="EAI98"/>
      <c r="EAJ98"/>
      <c r="EAK98"/>
      <c r="EAL98"/>
      <c r="EAM98"/>
      <c r="EAN98"/>
      <c r="EAO98"/>
      <c r="EAP98"/>
      <c r="EAQ98"/>
      <c r="EAR98"/>
      <c r="EAS98"/>
      <c r="EAT98"/>
      <c r="EAU98"/>
      <c r="EAV98"/>
      <c r="EAW98"/>
      <c r="EAX98"/>
      <c r="EAY98"/>
      <c r="EAZ98"/>
      <c r="EBA98"/>
      <c r="EBB98"/>
      <c r="EBC98"/>
      <c r="EBD98"/>
      <c r="EBE98"/>
      <c r="EBF98"/>
      <c r="EBG98"/>
      <c r="EBH98"/>
      <c r="EBI98"/>
      <c r="EBJ98"/>
      <c r="EBK98"/>
      <c r="EBL98"/>
      <c r="EBM98"/>
      <c r="EBN98"/>
      <c r="EBO98"/>
      <c r="EBP98"/>
      <c r="EBQ98"/>
      <c r="EBR98"/>
      <c r="EBS98"/>
      <c r="EBT98"/>
      <c r="EBU98"/>
      <c r="EBV98"/>
      <c r="EBW98"/>
      <c r="EBX98"/>
      <c r="EBY98"/>
      <c r="EBZ98"/>
      <c r="ECA98"/>
      <c r="ECB98"/>
      <c r="ECC98"/>
      <c r="ECD98"/>
      <c r="ECE98"/>
      <c r="ECF98"/>
      <c r="ECG98"/>
      <c r="ECH98"/>
      <c r="ECI98"/>
      <c r="ECJ98"/>
      <c r="ECK98"/>
      <c r="ECL98"/>
      <c r="ECM98"/>
      <c r="ECN98"/>
      <c r="ECO98"/>
      <c r="ECP98"/>
      <c r="ECQ98"/>
      <c r="ECR98"/>
      <c r="ECS98"/>
      <c r="ECT98"/>
      <c r="ECU98"/>
      <c r="ECV98"/>
      <c r="ECW98"/>
      <c r="ECX98"/>
      <c r="ECY98"/>
      <c r="ECZ98"/>
      <c r="EDA98"/>
      <c r="EDB98"/>
      <c r="EDC98"/>
      <c r="EDD98"/>
      <c r="EDE98"/>
      <c r="EDF98"/>
      <c r="EDG98"/>
      <c r="EDH98"/>
      <c r="EDI98"/>
      <c r="EDJ98"/>
      <c r="EDK98"/>
      <c r="EDL98"/>
      <c r="EDM98"/>
      <c r="EDN98"/>
      <c r="EDO98"/>
      <c r="EDP98"/>
      <c r="EDQ98"/>
      <c r="EDR98"/>
      <c r="EDS98"/>
      <c r="EDT98"/>
      <c r="EDU98"/>
      <c r="EDV98"/>
      <c r="EDW98"/>
      <c r="EDX98"/>
      <c r="EDY98"/>
      <c r="EDZ98"/>
      <c r="EEA98"/>
      <c r="EEB98"/>
      <c r="EEC98"/>
      <c r="EED98"/>
      <c r="EEE98"/>
      <c r="EEF98"/>
      <c r="EEG98"/>
      <c r="EEH98"/>
      <c r="EEI98"/>
      <c r="EEJ98"/>
      <c r="EEK98"/>
      <c r="EEL98"/>
      <c r="EEM98"/>
      <c r="EEN98"/>
      <c r="EEO98"/>
      <c r="EEP98"/>
      <c r="EEQ98"/>
      <c r="EER98"/>
      <c r="EES98"/>
      <c r="EET98"/>
      <c r="EEU98"/>
      <c r="EEV98"/>
      <c r="EEW98"/>
      <c r="EEX98"/>
      <c r="EEY98"/>
      <c r="EEZ98"/>
      <c r="EFA98"/>
      <c r="EFB98"/>
      <c r="EFC98"/>
      <c r="EFD98"/>
      <c r="EFE98"/>
      <c r="EFF98"/>
      <c r="EFG98"/>
      <c r="EFH98"/>
      <c r="EFI98"/>
      <c r="EFJ98"/>
      <c r="EFK98"/>
      <c r="EFL98"/>
      <c r="EFM98"/>
      <c r="EFN98"/>
      <c r="EFO98"/>
      <c r="EFP98"/>
      <c r="EFQ98"/>
      <c r="EFR98"/>
      <c r="EFS98"/>
      <c r="EFT98"/>
      <c r="EFU98"/>
      <c r="EFV98"/>
      <c r="EFW98"/>
      <c r="EFX98"/>
      <c r="EFY98"/>
      <c r="EFZ98"/>
      <c r="EGA98"/>
      <c r="EGB98"/>
      <c r="EGC98"/>
      <c r="EGD98"/>
      <c r="EGE98"/>
      <c r="EGF98"/>
      <c r="EGG98"/>
      <c r="EGH98"/>
      <c r="EGI98"/>
      <c r="EGJ98"/>
      <c r="EGK98"/>
      <c r="EGL98"/>
      <c r="EGM98"/>
      <c r="EGN98"/>
      <c r="EGO98"/>
      <c r="EGP98"/>
      <c r="EGQ98"/>
      <c r="EGR98"/>
      <c r="EGS98"/>
      <c r="EGT98"/>
      <c r="EGU98"/>
      <c r="EGV98"/>
      <c r="EGW98"/>
      <c r="EGX98"/>
      <c r="EGY98"/>
      <c r="EGZ98"/>
      <c r="EHA98"/>
      <c r="EHB98"/>
      <c r="EHC98"/>
      <c r="EHD98"/>
      <c r="EHE98"/>
      <c r="EHF98"/>
      <c r="EHG98"/>
      <c r="EHH98"/>
      <c r="EHI98"/>
      <c r="EHJ98"/>
      <c r="EHK98"/>
      <c r="EHL98"/>
      <c r="EHM98"/>
      <c r="EHN98"/>
      <c r="EHO98"/>
      <c r="EHP98"/>
      <c r="EHQ98"/>
      <c r="EHR98"/>
      <c r="EHS98"/>
      <c r="EHT98"/>
      <c r="EHU98"/>
      <c r="EHV98"/>
      <c r="EHW98"/>
      <c r="EHX98"/>
      <c r="EHY98"/>
      <c r="EHZ98"/>
      <c r="EIA98"/>
      <c r="EIB98"/>
      <c r="EIC98"/>
      <c r="EID98"/>
      <c r="EIE98"/>
      <c r="EIF98"/>
      <c r="EIG98"/>
      <c r="EIH98"/>
      <c r="EII98"/>
      <c r="EIJ98"/>
      <c r="EIK98"/>
      <c r="EIL98"/>
      <c r="EIM98"/>
      <c r="EIN98"/>
      <c r="EIO98"/>
      <c r="EIP98"/>
      <c r="EIQ98"/>
      <c r="EIR98"/>
      <c r="EIS98"/>
      <c r="EIT98"/>
      <c r="EIU98"/>
      <c r="EIV98"/>
      <c r="EIW98"/>
      <c r="EIX98"/>
      <c r="EIY98"/>
      <c r="EIZ98"/>
      <c r="EJA98"/>
      <c r="EJB98"/>
      <c r="EJC98"/>
      <c r="EJD98"/>
      <c r="EJE98"/>
      <c r="EJF98"/>
      <c r="EJG98"/>
      <c r="EJH98"/>
      <c r="EJI98"/>
      <c r="EJJ98"/>
      <c r="EJK98"/>
      <c r="EJL98"/>
      <c r="EJM98"/>
      <c r="EJN98"/>
      <c r="EJO98"/>
      <c r="EJP98"/>
      <c r="EJQ98"/>
      <c r="EJR98"/>
      <c r="EJS98"/>
      <c r="EJT98"/>
      <c r="EJU98"/>
      <c r="EJV98"/>
      <c r="EJW98"/>
      <c r="EJX98"/>
      <c r="EJY98"/>
      <c r="EJZ98"/>
      <c r="EKA98"/>
      <c r="EKB98"/>
      <c r="EKC98"/>
      <c r="EKD98"/>
      <c r="EKE98"/>
      <c r="EKF98"/>
      <c r="EKG98"/>
      <c r="EKH98"/>
      <c r="EKI98"/>
      <c r="EKJ98"/>
      <c r="EKK98"/>
      <c r="EKL98"/>
      <c r="EKM98"/>
      <c r="EKN98"/>
      <c r="EKO98"/>
      <c r="EKP98"/>
      <c r="EKQ98"/>
      <c r="EKR98"/>
      <c r="EKS98"/>
      <c r="EKT98"/>
      <c r="EKU98"/>
      <c r="EKV98"/>
      <c r="EKW98"/>
      <c r="EKX98"/>
      <c r="EKY98"/>
      <c r="EKZ98"/>
      <c r="ELA98"/>
      <c r="ELB98"/>
      <c r="ELC98"/>
      <c r="ELD98"/>
      <c r="ELE98"/>
      <c r="ELF98"/>
      <c r="ELG98"/>
      <c r="ELH98"/>
      <c r="ELI98"/>
      <c r="ELJ98"/>
      <c r="ELK98"/>
      <c r="ELL98"/>
      <c r="ELM98"/>
      <c r="ELN98"/>
      <c r="ELO98"/>
      <c r="ELP98"/>
      <c r="ELQ98"/>
      <c r="ELR98"/>
      <c r="ELS98"/>
      <c r="ELT98"/>
      <c r="ELU98"/>
      <c r="ELV98"/>
      <c r="ELW98"/>
      <c r="ELX98"/>
      <c r="ELY98"/>
      <c r="ELZ98"/>
      <c r="EMA98"/>
      <c r="EMB98"/>
      <c r="EMC98"/>
      <c r="EMD98"/>
      <c r="EME98"/>
      <c r="EMF98"/>
      <c r="EMG98"/>
      <c r="EMH98"/>
      <c r="EMI98"/>
      <c r="EMJ98"/>
      <c r="EMK98"/>
      <c r="EML98"/>
      <c r="EMM98"/>
      <c r="EMN98"/>
      <c r="EMO98"/>
      <c r="EMP98"/>
      <c r="EMQ98"/>
      <c r="EMR98"/>
      <c r="EMS98"/>
      <c r="EMT98"/>
      <c r="EMU98"/>
      <c r="EMV98"/>
      <c r="EMW98"/>
      <c r="EMX98"/>
      <c r="EMY98"/>
      <c r="EMZ98"/>
      <c r="ENA98"/>
      <c r="ENB98"/>
      <c r="ENC98"/>
      <c r="END98"/>
      <c r="ENE98"/>
      <c r="ENF98"/>
      <c r="ENG98"/>
      <c r="ENH98"/>
      <c r="ENI98"/>
      <c r="ENJ98"/>
      <c r="ENK98"/>
      <c r="ENL98"/>
      <c r="ENM98"/>
      <c r="ENN98"/>
      <c r="ENO98"/>
      <c r="ENP98"/>
      <c r="ENQ98"/>
      <c r="ENR98"/>
      <c r="ENS98"/>
      <c r="ENT98"/>
      <c r="ENU98"/>
      <c r="ENV98"/>
      <c r="ENW98"/>
      <c r="ENX98"/>
      <c r="ENY98"/>
      <c r="ENZ98"/>
      <c r="EOA98"/>
      <c r="EOB98"/>
      <c r="EOC98"/>
      <c r="EOD98"/>
      <c r="EOE98"/>
      <c r="EOF98"/>
      <c r="EOG98"/>
      <c r="EOH98"/>
      <c r="EOI98"/>
      <c r="EOJ98"/>
      <c r="EOK98"/>
      <c r="EOL98"/>
      <c r="EOM98"/>
      <c r="EON98"/>
      <c r="EOO98"/>
      <c r="EOP98"/>
      <c r="EOQ98"/>
      <c r="EOR98"/>
      <c r="EOS98"/>
      <c r="EOT98"/>
      <c r="EOU98"/>
      <c r="EOV98"/>
      <c r="EOW98"/>
      <c r="EOX98"/>
      <c r="EOY98"/>
      <c r="EOZ98"/>
      <c r="EPA98"/>
      <c r="EPB98"/>
      <c r="EPC98"/>
      <c r="EPD98"/>
      <c r="EPE98"/>
      <c r="EPF98"/>
      <c r="EPG98"/>
      <c r="EPH98"/>
      <c r="EPI98"/>
      <c r="EPJ98"/>
      <c r="EPK98"/>
      <c r="EPL98"/>
      <c r="EPM98"/>
      <c r="EPN98"/>
      <c r="EPO98"/>
      <c r="EPP98"/>
      <c r="EPQ98"/>
      <c r="EPR98"/>
      <c r="EPS98"/>
      <c r="EPT98"/>
      <c r="EPU98"/>
      <c r="EPV98"/>
      <c r="EPW98"/>
      <c r="EPX98"/>
      <c r="EPY98"/>
      <c r="EPZ98"/>
      <c r="EQA98"/>
      <c r="EQB98"/>
      <c r="EQC98"/>
      <c r="EQD98"/>
      <c r="EQE98"/>
      <c r="EQF98"/>
      <c r="EQG98"/>
      <c r="EQH98"/>
      <c r="EQI98"/>
      <c r="EQJ98"/>
      <c r="EQK98"/>
      <c r="EQL98"/>
      <c r="EQM98"/>
      <c r="EQN98"/>
      <c r="EQO98"/>
      <c r="EQP98"/>
      <c r="EQQ98"/>
      <c r="EQR98"/>
      <c r="EQS98"/>
      <c r="EQT98"/>
      <c r="EQU98"/>
      <c r="EQV98"/>
      <c r="EQW98"/>
      <c r="EQX98"/>
      <c r="EQY98"/>
      <c r="EQZ98"/>
      <c r="ERA98"/>
      <c r="ERB98"/>
      <c r="ERC98"/>
      <c r="ERD98"/>
      <c r="ERE98"/>
      <c r="ERF98"/>
      <c r="ERG98"/>
      <c r="ERH98"/>
      <c r="ERI98"/>
      <c r="ERJ98"/>
      <c r="ERK98"/>
      <c r="ERL98"/>
      <c r="ERM98"/>
      <c r="ERN98"/>
      <c r="ERO98"/>
      <c r="ERP98"/>
      <c r="ERQ98"/>
      <c r="ERR98"/>
      <c r="ERS98"/>
      <c r="ERT98"/>
      <c r="ERU98"/>
      <c r="ERV98"/>
      <c r="ERW98"/>
      <c r="ERX98"/>
      <c r="ERY98"/>
      <c r="ERZ98"/>
      <c r="ESA98"/>
      <c r="ESB98"/>
      <c r="ESC98"/>
      <c r="ESD98"/>
      <c r="ESE98"/>
      <c r="ESF98"/>
      <c r="ESG98"/>
      <c r="ESH98"/>
      <c r="ESI98"/>
      <c r="ESJ98"/>
      <c r="ESK98"/>
      <c r="ESL98"/>
      <c r="ESM98"/>
      <c r="ESN98"/>
      <c r="ESO98"/>
      <c r="ESP98"/>
      <c r="ESQ98"/>
      <c r="ESR98"/>
      <c r="ESS98"/>
      <c r="EST98"/>
      <c r="ESU98"/>
      <c r="ESV98"/>
      <c r="ESW98"/>
      <c r="ESX98"/>
      <c r="ESY98"/>
      <c r="ESZ98"/>
      <c r="ETA98"/>
      <c r="ETB98"/>
      <c r="ETC98"/>
      <c r="ETD98"/>
      <c r="ETE98"/>
      <c r="ETF98"/>
      <c r="ETG98"/>
      <c r="ETH98"/>
      <c r="ETI98"/>
      <c r="ETJ98"/>
      <c r="ETK98"/>
      <c r="ETL98"/>
      <c r="ETM98"/>
      <c r="ETN98"/>
      <c r="ETO98"/>
      <c r="ETP98"/>
      <c r="ETQ98"/>
      <c r="ETR98"/>
      <c r="ETS98"/>
      <c r="ETT98"/>
      <c r="ETU98"/>
      <c r="ETV98"/>
      <c r="ETW98"/>
      <c r="ETX98"/>
      <c r="ETY98"/>
      <c r="ETZ98"/>
      <c r="EUA98"/>
      <c r="EUB98"/>
      <c r="EUC98"/>
      <c r="EUD98"/>
      <c r="EUE98"/>
      <c r="EUF98"/>
      <c r="EUG98"/>
      <c r="EUH98"/>
      <c r="EUI98"/>
      <c r="EUJ98"/>
      <c r="EUK98"/>
      <c r="EUL98"/>
      <c r="EUM98"/>
      <c r="EUN98"/>
      <c r="EUO98"/>
      <c r="EUP98"/>
      <c r="EUQ98"/>
      <c r="EUR98"/>
      <c r="EUS98"/>
      <c r="EUT98"/>
      <c r="EUU98"/>
      <c r="EUV98"/>
      <c r="EUW98"/>
      <c r="EUX98"/>
      <c r="EUY98"/>
      <c r="EUZ98"/>
      <c r="EVA98"/>
      <c r="EVB98"/>
      <c r="EVC98"/>
      <c r="EVD98"/>
      <c r="EVE98"/>
      <c r="EVF98"/>
      <c r="EVG98"/>
      <c r="EVH98"/>
      <c r="EVI98"/>
      <c r="EVJ98"/>
      <c r="EVK98"/>
      <c r="EVL98"/>
      <c r="EVM98"/>
      <c r="EVN98"/>
      <c r="EVO98"/>
      <c r="EVP98"/>
      <c r="EVQ98"/>
      <c r="EVR98"/>
      <c r="EVS98"/>
      <c r="EVT98"/>
      <c r="EVU98"/>
      <c r="EVV98"/>
      <c r="EVW98"/>
      <c r="EVX98"/>
      <c r="EVY98"/>
      <c r="EVZ98"/>
      <c r="EWA98"/>
      <c r="EWB98"/>
      <c r="EWC98"/>
      <c r="EWD98"/>
      <c r="EWE98"/>
      <c r="EWF98"/>
      <c r="EWG98"/>
      <c r="EWH98"/>
      <c r="EWI98"/>
      <c r="EWJ98"/>
      <c r="EWK98"/>
      <c r="EWL98"/>
      <c r="EWM98"/>
      <c r="EWN98"/>
      <c r="EWO98"/>
      <c r="EWP98"/>
      <c r="EWQ98"/>
      <c r="EWR98"/>
      <c r="EWS98"/>
      <c r="EWT98"/>
      <c r="EWU98"/>
      <c r="EWV98"/>
      <c r="EWW98"/>
      <c r="EWX98"/>
      <c r="EWY98"/>
      <c r="EWZ98"/>
      <c r="EXA98"/>
      <c r="EXB98"/>
      <c r="EXC98"/>
      <c r="EXD98"/>
      <c r="EXE98"/>
      <c r="EXF98"/>
      <c r="EXG98"/>
      <c r="EXH98"/>
      <c r="EXI98"/>
      <c r="EXJ98"/>
      <c r="EXK98"/>
      <c r="EXL98"/>
      <c r="EXM98"/>
      <c r="EXN98"/>
      <c r="EXO98"/>
      <c r="EXP98"/>
      <c r="EXQ98"/>
      <c r="EXR98"/>
      <c r="EXS98"/>
      <c r="EXT98"/>
      <c r="EXU98"/>
      <c r="EXV98"/>
      <c r="EXW98"/>
      <c r="EXX98"/>
      <c r="EXY98"/>
      <c r="EXZ98"/>
      <c r="EYA98"/>
      <c r="EYB98"/>
      <c r="EYC98"/>
      <c r="EYD98"/>
      <c r="EYE98"/>
      <c r="EYF98"/>
      <c r="EYG98"/>
      <c r="EYH98"/>
      <c r="EYI98"/>
      <c r="EYJ98"/>
      <c r="EYK98"/>
      <c r="EYL98"/>
      <c r="EYM98"/>
      <c r="EYN98"/>
      <c r="EYO98"/>
      <c r="EYP98"/>
      <c r="EYQ98"/>
      <c r="EYR98"/>
      <c r="EYS98"/>
      <c r="EYT98"/>
      <c r="EYU98"/>
      <c r="EYV98"/>
      <c r="EYW98"/>
      <c r="EYX98"/>
      <c r="EYY98"/>
      <c r="EYZ98"/>
      <c r="EZA98"/>
      <c r="EZB98"/>
      <c r="EZC98"/>
      <c r="EZD98"/>
      <c r="EZE98"/>
      <c r="EZF98"/>
      <c r="EZG98"/>
      <c r="EZH98"/>
      <c r="EZI98"/>
      <c r="EZJ98"/>
      <c r="EZK98"/>
      <c r="EZL98"/>
      <c r="EZM98"/>
      <c r="EZN98"/>
      <c r="EZO98"/>
      <c r="EZP98"/>
      <c r="EZQ98"/>
      <c r="EZR98"/>
      <c r="EZS98"/>
      <c r="EZT98"/>
      <c r="EZU98"/>
      <c r="EZV98"/>
      <c r="EZW98"/>
      <c r="EZX98"/>
      <c r="EZY98"/>
      <c r="EZZ98"/>
      <c r="FAA98"/>
      <c r="FAB98"/>
      <c r="FAC98"/>
      <c r="FAD98"/>
      <c r="FAE98"/>
      <c r="FAF98"/>
      <c r="FAG98"/>
      <c r="FAH98"/>
      <c r="FAI98"/>
      <c r="FAJ98"/>
      <c r="FAK98"/>
      <c r="FAL98"/>
      <c r="FAM98"/>
      <c r="FAN98"/>
      <c r="FAO98"/>
      <c r="FAP98"/>
      <c r="FAQ98"/>
      <c r="FAR98"/>
      <c r="FAS98"/>
      <c r="FAT98"/>
      <c r="FAU98"/>
      <c r="FAV98"/>
      <c r="FAW98"/>
      <c r="FAX98"/>
      <c r="FAY98"/>
      <c r="FAZ98"/>
      <c r="FBA98"/>
      <c r="FBB98"/>
      <c r="FBC98"/>
      <c r="FBD98"/>
      <c r="FBE98"/>
      <c r="FBF98"/>
      <c r="FBG98"/>
      <c r="FBH98"/>
      <c r="FBI98"/>
      <c r="FBJ98"/>
      <c r="FBK98"/>
      <c r="FBL98"/>
      <c r="FBM98"/>
      <c r="FBN98"/>
      <c r="FBO98"/>
      <c r="FBP98"/>
      <c r="FBQ98"/>
      <c r="FBR98"/>
      <c r="FBS98"/>
      <c r="FBT98"/>
      <c r="FBU98"/>
      <c r="FBV98"/>
      <c r="FBW98"/>
      <c r="FBX98"/>
      <c r="FBY98"/>
      <c r="FBZ98"/>
      <c r="FCA98"/>
      <c r="FCB98"/>
      <c r="FCC98"/>
      <c r="FCD98"/>
      <c r="FCE98"/>
      <c r="FCF98"/>
      <c r="FCG98"/>
      <c r="FCH98"/>
      <c r="FCI98"/>
      <c r="FCJ98"/>
      <c r="FCK98"/>
      <c r="FCL98"/>
      <c r="FCM98"/>
      <c r="FCN98"/>
      <c r="FCO98"/>
      <c r="FCP98"/>
      <c r="FCQ98"/>
      <c r="FCR98"/>
      <c r="FCS98"/>
      <c r="FCT98"/>
      <c r="FCU98"/>
      <c r="FCV98"/>
      <c r="FCW98"/>
      <c r="FCX98"/>
      <c r="FCY98"/>
      <c r="FCZ98"/>
      <c r="FDA98"/>
      <c r="FDB98"/>
      <c r="FDC98"/>
      <c r="FDD98"/>
      <c r="FDE98"/>
      <c r="FDF98"/>
      <c r="FDG98"/>
      <c r="FDH98"/>
      <c r="FDI98"/>
      <c r="FDJ98"/>
      <c r="FDK98"/>
      <c r="FDL98"/>
      <c r="FDM98"/>
      <c r="FDN98"/>
      <c r="FDO98"/>
      <c r="FDP98"/>
      <c r="FDQ98"/>
      <c r="FDR98"/>
      <c r="FDS98"/>
      <c r="FDT98"/>
      <c r="FDU98"/>
      <c r="FDV98"/>
      <c r="FDW98"/>
      <c r="FDX98"/>
      <c r="FDY98"/>
      <c r="FDZ98"/>
      <c r="FEA98"/>
      <c r="FEB98"/>
      <c r="FEC98"/>
      <c r="FED98"/>
      <c r="FEE98"/>
      <c r="FEF98"/>
      <c r="FEG98"/>
      <c r="FEH98"/>
      <c r="FEI98"/>
      <c r="FEJ98"/>
      <c r="FEK98"/>
      <c r="FEL98"/>
      <c r="FEM98"/>
      <c r="FEN98"/>
      <c r="FEO98"/>
      <c r="FEP98"/>
      <c r="FEQ98"/>
      <c r="FER98"/>
      <c r="FES98"/>
      <c r="FET98"/>
      <c r="FEU98"/>
      <c r="FEV98"/>
      <c r="FEW98"/>
      <c r="FEX98"/>
      <c r="FEY98"/>
      <c r="FEZ98"/>
      <c r="FFA98"/>
      <c r="FFB98"/>
      <c r="FFC98"/>
      <c r="FFD98"/>
      <c r="FFE98"/>
      <c r="FFF98"/>
      <c r="FFG98"/>
      <c r="FFH98"/>
      <c r="FFI98"/>
      <c r="FFJ98"/>
      <c r="FFK98"/>
      <c r="FFL98"/>
      <c r="FFM98"/>
      <c r="FFN98"/>
      <c r="FFO98"/>
      <c r="FFP98"/>
      <c r="FFQ98"/>
      <c r="FFR98"/>
      <c r="FFS98"/>
      <c r="FFT98"/>
      <c r="FFU98"/>
      <c r="FFV98"/>
      <c r="FFW98"/>
      <c r="FFX98"/>
      <c r="FFY98"/>
      <c r="FFZ98"/>
      <c r="FGA98"/>
      <c r="FGB98"/>
      <c r="FGC98"/>
      <c r="FGD98"/>
      <c r="FGE98"/>
      <c r="FGF98"/>
      <c r="FGG98"/>
      <c r="FGH98"/>
      <c r="FGI98"/>
      <c r="FGJ98"/>
      <c r="FGK98"/>
      <c r="FGL98"/>
      <c r="FGM98"/>
      <c r="FGN98"/>
      <c r="FGO98"/>
      <c r="FGP98"/>
      <c r="FGQ98"/>
      <c r="FGR98"/>
      <c r="FGS98"/>
      <c r="FGT98"/>
      <c r="FGU98"/>
      <c r="FGV98"/>
      <c r="FGW98"/>
      <c r="FGX98"/>
      <c r="FGY98"/>
      <c r="FGZ98"/>
      <c r="FHA98"/>
      <c r="FHB98"/>
      <c r="FHC98"/>
      <c r="FHD98"/>
      <c r="FHE98"/>
      <c r="FHF98"/>
      <c r="FHG98"/>
      <c r="FHH98"/>
      <c r="FHI98"/>
      <c r="FHJ98"/>
      <c r="FHK98"/>
      <c r="FHL98"/>
      <c r="FHM98"/>
      <c r="FHN98"/>
      <c r="FHO98"/>
      <c r="FHP98"/>
      <c r="FHQ98"/>
      <c r="FHR98"/>
      <c r="FHS98"/>
      <c r="FHT98"/>
      <c r="FHU98"/>
      <c r="FHV98"/>
      <c r="FHW98"/>
      <c r="FHX98"/>
      <c r="FHY98"/>
      <c r="FHZ98"/>
      <c r="FIA98"/>
      <c r="FIB98"/>
      <c r="FIC98"/>
      <c r="FID98"/>
      <c r="FIE98"/>
      <c r="FIF98"/>
      <c r="FIG98"/>
      <c r="FIH98"/>
      <c r="FII98"/>
      <c r="FIJ98"/>
      <c r="FIK98"/>
      <c r="FIL98"/>
      <c r="FIM98"/>
      <c r="FIN98"/>
      <c r="FIO98"/>
      <c r="FIP98"/>
      <c r="FIQ98"/>
      <c r="FIR98"/>
      <c r="FIS98"/>
      <c r="FIT98"/>
      <c r="FIU98"/>
      <c r="FIV98"/>
      <c r="FIW98"/>
      <c r="FIX98"/>
      <c r="FIY98"/>
      <c r="FIZ98"/>
      <c r="FJA98"/>
      <c r="FJB98"/>
      <c r="FJC98"/>
      <c r="FJD98"/>
      <c r="FJE98"/>
      <c r="FJF98"/>
      <c r="FJG98"/>
      <c r="FJH98"/>
      <c r="FJI98"/>
      <c r="FJJ98"/>
      <c r="FJK98"/>
      <c r="FJL98"/>
      <c r="FJM98"/>
      <c r="FJN98"/>
      <c r="FJO98"/>
      <c r="FJP98"/>
      <c r="FJQ98"/>
      <c r="FJR98"/>
      <c r="FJS98"/>
      <c r="FJT98"/>
      <c r="FJU98"/>
      <c r="FJV98"/>
      <c r="FJW98"/>
      <c r="FJX98"/>
      <c r="FJY98"/>
      <c r="FJZ98"/>
      <c r="FKA98"/>
      <c r="FKB98"/>
      <c r="FKC98"/>
      <c r="FKD98"/>
      <c r="FKE98"/>
      <c r="FKF98"/>
      <c r="FKG98"/>
      <c r="FKH98"/>
      <c r="FKI98"/>
      <c r="FKJ98"/>
      <c r="FKK98"/>
      <c r="FKL98"/>
      <c r="FKM98"/>
      <c r="FKN98"/>
      <c r="FKO98"/>
      <c r="FKP98"/>
      <c r="FKQ98"/>
      <c r="FKR98"/>
      <c r="FKS98"/>
      <c r="FKT98"/>
      <c r="FKU98"/>
      <c r="FKV98"/>
      <c r="FKW98"/>
      <c r="FKX98"/>
      <c r="FKY98"/>
      <c r="FKZ98"/>
      <c r="FLA98"/>
      <c r="FLB98"/>
      <c r="FLC98"/>
      <c r="FLD98"/>
      <c r="FLE98"/>
      <c r="FLF98"/>
      <c r="FLG98"/>
      <c r="FLH98"/>
      <c r="FLI98"/>
      <c r="FLJ98"/>
      <c r="FLK98"/>
      <c r="FLL98"/>
      <c r="FLM98"/>
      <c r="FLN98"/>
      <c r="FLO98"/>
      <c r="FLP98"/>
      <c r="FLQ98"/>
      <c r="FLR98"/>
      <c r="FLS98"/>
      <c r="FLT98"/>
      <c r="FLU98"/>
      <c r="FLV98"/>
      <c r="FLW98"/>
      <c r="FLX98"/>
      <c r="FLY98"/>
      <c r="FLZ98"/>
      <c r="FMA98"/>
      <c r="FMB98"/>
      <c r="FMC98"/>
      <c r="FMD98"/>
      <c r="FME98"/>
      <c r="FMF98"/>
      <c r="FMG98"/>
      <c r="FMH98"/>
      <c r="FMI98"/>
      <c r="FMJ98"/>
      <c r="FMK98"/>
      <c r="FML98"/>
      <c r="FMM98"/>
      <c r="FMN98"/>
      <c r="FMO98"/>
      <c r="FMP98"/>
      <c r="FMQ98"/>
      <c r="FMR98"/>
      <c r="FMS98"/>
      <c r="FMT98"/>
      <c r="FMU98"/>
      <c r="FMV98"/>
      <c r="FMW98"/>
      <c r="FMX98"/>
      <c r="FMY98"/>
      <c r="FMZ98"/>
      <c r="FNA98"/>
      <c r="FNB98"/>
      <c r="FNC98"/>
      <c r="FND98"/>
      <c r="FNE98"/>
      <c r="FNF98"/>
      <c r="FNG98"/>
      <c r="FNH98"/>
      <c r="FNI98"/>
      <c r="FNJ98"/>
      <c r="FNK98"/>
      <c r="FNL98"/>
      <c r="FNM98"/>
      <c r="FNN98"/>
      <c r="FNO98"/>
      <c r="FNP98"/>
      <c r="FNQ98"/>
      <c r="FNR98"/>
      <c r="FNS98"/>
      <c r="FNT98"/>
      <c r="FNU98"/>
      <c r="FNV98"/>
      <c r="FNW98"/>
      <c r="FNX98"/>
      <c r="FNY98"/>
      <c r="FNZ98"/>
      <c r="FOA98"/>
      <c r="FOB98"/>
      <c r="FOC98"/>
      <c r="FOD98"/>
      <c r="FOE98"/>
      <c r="FOF98"/>
      <c r="FOG98"/>
      <c r="FOH98"/>
      <c r="FOI98"/>
      <c r="FOJ98"/>
      <c r="FOK98"/>
      <c r="FOL98"/>
      <c r="FOM98"/>
      <c r="FON98"/>
      <c r="FOO98"/>
      <c r="FOP98"/>
      <c r="FOQ98"/>
      <c r="FOR98"/>
      <c r="FOS98"/>
      <c r="FOT98"/>
      <c r="FOU98"/>
      <c r="FOV98"/>
      <c r="FOW98"/>
      <c r="FOX98"/>
      <c r="FOY98"/>
      <c r="FOZ98"/>
      <c r="FPA98"/>
      <c r="FPB98"/>
      <c r="FPC98"/>
      <c r="FPD98"/>
      <c r="FPE98"/>
      <c r="FPF98"/>
      <c r="FPG98"/>
      <c r="FPH98"/>
      <c r="FPI98"/>
      <c r="FPJ98"/>
      <c r="FPK98"/>
      <c r="FPL98"/>
      <c r="FPM98"/>
      <c r="FPN98"/>
      <c r="FPO98"/>
      <c r="FPP98"/>
      <c r="FPQ98"/>
      <c r="FPR98"/>
      <c r="FPS98"/>
      <c r="FPT98"/>
      <c r="FPU98"/>
      <c r="FPV98"/>
      <c r="FPW98"/>
      <c r="FPX98"/>
      <c r="FPY98"/>
      <c r="FPZ98"/>
      <c r="FQA98"/>
      <c r="FQB98"/>
      <c r="FQC98"/>
      <c r="FQD98"/>
      <c r="FQE98"/>
      <c r="FQF98"/>
      <c r="FQG98"/>
      <c r="FQH98"/>
      <c r="FQI98"/>
      <c r="FQJ98"/>
      <c r="FQK98"/>
      <c r="FQL98"/>
      <c r="FQM98"/>
      <c r="FQN98"/>
      <c r="FQO98"/>
      <c r="FQP98"/>
      <c r="FQQ98"/>
      <c r="FQR98"/>
      <c r="FQS98"/>
      <c r="FQT98"/>
      <c r="FQU98"/>
      <c r="FQV98"/>
      <c r="FQW98"/>
      <c r="FQX98"/>
      <c r="FQY98"/>
      <c r="FQZ98"/>
      <c r="FRA98"/>
      <c r="FRB98"/>
      <c r="FRC98"/>
      <c r="FRD98"/>
      <c r="FRE98"/>
      <c r="FRF98"/>
      <c r="FRG98"/>
      <c r="FRH98"/>
      <c r="FRI98"/>
      <c r="FRJ98"/>
      <c r="FRK98"/>
      <c r="FRL98"/>
      <c r="FRM98"/>
      <c r="FRN98"/>
      <c r="FRO98"/>
      <c r="FRP98"/>
      <c r="FRQ98"/>
      <c r="FRR98"/>
      <c r="FRS98"/>
      <c r="FRT98"/>
      <c r="FRU98"/>
      <c r="FRV98"/>
      <c r="FRW98"/>
      <c r="FRX98"/>
      <c r="FRY98"/>
      <c r="FRZ98"/>
      <c r="FSA98"/>
      <c r="FSB98"/>
      <c r="FSC98"/>
      <c r="FSD98"/>
      <c r="FSE98"/>
      <c r="FSF98"/>
      <c r="FSG98"/>
      <c r="FSH98"/>
      <c r="FSI98"/>
      <c r="FSJ98"/>
      <c r="FSK98"/>
      <c r="FSL98"/>
      <c r="FSM98"/>
      <c r="FSN98"/>
      <c r="FSO98"/>
      <c r="FSP98"/>
      <c r="FSQ98"/>
      <c r="FSR98"/>
      <c r="FSS98"/>
      <c r="FST98"/>
      <c r="FSU98"/>
      <c r="FSV98"/>
      <c r="FSW98"/>
      <c r="FSX98"/>
      <c r="FSY98"/>
      <c r="FSZ98"/>
      <c r="FTA98"/>
      <c r="FTB98"/>
      <c r="FTC98"/>
      <c r="FTD98"/>
      <c r="FTE98"/>
      <c r="FTF98"/>
      <c r="FTG98"/>
      <c r="FTH98"/>
      <c r="FTI98"/>
      <c r="FTJ98"/>
      <c r="FTK98"/>
      <c r="FTL98"/>
      <c r="FTM98"/>
      <c r="FTN98"/>
      <c r="FTO98"/>
      <c r="FTP98"/>
      <c r="FTQ98"/>
      <c r="FTR98"/>
      <c r="FTS98"/>
      <c r="FTT98"/>
      <c r="FTU98"/>
      <c r="FTV98"/>
      <c r="FTW98"/>
      <c r="FTX98"/>
      <c r="FTY98"/>
      <c r="FTZ98"/>
      <c r="FUA98"/>
      <c r="FUB98"/>
      <c r="FUC98"/>
      <c r="FUD98"/>
      <c r="FUE98"/>
      <c r="FUF98"/>
      <c r="FUG98"/>
      <c r="FUH98"/>
      <c r="FUI98"/>
      <c r="FUJ98"/>
      <c r="FUK98"/>
      <c r="FUL98"/>
      <c r="FUM98"/>
      <c r="FUN98"/>
      <c r="FUO98"/>
      <c r="FUP98"/>
      <c r="FUQ98"/>
      <c r="FUR98"/>
      <c r="FUS98"/>
      <c r="FUT98"/>
      <c r="FUU98"/>
      <c r="FUV98"/>
      <c r="FUW98"/>
      <c r="FUX98"/>
      <c r="FUY98"/>
      <c r="FUZ98"/>
      <c r="FVA98"/>
      <c r="FVB98"/>
      <c r="FVC98"/>
      <c r="FVD98"/>
      <c r="FVE98"/>
      <c r="FVF98"/>
      <c r="FVG98"/>
      <c r="FVH98"/>
      <c r="FVI98"/>
      <c r="FVJ98"/>
      <c r="FVK98"/>
      <c r="FVL98"/>
      <c r="FVM98"/>
      <c r="FVN98"/>
      <c r="FVO98"/>
      <c r="FVP98"/>
      <c r="FVQ98"/>
      <c r="FVR98"/>
      <c r="FVS98"/>
      <c r="FVT98"/>
      <c r="FVU98"/>
      <c r="FVV98"/>
      <c r="FVW98"/>
      <c r="FVX98"/>
      <c r="FVY98"/>
      <c r="FVZ98"/>
      <c r="FWA98"/>
      <c r="FWB98"/>
      <c r="FWC98"/>
      <c r="FWD98"/>
      <c r="FWE98"/>
      <c r="FWF98"/>
      <c r="FWG98"/>
      <c r="FWH98"/>
      <c r="FWI98"/>
      <c r="FWJ98"/>
      <c r="FWK98"/>
      <c r="FWL98"/>
      <c r="FWM98"/>
      <c r="FWN98"/>
      <c r="FWO98"/>
      <c r="FWP98"/>
      <c r="FWQ98"/>
      <c r="FWR98"/>
      <c r="FWS98"/>
      <c r="FWT98"/>
      <c r="FWU98"/>
      <c r="FWV98"/>
      <c r="FWW98"/>
      <c r="FWX98"/>
      <c r="FWY98"/>
      <c r="FWZ98"/>
      <c r="FXA98"/>
      <c r="FXB98"/>
      <c r="FXC98"/>
      <c r="FXD98"/>
      <c r="FXE98"/>
      <c r="FXF98"/>
      <c r="FXG98"/>
      <c r="FXH98"/>
      <c r="FXI98"/>
      <c r="FXJ98"/>
      <c r="FXK98"/>
      <c r="FXL98"/>
      <c r="FXM98"/>
      <c r="FXN98"/>
      <c r="FXO98"/>
      <c r="FXP98"/>
      <c r="FXQ98"/>
      <c r="FXR98"/>
      <c r="FXS98"/>
      <c r="FXT98"/>
      <c r="FXU98"/>
      <c r="FXV98"/>
      <c r="FXW98"/>
      <c r="FXX98"/>
      <c r="FXY98"/>
      <c r="FXZ98"/>
      <c r="FYA98"/>
      <c r="FYB98"/>
      <c r="FYC98"/>
      <c r="FYD98"/>
      <c r="FYE98"/>
      <c r="FYF98"/>
      <c r="FYG98"/>
      <c r="FYH98"/>
      <c r="FYI98"/>
      <c r="FYJ98"/>
      <c r="FYK98"/>
      <c r="FYL98"/>
      <c r="FYM98"/>
      <c r="FYN98"/>
      <c r="FYO98"/>
      <c r="FYP98"/>
      <c r="FYQ98"/>
      <c r="FYR98"/>
      <c r="FYS98"/>
      <c r="FYT98"/>
      <c r="FYU98"/>
      <c r="FYV98"/>
      <c r="FYW98"/>
      <c r="FYX98"/>
      <c r="FYY98"/>
      <c r="FYZ98"/>
      <c r="FZA98"/>
      <c r="FZB98"/>
      <c r="FZC98"/>
      <c r="FZD98"/>
      <c r="FZE98"/>
      <c r="FZF98"/>
      <c r="FZG98"/>
      <c r="FZH98"/>
      <c r="FZI98"/>
      <c r="FZJ98"/>
      <c r="FZK98"/>
      <c r="FZL98"/>
      <c r="FZM98"/>
      <c r="FZN98"/>
      <c r="FZO98"/>
      <c r="FZP98"/>
      <c r="FZQ98"/>
      <c r="FZR98"/>
      <c r="FZS98"/>
      <c r="FZT98"/>
      <c r="FZU98"/>
      <c r="FZV98"/>
      <c r="FZW98"/>
      <c r="FZX98"/>
      <c r="FZY98"/>
      <c r="FZZ98"/>
      <c r="GAA98"/>
      <c r="GAB98"/>
      <c r="GAC98"/>
      <c r="GAD98"/>
      <c r="GAE98"/>
      <c r="GAF98"/>
      <c r="GAG98"/>
      <c r="GAH98"/>
      <c r="GAI98"/>
      <c r="GAJ98"/>
      <c r="GAK98"/>
      <c r="GAL98"/>
      <c r="GAM98"/>
      <c r="GAN98"/>
      <c r="GAO98"/>
      <c r="GAP98"/>
      <c r="GAQ98"/>
      <c r="GAR98"/>
      <c r="GAS98"/>
      <c r="GAT98"/>
      <c r="GAU98"/>
      <c r="GAV98"/>
      <c r="GAW98"/>
      <c r="GAX98"/>
      <c r="GAY98"/>
      <c r="GAZ98"/>
      <c r="GBA98"/>
      <c r="GBB98"/>
      <c r="GBC98"/>
      <c r="GBD98"/>
      <c r="GBE98"/>
      <c r="GBF98"/>
      <c r="GBG98"/>
      <c r="GBH98"/>
      <c r="GBI98"/>
      <c r="GBJ98"/>
      <c r="GBK98"/>
      <c r="GBL98"/>
      <c r="GBM98"/>
      <c r="GBN98"/>
      <c r="GBO98"/>
      <c r="GBP98"/>
      <c r="GBQ98"/>
      <c r="GBR98"/>
      <c r="GBS98"/>
      <c r="GBT98"/>
      <c r="GBU98"/>
      <c r="GBV98"/>
      <c r="GBW98"/>
      <c r="GBX98"/>
      <c r="GBY98"/>
      <c r="GBZ98"/>
      <c r="GCA98"/>
      <c r="GCB98"/>
      <c r="GCC98"/>
      <c r="GCD98"/>
      <c r="GCE98"/>
      <c r="GCF98"/>
      <c r="GCG98"/>
      <c r="GCH98"/>
      <c r="GCI98"/>
      <c r="GCJ98"/>
      <c r="GCK98"/>
      <c r="GCL98"/>
      <c r="GCM98"/>
      <c r="GCN98"/>
      <c r="GCO98"/>
      <c r="GCP98"/>
      <c r="GCQ98"/>
      <c r="GCR98"/>
      <c r="GCS98"/>
      <c r="GCT98"/>
      <c r="GCU98"/>
      <c r="GCV98"/>
      <c r="GCW98"/>
      <c r="GCX98"/>
      <c r="GCY98"/>
      <c r="GCZ98"/>
      <c r="GDA98"/>
      <c r="GDB98"/>
      <c r="GDC98"/>
      <c r="GDD98"/>
      <c r="GDE98"/>
      <c r="GDF98"/>
      <c r="GDG98"/>
      <c r="GDH98"/>
      <c r="GDI98"/>
      <c r="GDJ98"/>
      <c r="GDK98"/>
      <c r="GDL98"/>
      <c r="GDM98"/>
      <c r="GDN98"/>
      <c r="GDO98"/>
      <c r="GDP98"/>
      <c r="GDQ98"/>
      <c r="GDR98"/>
      <c r="GDS98"/>
      <c r="GDT98"/>
      <c r="GDU98"/>
      <c r="GDV98"/>
      <c r="GDW98"/>
      <c r="GDX98"/>
      <c r="GDY98"/>
      <c r="GDZ98"/>
      <c r="GEA98"/>
      <c r="GEB98"/>
      <c r="GEC98"/>
      <c r="GED98"/>
      <c r="GEE98"/>
      <c r="GEF98"/>
      <c r="GEG98"/>
      <c r="GEH98"/>
      <c r="GEI98"/>
      <c r="GEJ98"/>
      <c r="GEK98"/>
      <c r="GEL98"/>
      <c r="GEM98"/>
      <c r="GEN98"/>
      <c r="GEO98"/>
      <c r="GEP98"/>
      <c r="GEQ98"/>
      <c r="GER98"/>
      <c r="GES98"/>
      <c r="GET98"/>
      <c r="GEU98"/>
      <c r="GEV98"/>
      <c r="GEW98"/>
      <c r="GEX98"/>
      <c r="GEY98"/>
      <c r="GEZ98"/>
      <c r="GFA98"/>
      <c r="GFB98"/>
      <c r="GFC98"/>
      <c r="GFD98"/>
      <c r="GFE98"/>
      <c r="GFF98"/>
      <c r="GFG98"/>
      <c r="GFH98"/>
      <c r="GFI98"/>
      <c r="GFJ98"/>
      <c r="GFK98"/>
      <c r="GFL98"/>
      <c r="GFM98"/>
      <c r="GFN98"/>
      <c r="GFO98"/>
      <c r="GFP98"/>
      <c r="GFQ98"/>
      <c r="GFR98"/>
      <c r="GFS98"/>
      <c r="GFT98"/>
      <c r="GFU98"/>
      <c r="GFV98"/>
      <c r="GFW98"/>
      <c r="GFX98"/>
      <c r="GFY98"/>
      <c r="GFZ98"/>
      <c r="GGA98"/>
      <c r="GGB98"/>
      <c r="GGC98"/>
      <c r="GGD98"/>
      <c r="GGE98"/>
      <c r="GGF98"/>
      <c r="GGG98"/>
      <c r="GGH98"/>
      <c r="GGI98"/>
      <c r="GGJ98"/>
      <c r="GGK98"/>
      <c r="GGL98"/>
      <c r="GGM98"/>
      <c r="GGN98"/>
      <c r="GGO98"/>
      <c r="GGP98"/>
      <c r="GGQ98"/>
      <c r="GGR98"/>
      <c r="GGS98"/>
      <c r="GGT98"/>
      <c r="GGU98"/>
      <c r="GGV98"/>
      <c r="GGW98"/>
      <c r="GGX98"/>
      <c r="GGY98"/>
      <c r="GGZ98"/>
      <c r="GHA98"/>
      <c r="GHB98"/>
      <c r="GHC98"/>
      <c r="GHD98"/>
      <c r="GHE98"/>
      <c r="GHF98"/>
      <c r="GHG98"/>
      <c r="GHH98"/>
      <c r="GHI98"/>
      <c r="GHJ98"/>
      <c r="GHK98"/>
      <c r="GHL98"/>
      <c r="GHM98"/>
      <c r="GHN98"/>
      <c r="GHO98"/>
      <c r="GHP98"/>
      <c r="GHQ98"/>
      <c r="GHR98"/>
      <c r="GHS98"/>
      <c r="GHT98"/>
      <c r="GHU98"/>
      <c r="GHV98"/>
      <c r="GHW98"/>
      <c r="GHX98"/>
      <c r="GHY98"/>
      <c r="GHZ98"/>
      <c r="GIA98"/>
      <c r="GIB98"/>
      <c r="GIC98"/>
      <c r="GID98"/>
      <c r="GIE98"/>
      <c r="GIF98"/>
      <c r="GIG98"/>
      <c r="GIH98"/>
      <c r="GII98"/>
      <c r="GIJ98"/>
      <c r="GIK98"/>
      <c r="GIL98"/>
      <c r="GIM98"/>
      <c r="GIN98"/>
      <c r="GIO98"/>
      <c r="GIP98"/>
      <c r="GIQ98"/>
      <c r="GIR98"/>
      <c r="GIS98"/>
      <c r="GIT98"/>
      <c r="GIU98"/>
      <c r="GIV98"/>
      <c r="GIW98"/>
      <c r="GIX98"/>
      <c r="GIY98"/>
    </row>
    <row r="99" spans="1:8 1026:4991" x14ac:dyDescent="0.25">
      <c r="A99" s="537"/>
      <c r="B99" s="538"/>
      <c r="C99" s="128" t="s">
        <v>72</v>
      </c>
      <c r="D99" s="16"/>
      <c r="E99" s="367" t="s">
        <v>71</v>
      </c>
      <c r="F99" s="376">
        <v>1525</v>
      </c>
      <c r="G99" s="376">
        <v>1408</v>
      </c>
      <c r="H99" s="377">
        <v>1337</v>
      </c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  <c r="BLD99"/>
      <c r="BLE99"/>
      <c r="BLF99"/>
      <c r="BLG99"/>
      <c r="BLH99"/>
      <c r="BLI99"/>
      <c r="BLJ99"/>
      <c r="BLK99"/>
      <c r="BLL99"/>
      <c r="BLM99"/>
      <c r="BLN99"/>
      <c r="BLO99"/>
      <c r="BLP99"/>
      <c r="BLQ99"/>
      <c r="BLR99"/>
      <c r="BLS99"/>
      <c r="BLT99"/>
      <c r="BLU99"/>
      <c r="BLV99"/>
      <c r="BLW99"/>
      <c r="BLX99"/>
      <c r="BLY99"/>
      <c r="BLZ99"/>
      <c r="BMA99"/>
      <c r="BMB99"/>
      <c r="BMC99"/>
      <c r="BMD99"/>
      <c r="BME99"/>
      <c r="BMF99"/>
      <c r="BMG99"/>
      <c r="BMH99"/>
      <c r="BMI99"/>
      <c r="BMJ99"/>
      <c r="BMK99"/>
      <c r="BML99"/>
      <c r="BMM99"/>
      <c r="BMN99"/>
      <c r="BMO99"/>
      <c r="BMP99"/>
      <c r="BMQ99"/>
      <c r="BMR99"/>
      <c r="BMS99"/>
      <c r="BMT99"/>
      <c r="BMU99"/>
      <c r="BMV99"/>
      <c r="BMW99"/>
      <c r="BMX99"/>
      <c r="BMY99"/>
      <c r="BMZ99"/>
      <c r="BNA99"/>
      <c r="BNB99"/>
      <c r="BNC99"/>
      <c r="BND99"/>
      <c r="BNE99"/>
      <c r="BNF99"/>
      <c r="BNG99"/>
      <c r="BNH99"/>
      <c r="BNI99"/>
      <c r="BNJ99"/>
      <c r="BNK99"/>
      <c r="BNL99"/>
      <c r="BNM99"/>
      <c r="BNN99"/>
      <c r="BNO99"/>
      <c r="BNP99"/>
      <c r="BNQ99"/>
      <c r="BNR99"/>
      <c r="BNS99"/>
      <c r="BNT99"/>
      <c r="BNU99"/>
      <c r="BNV99"/>
      <c r="BNW99"/>
      <c r="BNX99"/>
      <c r="BNY99"/>
      <c r="BNZ99"/>
      <c r="BOA99"/>
      <c r="BOB99"/>
      <c r="BOC99"/>
      <c r="BOD99"/>
      <c r="BOE99"/>
      <c r="BOF99"/>
      <c r="BOG99"/>
      <c r="BOH99"/>
      <c r="BOI99"/>
      <c r="BOJ99"/>
      <c r="BOK99"/>
      <c r="BOL99"/>
      <c r="BOM99"/>
      <c r="BON99"/>
      <c r="BOO99"/>
      <c r="BOP99"/>
      <c r="BOQ99"/>
      <c r="BOR99"/>
      <c r="BOS99"/>
      <c r="BOT99"/>
      <c r="BOU99"/>
      <c r="BOV99"/>
      <c r="BOW99"/>
      <c r="BOX99"/>
      <c r="BOY99"/>
      <c r="BOZ99"/>
      <c r="BPA99"/>
      <c r="BPB99"/>
      <c r="BPC99"/>
      <c r="BPD99"/>
      <c r="BPE99"/>
      <c r="BPF99"/>
      <c r="BPG99"/>
      <c r="BPH99"/>
      <c r="BPI99"/>
      <c r="BPJ99"/>
      <c r="BPK99"/>
      <c r="BPL99"/>
      <c r="BPM99"/>
      <c r="BPN99"/>
      <c r="BPO99"/>
      <c r="BPP99"/>
      <c r="BPQ99"/>
      <c r="BPR99"/>
      <c r="BPS99"/>
      <c r="BPT99"/>
      <c r="BPU99"/>
      <c r="BPV99"/>
      <c r="BPW99"/>
      <c r="BPX99"/>
      <c r="BPY99"/>
      <c r="BPZ99"/>
      <c r="BQA99"/>
      <c r="BQB99"/>
      <c r="BQC99"/>
      <c r="BQD99"/>
      <c r="BQE99"/>
      <c r="BQF99"/>
      <c r="BQG99"/>
      <c r="BQH99"/>
      <c r="BQI99"/>
      <c r="BQJ99"/>
      <c r="BQK99"/>
      <c r="BQL99"/>
      <c r="BQM99"/>
      <c r="BQN99"/>
      <c r="BQO99"/>
      <c r="BQP99"/>
      <c r="BQQ99"/>
      <c r="BQR99"/>
      <c r="BQS99"/>
      <c r="BQT99"/>
      <c r="BQU99"/>
      <c r="BQV99"/>
      <c r="BQW99"/>
      <c r="BQX99"/>
      <c r="BQY99"/>
      <c r="BQZ99"/>
      <c r="BRA99"/>
      <c r="BRB99"/>
      <c r="BRC99"/>
      <c r="BRD99"/>
      <c r="BRE99"/>
      <c r="BRF99"/>
      <c r="BRG99"/>
      <c r="BRH99"/>
      <c r="BRI99"/>
      <c r="BRJ99"/>
      <c r="BRK99"/>
      <c r="BRL99"/>
      <c r="BRM99"/>
      <c r="BRN99"/>
      <c r="BRO99"/>
      <c r="BRP99"/>
      <c r="BRQ99"/>
      <c r="BRR99"/>
      <c r="BRS99"/>
      <c r="BRT99"/>
      <c r="BRU99"/>
      <c r="BRV99"/>
      <c r="BRW99"/>
      <c r="BRX99"/>
      <c r="BRY99"/>
      <c r="BRZ99"/>
      <c r="BSA99"/>
      <c r="BSB99"/>
      <c r="BSC99"/>
      <c r="BSD99"/>
      <c r="BSE99"/>
      <c r="BSF99"/>
      <c r="BSG99"/>
      <c r="BSH99"/>
      <c r="BSI99"/>
      <c r="BSJ99"/>
      <c r="BSK99"/>
      <c r="BSL99"/>
      <c r="BSM99"/>
      <c r="BSN99"/>
      <c r="BSO99"/>
      <c r="BSP99"/>
      <c r="BSQ99"/>
      <c r="BSR99"/>
      <c r="BSS99"/>
      <c r="BST99"/>
      <c r="BSU99"/>
      <c r="BSV99"/>
      <c r="BSW99"/>
      <c r="BSX99"/>
      <c r="BSY99"/>
      <c r="BSZ99"/>
      <c r="BTA99"/>
      <c r="BTB99"/>
      <c r="BTC99"/>
      <c r="BTD99"/>
      <c r="BTE99"/>
      <c r="BTF99"/>
      <c r="BTG99"/>
      <c r="BTH99"/>
      <c r="BTI99"/>
      <c r="BTJ99"/>
      <c r="BTK99"/>
      <c r="BTL99"/>
      <c r="BTM99"/>
      <c r="BTN99"/>
      <c r="BTO99"/>
      <c r="BTP99"/>
      <c r="BTQ99"/>
      <c r="BTR99"/>
      <c r="BTS99"/>
      <c r="BTT99"/>
      <c r="BTU99"/>
      <c r="BTV99"/>
      <c r="BTW99"/>
      <c r="BTX99"/>
      <c r="BTY99"/>
      <c r="BTZ99"/>
      <c r="BUA99"/>
      <c r="BUB99"/>
      <c r="BUC99"/>
      <c r="BUD99"/>
      <c r="BUE99"/>
      <c r="BUF99"/>
      <c r="BUG99"/>
      <c r="BUH99"/>
      <c r="BUI99"/>
      <c r="BUJ99"/>
      <c r="BUK99"/>
      <c r="BUL99"/>
      <c r="BUM99"/>
      <c r="BUN99"/>
      <c r="BUO99"/>
      <c r="BUP99"/>
      <c r="BUQ99"/>
      <c r="BUR99"/>
      <c r="BUS99"/>
      <c r="BUT99"/>
      <c r="BUU99"/>
      <c r="BUV99"/>
      <c r="BUW99"/>
      <c r="BUX99"/>
      <c r="BUY99"/>
      <c r="BUZ99"/>
      <c r="BVA99"/>
      <c r="BVB99"/>
      <c r="BVC99"/>
      <c r="BVD99"/>
      <c r="BVE99"/>
      <c r="BVF99"/>
      <c r="BVG99"/>
      <c r="BVH99"/>
      <c r="BVI99"/>
      <c r="BVJ99"/>
      <c r="BVK99"/>
      <c r="BVL99"/>
      <c r="BVM99"/>
      <c r="BVN99"/>
      <c r="BVO99"/>
      <c r="BVP99"/>
      <c r="BVQ99"/>
      <c r="BVR99"/>
      <c r="BVS99"/>
      <c r="BVT99"/>
      <c r="BVU99"/>
      <c r="BVV99"/>
      <c r="BVW99"/>
      <c r="BVX99"/>
      <c r="BVY99"/>
      <c r="BVZ99"/>
      <c r="BWA99"/>
      <c r="BWB99"/>
      <c r="BWC99"/>
      <c r="BWD99"/>
      <c r="BWE99"/>
      <c r="BWF99"/>
      <c r="BWG99"/>
      <c r="BWH99"/>
      <c r="BWI99"/>
      <c r="BWJ99"/>
      <c r="BWK99"/>
      <c r="BWL99"/>
      <c r="BWM99"/>
      <c r="BWN99"/>
      <c r="BWO99"/>
      <c r="BWP99"/>
      <c r="BWQ99"/>
      <c r="BWR99"/>
      <c r="BWS99"/>
      <c r="BWT99"/>
      <c r="BWU99"/>
      <c r="BWV99"/>
      <c r="BWW99"/>
      <c r="BWX99"/>
      <c r="BWY99"/>
      <c r="BWZ99"/>
      <c r="BXA99"/>
      <c r="BXB99"/>
      <c r="BXC99"/>
      <c r="BXD99"/>
      <c r="BXE99"/>
      <c r="BXF99"/>
      <c r="BXG99"/>
      <c r="BXH99"/>
      <c r="BXI99"/>
      <c r="BXJ99"/>
      <c r="BXK99"/>
      <c r="BXL99"/>
      <c r="BXM99"/>
      <c r="BXN99"/>
      <c r="BXO99"/>
      <c r="BXP99"/>
      <c r="BXQ99"/>
      <c r="BXR99"/>
      <c r="BXS99"/>
      <c r="BXT99"/>
      <c r="BXU99"/>
      <c r="BXV99"/>
      <c r="BXW99"/>
      <c r="BXX99"/>
      <c r="BXY99"/>
      <c r="BXZ99"/>
      <c r="BYA99"/>
      <c r="BYB99"/>
      <c r="BYC99"/>
      <c r="BYD99"/>
      <c r="BYE99"/>
      <c r="BYF99"/>
      <c r="BYG99"/>
      <c r="BYH99"/>
      <c r="BYI99"/>
      <c r="BYJ99"/>
      <c r="BYK99"/>
      <c r="BYL99"/>
      <c r="BYM99"/>
      <c r="BYN99"/>
      <c r="BYO99"/>
      <c r="BYP99"/>
      <c r="BYQ99"/>
      <c r="BYR99"/>
      <c r="BYS99"/>
      <c r="BYT99"/>
      <c r="BYU99"/>
      <c r="BYV99"/>
      <c r="BYW99"/>
      <c r="BYX99"/>
      <c r="BYY99"/>
      <c r="BYZ99"/>
      <c r="BZA99"/>
      <c r="BZB99"/>
      <c r="BZC99"/>
      <c r="BZD99"/>
      <c r="BZE99"/>
      <c r="BZF99"/>
      <c r="BZG99"/>
      <c r="BZH99"/>
      <c r="BZI99"/>
      <c r="BZJ99"/>
      <c r="BZK99"/>
      <c r="BZL99"/>
      <c r="BZM99"/>
      <c r="BZN99"/>
      <c r="BZO99"/>
      <c r="BZP99"/>
      <c r="BZQ99"/>
      <c r="BZR99"/>
      <c r="BZS99"/>
      <c r="BZT99"/>
      <c r="BZU99"/>
      <c r="BZV99"/>
      <c r="BZW99"/>
      <c r="BZX99"/>
      <c r="BZY99"/>
      <c r="BZZ99"/>
      <c r="CAA99"/>
      <c r="CAB99"/>
      <c r="CAC99"/>
      <c r="CAD99"/>
      <c r="CAE99"/>
      <c r="CAF99"/>
      <c r="CAG99"/>
      <c r="CAH99"/>
      <c r="CAI99"/>
      <c r="CAJ99"/>
      <c r="CAK99"/>
      <c r="CAL99"/>
      <c r="CAM99"/>
      <c r="CAN99"/>
      <c r="CAO99"/>
      <c r="CAP99"/>
      <c r="CAQ99"/>
      <c r="CAR99"/>
      <c r="CAS99"/>
      <c r="CAT99"/>
      <c r="CAU99"/>
      <c r="CAV99"/>
      <c r="CAW99"/>
      <c r="CAX99"/>
      <c r="CAY99"/>
      <c r="CAZ99"/>
      <c r="CBA99"/>
      <c r="CBB99"/>
      <c r="CBC99"/>
      <c r="CBD99"/>
      <c r="CBE99"/>
      <c r="CBF99"/>
      <c r="CBG99"/>
      <c r="CBH99"/>
      <c r="CBI99"/>
      <c r="CBJ99"/>
      <c r="CBK99"/>
      <c r="CBL99"/>
      <c r="CBM99"/>
      <c r="CBN99"/>
      <c r="CBO99"/>
      <c r="CBP99"/>
      <c r="CBQ99"/>
      <c r="CBR99"/>
      <c r="CBS99"/>
      <c r="CBT99"/>
      <c r="CBU99"/>
      <c r="CBV99"/>
      <c r="CBW99"/>
      <c r="CBX99"/>
      <c r="CBY99"/>
      <c r="CBZ99"/>
      <c r="CCA99"/>
      <c r="CCB99"/>
      <c r="CCC99"/>
      <c r="CCD99"/>
      <c r="CCE99"/>
      <c r="CCF99"/>
      <c r="CCG99"/>
      <c r="CCH99"/>
      <c r="CCI99"/>
      <c r="CCJ99"/>
      <c r="CCK99"/>
      <c r="CCL99"/>
      <c r="CCM99"/>
      <c r="CCN99"/>
      <c r="CCO99"/>
      <c r="CCP99"/>
      <c r="CCQ99"/>
      <c r="CCR99"/>
      <c r="CCS99"/>
      <c r="CCT99"/>
      <c r="CCU99"/>
      <c r="CCV99"/>
      <c r="CCW99"/>
      <c r="CCX99"/>
      <c r="CCY99"/>
      <c r="CCZ99"/>
      <c r="CDA99"/>
      <c r="CDB99"/>
      <c r="CDC99"/>
      <c r="CDD99"/>
      <c r="CDE99"/>
      <c r="CDF99"/>
      <c r="CDG99"/>
      <c r="CDH99"/>
      <c r="CDI99"/>
      <c r="CDJ99"/>
      <c r="CDK99"/>
      <c r="CDL99"/>
      <c r="CDM99"/>
      <c r="CDN99"/>
      <c r="CDO99"/>
      <c r="CDP99"/>
      <c r="CDQ99"/>
      <c r="CDR99"/>
      <c r="CDS99"/>
      <c r="CDT99"/>
      <c r="CDU99"/>
      <c r="CDV99"/>
      <c r="CDW99"/>
      <c r="CDX99"/>
      <c r="CDY99"/>
      <c r="CDZ99"/>
      <c r="CEA99"/>
      <c r="CEB99"/>
      <c r="CEC99"/>
      <c r="CED99"/>
      <c r="CEE99"/>
      <c r="CEF99"/>
      <c r="CEG99"/>
      <c r="CEH99"/>
      <c r="CEI99"/>
      <c r="CEJ99"/>
      <c r="CEK99"/>
      <c r="CEL99"/>
      <c r="CEM99"/>
      <c r="CEN99"/>
      <c r="CEO99"/>
      <c r="CEP99"/>
      <c r="CEQ99"/>
      <c r="CER99"/>
      <c r="CES99"/>
      <c r="CET99"/>
      <c r="CEU99"/>
      <c r="CEV99"/>
      <c r="CEW99"/>
      <c r="CEX99"/>
      <c r="CEY99"/>
      <c r="CEZ99"/>
      <c r="CFA99"/>
      <c r="CFB99"/>
      <c r="CFC99"/>
      <c r="CFD99"/>
      <c r="CFE99"/>
      <c r="CFF99"/>
      <c r="CFG99"/>
      <c r="CFH99"/>
      <c r="CFI99"/>
      <c r="CFJ99"/>
      <c r="CFK99"/>
      <c r="CFL99"/>
      <c r="CFM99"/>
      <c r="CFN99"/>
      <c r="CFO99"/>
      <c r="CFP99"/>
      <c r="CFQ99"/>
      <c r="CFR99"/>
      <c r="CFS99"/>
      <c r="CFT99"/>
      <c r="CFU99"/>
      <c r="CFV99"/>
      <c r="CFW99"/>
      <c r="CFX99"/>
      <c r="CFY99"/>
      <c r="CFZ99"/>
      <c r="CGA99"/>
      <c r="CGB99"/>
      <c r="CGC99"/>
      <c r="CGD99"/>
      <c r="CGE99"/>
      <c r="CGF99"/>
      <c r="CGG99"/>
      <c r="CGH99"/>
      <c r="CGI99"/>
      <c r="CGJ99"/>
      <c r="CGK99"/>
      <c r="CGL99"/>
      <c r="CGM99"/>
      <c r="CGN99"/>
      <c r="CGO99"/>
      <c r="CGP99"/>
      <c r="CGQ99"/>
      <c r="CGR99"/>
      <c r="CGS99"/>
      <c r="CGT99"/>
      <c r="CGU99"/>
      <c r="CGV99"/>
      <c r="CGW99"/>
      <c r="CGX99"/>
      <c r="CGY99"/>
      <c r="CGZ99"/>
      <c r="CHA99"/>
      <c r="CHB99"/>
      <c r="CHC99"/>
      <c r="CHD99"/>
      <c r="CHE99"/>
      <c r="CHF99"/>
      <c r="CHG99"/>
      <c r="CHH99"/>
      <c r="CHI99"/>
      <c r="CHJ99"/>
      <c r="CHK99"/>
      <c r="CHL99"/>
      <c r="CHM99"/>
      <c r="CHN99"/>
      <c r="CHO99"/>
      <c r="CHP99"/>
      <c r="CHQ99"/>
      <c r="CHR99"/>
      <c r="CHS99"/>
      <c r="CHT99"/>
      <c r="CHU99"/>
      <c r="CHV99"/>
      <c r="CHW99"/>
      <c r="CHX99"/>
      <c r="CHY99"/>
      <c r="CHZ99"/>
      <c r="CIA99"/>
      <c r="CIB99"/>
      <c r="CIC99"/>
      <c r="CID99"/>
      <c r="CIE99"/>
      <c r="CIF99"/>
      <c r="CIG99"/>
      <c r="CIH99"/>
      <c r="CII99"/>
      <c r="CIJ99"/>
      <c r="CIK99"/>
      <c r="CIL99"/>
      <c r="CIM99"/>
      <c r="CIN99"/>
      <c r="CIO99"/>
      <c r="CIP99"/>
      <c r="CIQ99"/>
      <c r="CIR99"/>
      <c r="CIS99"/>
      <c r="CIT99"/>
      <c r="CIU99"/>
      <c r="CIV99"/>
      <c r="CIW99"/>
      <c r="CIX99"/>
      <c r="CIY99"/>
      <c r="CIZ99"/>
      <c r="CJA99"/>
      <c r="CJB99"/>
      <c r="CJC99"/>
      <c r="CJD99"/>
      <c r="CJE99"/>
      <c r="CJF99"/>
      <c r="CJG99"/>
      <c r="CJH99"/>
      <c r="CJI99"/>
      <c r="CJJ99"/>
      <c r="CJK99"/>
      <c r="CJL99"/>
      <c r="CJM99"/>
      <c r="CJN99"/>
      <c r="CJO99"/>
      <c r="CJP99"/>
      <c r="CJQ99"/>
      <c r="CJR99"/>
      <c r="CJS99"/>
      <c r="CJT99"/>
      <c r="CJU99"/>
      <c r="CJV99"/>
      <c r="CJW99"/>
      <c r="CJX99"/>
      <c r="CJY99"/>
      <c r="CJZ99"/>
      <c r="CKA99"/>
      <c r="CKB99"/>
      <c r="CKC99"/>
      <c r="CKD99"/>
      <c r="CKE99"/>
      <c r="CKF99"/>
      <c r="CKG99"/>
      <c r="CKH99"/>
      <c r="CKI99"/>
      <c r="CKJ99"/>
      <c r="CKK99"/>
      <c r="CKL99"/>
      <c r="CKM99"/>
      <c r="CKN99"/>
      <c r="CKO99"/>
      <c r="CKP99"/>
      <c r="CKQ99"/>
      <c r="CKR99"/>
      <c r="CKS99"/>
      <c r="CKT99"/>
      <c r="CKU99"/>
      <c r="CKV99"/>
      <c r="CKW99"/>
      <c r="CKX99"/>
      <c r="CKY99"/>
      <c r="CKZ99"/>
      <c r="CLA99"/>
      <c r="CLB99"/>
      <c r="CLC99"/>
      <c r="CLD99"/>
      <c r="CLE99"/>
      <c r="CLF99"/>
      <c r="CLG99"/>
      <c r="CLH99"/>
      <c r="CLI99"/>
      <c r="CLJ99"/>
      <c r="CLK99"/>
      <c r="CLL99"/>
      <c r="CLM99"/>
      <c r="CLN99"/>
      <c r="CLO99"/>
      <c r="CLP99"/>
      <c r="CLQ99"/>
      <c r="CLR99"/>
      <c r="CLS99"/>
      <c r="CLT99"/>
      <c r="CLU99"/>
      <c r="CLV99"/>
      <c r="CLW99"/>
      <c r="CLX99"/>
      <c r="CLY99"/>
      <c r="CLZ99"/>
      <c r="CMA99"/>
      <c r="CMB99"/>
      <c r="CMC99"/>
      <c r="CMD99"/>
      <c r="CME99"/>
      <c r="CMF99"/>
      <c r="CMG99"/>
      <c r="CMH99"/>
      <c r="CMI99"/>
      <c r="CMJ99"/>
      <c r="CMK99"/>
      <c r="CML99"/>
      <c r="CMM99"/>
      <c r="CMN99"/>
      <c r="CMO99"/>
      <c r="CMP99"/>
      <c r="CMQ99"/>
      <c r="CMR99"/>
      <c r="CMS99"/>
      <c r="CMT99"/>
      <c r="CMU99"/>
      <c r="CMV99"/>
      <c r="CMW99"/>
      <c r="CMX99"/>
      <c r="CMY99"/>
      <c r="CMZ99"/>
      <c r="CNA99"/>
      <c r="CNB99"/>
      <c r="CNC99"/>
      <c r="CND99"/>
      <c r="CNE99"/>
      <c r="CNF99"/>
      <c r="CNG99"/>
      <c r="CNH99"/>
      <c r="CNI99"/>
      <c r="CNJ99"/>
      <c r="CNK99"/>
      <c r="CNL99"/>
      <c r="CNM99"/>
      <c r="CNN99"/>
      <c r="CNO99"/>
      <c r="CNP99"/>
      <c r="CNQ99"/>
      <c r="CNR99"/>
      <c r="CNS99"/>
      <c r="CNT99"/>
      <c r="CNU99"/>
      <c r="CNV99"/>
      <c r="CNW99"/>
      <c r="CNX99"/>
      <c r="CNY99"/>
      <c r="CNZ99"/>
      <c r="COA99"/>
      <c r="COB99"/>
      <c r="COC99"/>
      <c r="COD99"/>
      <c r="COE99"/>
      <c r="COF99"/>
      <c r="COG99"/>
      <c r="COH99"/>
      <c r="COI99"/>
      <c r="COJ99"/>
      <c r="COK99"/>
      <c r="COL99"/>
      <c r="COM99"/>
      <c r="CON99"/>
      <c r="COO99"/>
      <c r="COP99"/>
      <c r="COQ99"/>
      <c r="COR99"/>
      <c r="COS99"/>
      <c r="COT99"/>
      <c r="COU99"/>
      <c r="COV99"/>
      <c r="COW99"/>
      <c r="COX99"/>
      <c r="COY99"/>
      <c r="COZ99"/>
      <c r="CPA99"/>
      <c r="CPB99"/>
      <c r="CPC99"/>
      <c r="CPD99"/>
      <c r="CPE99"/>
      <c r="CPF99"/>
      <c r="CPG99"/>
      <c r="CPH99"/>
      <c r="CPI99"/>
      <c r="CPJ99"/>
      <c r="CPK99"/>
      <c r="CPL99"/>
      <c r="CPM99"/>
      <c r="CPN99"/>
      <c r="CPO99"/>
      <c r="CPP99"/>
      <c r="CPQ99"/>
      <c r="CPR99"/>
      <c r="CPS99"/>
      <c r="CPT99"/>
      <c r="CPU99"/>
      <c r="CPV99"/>
      <c r="CPW99"/>
      <c r="CPX99"/>
      <c r="CPY99"/>
      <c r="CPZ99"/>
      <c r="CQA99"/>
      <c r="CQB99"/>
      <c r="CQC99"/>
      <c r="CQD99"/>
      <c r="CQE99"/>
      <c r="CQF99"/>
      <c r="CQG99"/>
      <c r="CQH99"/>
      <c r="CQI99"/>
      <c r="CQJ99"/>
      <c r="CQK99"/>
      <c r="CQL99"/>
      <c r="CQM99"/>
      <c r="CQN99"/>
      <c r="CQO99"/>
      <c r="CQP99"/>
      <c r="CQQ99"/>
      <c r="CQR99"/>
      <c r="CQS99"/>
      <c r="CQT99"/>
      <c r="CQU99"/>
      <c r="CQV99"/>
      <c r="CQW99"/>
      <c r="CQX99"/>
      <c r="CQY99"/>
      <c r="CQZ99"/>
      <c r="CRA99"/>
      <c r="CRB99"/>
      <c r="CRC99"/>
      <c r="CRD99"/>
      <c r="CRE99"/>
      <c r="CRF99"/>
      <c r="CRG99"/>
      <c r="CRH99"/>
      <c r="CRI99"/>
      <c r="CRJ99"/>
      <c r="CRK99"/>
      <c r="CRL99"/>
      <c r="CRM99"/>
      <c r="CRN99"/>
      <c r="CRO99"/>
      <c r="CRP99"/>
      <c r="CRQ99"/>
      <c r="CRR99"/>
      <c r="CRS99"/>
      <c r="CRT99"/>
      <c r="CRU99"/>
      <c r="CRV99"/>
      <c r="CRW99"/>
      <c r="CRX99"/>
      <c r="CRY99"/>
      <c r="CRZ99"/>
      <c r="CSA99"/>
      <c r="CSB99"/>
      <c r="CSC99"/>
      <c r="CSD99"/>
      <c r="CSE99"/>
      <c r="CSF99"/>
      <c r="CSG99"/>
      <c r="CSH99"/>
      <c r="CSI99"/>
      <c r="CSJ99"/>
      <c r="CSK99"/>
      <c r="CSL99"/>
      <c r="CSM99"/>
      <c r="CSN99"/>
      <c r="CSO99"/>
      <c r="CSP99"/>
      <c r="CSQ99"/>
      <c r="CSR99"/>
      <c r="CSS99"/>
      <c r="CST99"/>
      <c r="CSU99"/>
      <c r="CSV99"/>
      <c r="CSW99"/>
      <c r="CSX99"/>
      <c r="CSY99"/>
      <c r="CSZ99"/>
      <c r="CTA99"/>
      <c r="CTB99"/>
      <c r="CTC99"/>
      <c r="CTD99"/>
      <c r="CTE99"/>
      <c r="CTF99"/>
      <c r="CTG99"/>
      <c r="CTH99"/>
      <c r="CTI99"/>
      <c r="CTJ99"/>
      <c r="CTK99"/>
      <c r="CTL99"/>
      <c r="CTM99"/>
      <c r="CTN99"/>
      <c r="CTO99"/>
      <c r="CTP99"/>
      <c r="CTQ99"/>
      <c r="CTR99"/>
      <c r="CTS99"/>
      <c r="CTT99"/>
      <c r="CTU99"/>
      <c r="CTV99"/>
      <c r="CTW99"/>
      <c r="CTX99"/>
      <c r="CTY99"/>
      <c r="CTZ99"/>
      <c r="CUA99"/>
      <c r="CUB99"/>
      <c r="CUC99"/>
      <c r="CUD99"/>
      <c r="CUE99"/>
      <c r="CUF99"/>
      <c r="CUG99"/>
      <c r="CUH99"/>
      <c r="CUI99"/>
      <c r="CUJ99"/>
      <c r="CUK99"/>
      <c r="CUL99"/>
      <c r="CUM99"/>
      <c r="CUN99"/>
      <c r="CUO99"/>
      <c r="CUP99"/>
      <c r="CUQ99"/>
      <c r="CUR99"/>
      <c r="CUS99"/>
      <c r="CUT99"/>
      <c r="CUU99"/>
      <c r="CUV99"/>
      <c r="CUW99"/>
      <c r="CUX99"/>
      <c r="CUY99"/>
      <c r="CUZ99"/>
      <c r="CVA99"/>
      <c r="CVB99"/>
      <c r="CVC99"/>
      <c r="CVD99"/>
      <c r="CVE99"/>
      <c r="CVF99"/>
      <c r="CVG99"/>
      <c r="CVH99"/>
      <c r="CVI99"/>
      <c r="CVJ99"/>
      <c r="CVK99"/>
      <c r="CVL99"/>
      <c r="CVM99"/>
      <c r="CVN99"/>
      <c r="CVO99"/>
      <c r="CVP99"/>
      <c r="CVQ99"/>
      <c r="CVR99"/>
      <c r="CVS99"/>
      <c r="CVT99"/>
      <c r="CVU99"/>
      <c r="CVV99"/>
      <c r="CVW99"/>
      <c r="CVX99"/>
      <c r="CVY99"/>
      <c r="CVZ99"/>
      <c r="CWA99"/>
      <c r="CWB99"/>
      <c r="CWC99"/>
      <c r="CWD99"/>
      <c r="CWE99"/>
      <c r="CWF99"/>
      <c r="CWG99"/>
      <c r="CWH99"/>
      <c r="CWI99"/>
      <c r="CWJ99"/>
      <c r="CWK99"/>
      <c r="CWL99"/>
      <c r="CWM99"/>
      <c r="CWN99"/>
      <c r="CWO99"/>
      <c r="CWP99"/>
      <c r="CWQ99"/>
      <c r="CWR99"/>
      <c r="CWS99"/>
      <c r="CWT99"/>
      <c r="CWU99"/>
      <c r="CWV99"/>
      <c r="CWW99"/>
      <c r="CWX99"/>
      <c r="CWY99"/>
      <c r="CWZ99"/>
      <c r="CXA99"/>
      <c r="CXB99"/>
      <c r="CXC99"/>
      <c r="CXD99"/>
      <c r="CXE99"/>
      <c r="CXF99"/>
      <c r="CXG99"/>
      <c r="CXH99"/>
      <c r="CXI99"/>
      <c r="CXJ99"/>
      <c r="CXK99"/>
      <c r="CXL99"/>
      <c r="CXM99"/>
      <c r="CXN99"/>
      <c r="CXO99"/>
      <c r="CXP99"/>
      <c r="CXQ99"/>
      <c r="CXR99"/>
      <c r="CXS99"/>
      <c r="CXT99"/>
      <c r="CXU99"/>
      <c r="CXV99"/>
      <c r="CXW99"/>
      <c r="CXX99"/>
      <c r="CXY99"/>
      <c r="CXZ99"/>
      <c r="CYA99"/>
      <c r="CYB99"/>
      <c r="CYC99"/>
      <c r="CYD99"/>
      <c r="CYE99"/>
      <c r="CYF99"/>
      <c r="CYG99"/>
      <c r="CYH99"/>
      <c r="CYI99"/>
      <c r="CYJ99"/>
      <c r="CYK99"/>
      <c r="CYL99"/>
      <c r="CYM99"/>
      <c r="CYN99"/>
      <c r="CYO99"/>
      <c r="CYP99"/>
      <c r="CYQ99"/>
      <c r="CYR99"/>
      <c r="CYS99"/>
      <c r="CYT99"/>
      <c r="CYU99"/>
      <c r="CYV99"/>
      <c r="CYW99"/>
      <c r="CYX99"/>
      <c r="CYY99"/>
      <c r="CYZ99"/>
      <c r="CZA99"/>
      <c r="CZB99"/>
      <c r="CZC99"/>
      <c r="CZD99"/>
      <c r="CZE99"/>
      <c r="CZF99"/>
      <c r="CZG99"/>
      <c r="CZH99"/>
      <c r="CZI99"/>
      <c r="CZJ99"/>
      <c r="CZK99"/>
      <c r="CZL99"/>
      <c r="CZM99"/>
      <c r="CZN99"/>
      <c r="CZO99"/>
      <c r="CZP99"/>
      <c r="CZQ99"/>
      <c r="CZR99"/>
      <c r="CZS99"/>
      <c r="CZT99"/>
      <c r="CZU99"/>
      <c r="CZV99"/>
      <c r="CZW99"/>
      <c r="CZX99"/>
      <c r="CZY99"/>
      <c r="CZZ99"/>
      <c r="DAA99"/>
      <c r="DAB99"/>
      <c r="DAC99"/>
      <c r="DAD99"/>
      <c r="DAE99"/>
      <c r="DAF99"/>
      <c r="DAG99"/>
      <c r="DAH99"/>
      <c r="DAI99"/>
      <c r="DAJ99"/>
      <c r="DAK99"/>
      <c r="DAL99"/>
      <c r="DAM99"/>
      <c r="DAN99"/>
      <c r="DAO99"/>
      <c r="DAP99"/>
      <c r="DAQ99"/>
      <c r="DAR99"/>
      <c r="DAS99"/>
      <c r="DAT99"/>
      <c r="DAU99"/>
      <c r="DAV99"/>
      <c r="DAW99"/>
      <c r="DAX99"/>
      <c r="DAY99"/>
      <c r="DAZ99"/>
      <c r="DBA99"/>
      <c r="DBB99"/>
      <c r="DBC99"/>
      <c r="DBD99"/>
      <c r="DBE99"/>
      <c r="DBF99"/>
      <c r="DBG99"/>
      <c r="DBH99"/>
      <c r="DBI99"/>
      <c r="DBJ99"/>
      <c r="DBK99"/>
      <c r="DBL99"/>
      <c r="DBM99"/>
      <c r="DBN99"/>
      <c r="DBO99"/>
      <c r="DBP99"/>
      <c r="DBQ99"/>
      <c r="DBR99"/>
      <c r="DBS99"/>
      <c r="DBT99"/>
      <c r="DBU99"/>
      <c r="DBV99"/>
      <c r="DBW99"/>
      <c r="DBX99"/>
      <c r="DBY99"/>
      <c r="DBZ99"/>
      <c r="DCA99"/>
      <c r="DCB99"/>
      <c r="DCC99"/>
      <c r="DCD99"/>
      <c r="DCE99"/>
      <c r="DCF99"/>
      <c r="DCG99"/>
      <c r="DCH99"/>
      <c r="DCI99"/>
      <c r="DCJ99"/>
      <c r="DCK99"/>
      <c r="DCL99"/>
      <c r="DCM99"/>
      <c r="DCN99"/>
      <c r="DCO99"/>
      <c r="DCP99"/>
      <c r="DCQ99"/>
      <c r="DCR99"/>
      <c r="DCS99"/>
      <c r="DCT99"/>
      <c r="DCU99"/>
      <c r="DCV99"/>
      <c r="DCW99"/>
      <c r="DCX99"/>
      <c r="DCY99"/>
      <c r="DCZ99"/>
      <c r="DDA99"/>
      <c r="DDB99"/>
      <c r="DDC99"/>
      <c r="DDD99"/>
      <c r="DDE99"/>
      <c r="DDF99"/>
      <c r="DDG99"/>
      <c r="DDH99"/>
      <c r="DDI99"/>
      <c r="DDJ99"/>
      <c r="DDK99"/>
      <c r="DDL99"/>
      <c r="DDM99"/>
      <c r="DDN99"/>
      <c r="DDO99"/>
      <c r="DDP99"/>
      <c r="DDQ99"/>
      <c r="DDR99"/>
      <c r="DDS99"/>
      <c r="DDT99"/>
      <c r="DDU99"/>
      <c r="DDV99"/>
      <c r="DDW99"/>
      <c r="DDX99"/>
      <c r="DDY99"/>
      <c r="DDZ99"/>
      <c r="DEA99"/>
      <c r="DEB99"/>
      <c r="DEC99"/>
      <c r="DED99"/>
      <c r="DEE99"/>
      <c r="DEF99"/>
      <c r="DEG99"/>
      <c r="DEH99"/>
      <c r="DEI99"/>
      <c r="DEJ99"/>
      <c r="DEK99"/>
      <c r="DEL99"/>
      <c r="DEM99"/>
      <c r="DEN99"/>
      <c r="DEO99"/>
      <c r="DEP99"/>
      <c r="DEQ99"/>
      <c r="DER99"/>
      <c r="DES99"/>
      <c r="DET99"/>
      <c r="DEU99"/>
      <c r="DEV99"/>
      <c r="DEW99"/>
      <c r="DEX99"/>
      <c r="DEY99"/>
      <c r="DEZ99"/>
      <c r="DFA99"/>
      <c r="DFB99"/>
      <c r="DFC99"/>
      <c r="DFD99"/>
      <c r="DFE99"/>
      <c r="DFF99"/>
      <c r="DFG99"/>
      <c r="DFH99"/>
      <c r="DFI99"/>
      <c r="DFJ99"/>
      <c r="DFK99"/>
      <c r="DFL99"/>
      <c r="DFM99"/>
      <c r="DFN99"/>
      <c r="DFO99"/>
      <c r="DFP99"/>
      <c r="DFQ99"/>
      <c r="DFR99"/>
      <c r="DFS99"/>
      <c r="DFT99"/>
      <c r="DFU99"/>
      <c r="DFV99"/>
      <c r="DFW99"/>
      <c r="DFX99"/>
      <c r="DFY99"/>
      <c r="DFZ99"/>
      <c r="DGA99"/>
      <c r="DGB99"/>
      <c r="DGC99"/>
      <c r="DGD99"/>
      <c r="DGE99"/>
      <c r="DGF99"/>
      <c r="DGG99"/>
      <c r="DGH99"/>
      <c r="DGI99"/>
      <c r="DGJ99"/>
      <c r="DGK99"/>
      <c r="DGL99"/>
      <c r="DGM99"/>
      <c r="DGN99"/>
      <c r="DGO99"/>
      <c r="DGP99"/>
      <c r="DGQ99"/>
      <c r="DGR99"/>
      <c r="DGS99"/>
      <c r="DGT99"/>
      <c r="DGU99"/>
      <c r="DGV99"/>
      <c r="DGW99"/>
      <c r="DGX99"/>
      <c r="DGY99"/>
      <c r="DGZ99"/>
      <c r="DHA99"/>
      <c r="DHB99"/>
      <c r="DHC99"/>
      <c r="DHD99"/>
      <c r="DHE99"/>
      <c r="DHF99"/>
      <c r="DHG99"/>
      <c r="DHH99"/>
      <c r="DHI99"/>
      <c r="DHJ99"/>
      <c r="DHK99"/>
      <c r="DHL99"/>
      <c r="DHM99"/>
      <c r="DHN99"/>
      <c r="DHO99"/>
      <c r="DHP99"/>
      <c r="DHQ99"/>
      <c r="DHR99"/>
      <c r="DHS99"/>
      <c r="DHT99"/>
      <c r="DHU99"/>
      <c r="DHV99"/>
      <c r="DHW99"/>
      <c r="DHX99"/>
      <c r="DHY99"/>
      <c r="DHZ99"/>
      <c r="DIA99"/>
      <c r="DIB99"/>
      <c r="DIC99"/>
      <c r="DID99"/>
      <c r="DIE99"/>
      <c r="DIF99"/>
      <c r="DIG99"/>
      <c r="DIH99"/>
      <c r="DII99"/>
      <c r="DIJ99"/>
      <c r="DIK99"/>
      <c r="DIL99"/>
      <c r="DIM99"/>
      <c r="DIN99"/>
      <c r="DIO99"/>
      <c r="DIP99"/>
      <c r="DIQ99"/>
      <c r="DIR99"/>
      <c r="DIS99"/>
      <c r="DIT99"/>
      <c r="DIU99"/>
      <c r="DIV99"/>
      <c r="DIW99"/>
      <c r="DIX99"/>
      <c r="DIY99"/>
      <c r="DIZ99"/>
      <c r="DJA99"/>
      <c r="DJB99"/>
      <c r="DJC99"/>
      <c r="DJD99"/>
      <c r="DJE99"/>
      <c r="DJF99"/>
      <c r="DJG99"/>
      <c r="DJH99"/>
      <c r="DJI99"/>
      <c r="DJJ99"/>
      <c r="DJK99"/>
      <c r="DJL99"/>
      <c r="DJM99"/>
      <c r="DJN99"/>
      <c r="DJO99"/>
      <c r="DJP99"/>
      <c r="DJQ99"/>
      <c r="DJR99"/>
      <c r="DJS99"/>
      <c r="DJT99"/>
      <c r="DJU99"/>
      <c r="DJV99"/>
      <c r="DJW99"/>
      <c r="DJX99"/>
      <c r="DJY99"/>
      <c r="DJZ99"/>
      <c r="DKA99"/>
      <c r="DKB99"/>
      <c r="DKC99"/>
      <c r="DKD99"/>
      <c r="DKE99"/>
      <c r="DKF99"/>
      <c r="DKG99"/>
      <c r="DKH99"/>
      <c r="DKI99"/>
      <c r="DKJ99"/>
      <c r="DKK99"/>
      <c r="DKL99"/>
      <c r="DKM99"/>
      <c r="DKN99"/>
      <c r="DKO99"/>
      <c r="DKP99"/>
      <c r="DKQ99"/>
      <c r="DKR99"/>
      <c r="DKS99"/>
      <c r="DKT99"/>
      <c r="DKU99"/>
      <c r="DKV99"/>
      <c r="DKW99"/>
      <c r="DKX99"/>
      <c r="DKY99"/>
      <c r="DKZ99"/>
      <c r="DLA99"/>
      <c r="DLB99"/>
      <c r="DLC99"/>
      <c r="DLD99"/>
      <c r="DLE99"/>
      <c r="DLF99"/>
      <c r="DLG99"/>
      <c r="DLH99"/>
      <c r="DLI99"/>
      <c r="DLJ99"/>
      <c r="DLK99"/>
      <c r="DLL99"/>
      <c r="DLM99"/>
      <c r="DLN99"/>
      <c r="DLO99"/>
      <c r="DLP99"/>
      <c r="DLQ99"/>
      <c r="DLR99"/>
      <c r="DLS99"/>
      <c r="DLT99"/>
      <c r="DLU99"/>
      <c r="DLV99"/>
      <c r="DLW99"/>
      <c r="DLX99"/>
      <c r="DLY99"/>
      <c r="DLZ99"/>
      <c r="DMA99"/>
      <c r="DMB99"/>
      <c r="DMC99"/>
      <c r="DMD99"/>
      <c r="DME99"/>
      <c r="DMF99"/>
      <c r="DMG99"/>
      <c r="DMH99"/>
      <c r="DMI99"/>
      <c r="DMJ99"/>
      <c r="DMK99"/>
      <c r="DML99"/>
      <c r="DMM99"/>
      <c r="DMN99"/>
      <c r="DMO99"/>
      <c r="DMP99"/>
      <c r="DMQ99"/>
      <c r="DMR99"/>
      <c r="DMS99"/>
      <c r="DMT99"/>
      <c r="DMU99"/>
      <c r="DMV99"/>
      <c r="DMW99"/>
      <c r="DMX99"/>
      <c r="DMY99"/>
      <c r="DMZ99"/>
      <c r="DNA99"/>
      <c r="DNB99"/>
      <c r="DNC99"/>
      <c r="DND99"/>
      <c r="DNE99"/>
      <c r="DNF99"/>
      <c r="DNG99"/>
      <c r="DNH99"/>
      <c r="DNI99"/>
      <c r="DNJ99"/>
      <c r="DNK99"/>
      <c r="DNL99"/>
      <c r="DNM99"/>
      <c r="DNN99"/>
      <c r="DNO99"/>
      <c r="DNP99"/>
      <c r="DNQ99"/>
      <c r="DNR99"/>
      <c r="DNS99"/>
      <c r="DNT99"/>
      <c r="DNU99"/>
      <c r="DNV99"/>
      <c r="DNW99"/>
      <c r="DNX99"/>
      <c r="DNY99"/>
      <c r="DNZ99"/>
      <c r="DOA99"/>
      <c r="DOB99"/>
      <c r="DOC99"/>
      <c r="DOD99"/>
      <c r="DOE99"/>
      <c r="DOF99"/>
      <c r="DOG99"/>
      <c r="DOH99"/>
      <c r="DOI99"/>
      <c r="DOJ99"/>
      <c r="DOK99"/>
      <c r="DOL99"/>
      <c r="DOM99"/>
      <c r="DON99"/>
      <c r="DOO99"/>
      <c r="DOP99"/>
      <c r="DOQ99"/>
      <c r="DOR99"/>
      <c r="DOS99"/>
      <c r="DOT99"/>
      <c r="DOU99"/>
      <c r="DOV99"/>
      <c r="DOW99"/>
      <c r="DOX99"/>
      <c r="DOY99"/>
      <c r="DOZ99"/>
      <c r="DPA99"/>
      <c r="DPB99"/>
      <c r="DPC99"/>
      <c r="DPD99"/>
      <c r="DPE99"/>
      <c r="DPF99"/>
      <c r="DPG99"/>
      <c r="DPH99"/>
      <c r="DPI99"/>
      <c r="DPJ99"/>
      <c r="DPK99"/>
      <c r="DPL99"/>
      <c r="DPM99"/>
      <c r="DPN99"/>
      <c r="DPO99"/>
      <c r="DPP99"/>
      <c r="DPQ99"/>
      <c r="DPR99"/>
      <c r="DPS99"/>
      <c r="DPT99"/>
      <c r="DPU99"/>
      <c r="DPV99"/>
      <c r="DPW99"/>
      <c r="DPX99"/>
      <c r="DPY99"/>
      <c r="DPZ99"/>
      <c r="DQA99"/>
      <c r="DQB99"/>
      <c r="DQC99"/>
      <c r="DQD99"/>
      <c r="DQE99"/>
      <c r="DQF99"/>
      <c r="DQG99"/>
      <c r="DQH99"/>
      <c r="DQI99"/>
      <c r="DQJ99"/>
      <c r="DQK99"/>
      <c r="DQL99"/>
      <c r="DQM99"/>
      <c r="DQN99"/>
      <c r="DQO99"/>
      <c r="DQP99"/>
      <c r="DQQ99"/>
      <c r="DQR99"/>
      <c r="DQS99"/>
      <c r="DQT99"/>
      <c r="DQU99"/>
      <c r="DQV99"/>
      <c r="DQW99"/>
      <c r="DQX99"/>
      <c r="DQY99"/>
      <c r="DQZ99"/>
      <c r="DRA99"/>
      <c r="DRB99"/>
      <c r="DRC99"/>
      <c r="DRD99"/>
      <c r="DRE99"/>
      <c r="DRF99"/>
      <c r="DRG99"/>
      <c r="DRH99"/>
      <c r="DRI99"/>
      <c r="DRJ99"/>
      <c r="DRK99"/>
      <c r="DRL99"/>
      <c r="DRM99"/>
      <c r="DRN99"/>
      <c r="DRO99"/>
      <c r="DRP99"/>
      <c r="DRQ99"/>
      <c r="DRR99"/>
      <c r="DRS99"/>
      <c r="DRT99"/>
      <c r="DRU99"/>
      <c r="DRV99"/>
      <c r="DRW99"/>
      <c r="DRX99"/>
      <c r="DRY99"/>
      <c r="DRZ99"/>
      <c r="DSA99"/>
      <c r="DSB99"/>
      <c r="DSC99"/>
      <c r="DSD99"/>
      <c r="DSE99"/>
      <c r="DSF99"/>
      <c r="DSG99"/>
      <c r="DSH99"/>
      <c r="DSI99"/>
      <c r="DSJ99"/>
      <c r="DSK99"/>
      <c r="DSL99"/>
      <c r="DSM99"/>
      <c r="DSN99"/>
      <c r="DSO99"/>
      <c r="DSP99"/>
      <c r="DSQ99"/>
      <c r="DSR99"/>
      <c r="DSS99"/>
      <c r="DST99"/>
      <c r="DSU99"/>
      <c r="DSV99"/>
      <c r="DSW99"/>
      <c r="DSX99"/>
      <c r="DSY99"/>
      <c r="DSZ99"/>
      <c r="DTA99"/>
      <c r="DTB99"/>
      <c r="DTC99"/>
      <c r="DTD99"/>
      <c r="DTE99"/>
      <c r="DTF99"/>
      <c r="DTG99"/>
      <c r="DTH99"/>
      <c r="DTI99"/>
      <c r="DTJ99"/>
      <c r="DTK99"/>
      <c r="DTL99"/>
      <c r="DTM99"/>
      <c r="DTN99"/>
      <c r="DTO99"/>
      <c r="DTP99"/>
      <c r="DTQ99"/>
      <c r="DTR99"/>
      <c r="DTS99"/>
      <c r="DTT99"/>
      <c r="DTU99"/>
      <c r="DTV99"/>
      <c r="DTW99"/>
      <c r="DTX99"/>
      <c r="DTY99"/>
      <c r="DTZ99"/>
      <c r="DUA99"/>
      <c r="DUB99"/>
      <c r="DUC99"/>
      <c r="DUD99"/>
      <c r="DUE99"/>
      <c r="DUF99"/>
      <c r="DUG99"/>
      <c r="DUH99"/>
      <c r="DUI99"/>
      <c r="DUJ99"/>
      <c r="DUK99"/>
      <c r="DUL99"/>
      <c r="DUM99"/>
      <c r="DUN99"/>
      <c r="DUO99"/>
      <c r="DUP99"/>
      <c r="DUQ99"/>
      <c r="DUR99"/>
      <c r="DUS99"/>
      <c r="DUT99"/>
      <c r="DUU99"/>
      <c r="DUV99"/>
      <c r="DUW99"/>
      <c r="DUX99"/>
      <c r="DUY99"/>
      <c r="DUZ99"/>
      <c r="DVA99"/>
      <c r="DVB99"/>
      <c r="DVC99"/>
      <c r="DVD99"/>
      <c r="DVE99"/>
      <c r="DVF99"/>
      <c r="DVG99"/>
      <c r="DVH99"/>
      <c r="DVI99"/>
      <c r="DVJ99"/>
      <c r="DVK99"/>
      <c r="DVL99"/>
      <c r="DVM99"/>
      <c r="DVN99"/>
      <c r="DVO99"/>
      <c r="DVP99"/>
      <c r="DVQ99"/>
      <c r="DVR99"/>
      <c r="DVS99"/>
      <c r="DVT99"/>
      <c r="DVU99"/>
      <c r="DVV99"/>
      <c r="DVW99"/>
      <c r="DVX99"/>
      <c r="DVY99"/>
      <c r="DVZ99"/>
      <c r="DWA99"/>
      <c r="DWB99"/>
      <c r="DWC99"/>
      <c r="DWD99"/>
      <c r="DWE99"/>
      <c r="DWF99"/>
      <c r="DWG99"/>
      <c r="DWH99"/>
      <c r="DWI99"/>
      <c r="DWJ99"/>
      <c r="DWK99"/>
      <c r="DWL99"/>
      <c r="DWM99"/>
      <c r="DWN99"/>
      <c r="DWO99"/>
      <c r="DWP99"/>
      <c r="DWQ99"/>
      <c r="DWR99"/>
      <c r="DWS99"/>
      <c r="DWT99"/>
      <c r="DWU99"/>
      <c r="DWV99"/>
      <c r="DWW99"/>
      <c r="DWX99"/>
      <c r="DWY99"/>
      <c r="DWZ99"/>
      <c r="DXA99"/>
      <c r="DXB99"/>
      <c r="DXC99"/>
      <c r="DXD99"/>
      <c r="DXE99"/>
      <c r="DXF99"/>
      <c r="DXG99"/>
      <c r="DXH99"/>
      <c r="DXI99"/>
      <c r="DXJ99"/>
      <c r="DXK99"/>
      <c r="DXL99"/>
      <c r="DXM99"/>
      <c r="DXN99"/>
      <c r="DXO99"/>
      <c r="DXP99"/>
      <c r="DXQ99"/>
      <c r="DXR99"/>
      <c r="DXS99"/>
      <c r="DXT99"/>
      <c r="DXU99"/>
      <c r="DXV99"/>
      <c r="DXW99"/>
      <c r="DXX99"/>
      <c r="DXY99"/>
      <c r="DXZ99"/>
      <c r="DYA99"/>
      <c r="DYB99"/>
      <c r="DYC99"/>
      <c r="DYD99"/>
      <c r="DYE99"/>
      <c r="DYF99"/>
      <c r="DYG99"/>
      <c r="DYH99"/>
      <c r="DYI99"/>
      <c r="DYJ99"/>
      <c r="DYK99"/>
      <c r="DYL99"/>
      <c r="DYM99"/>
      <c r="DYN99"/>
      <c r="DYO99"/>
      <c r="DYP99"/>
      <c r="DYQ99"/>
      <c r="DYR99"/>
      <c r="DYS99"/>
      <c r="DYT99"/>
      <c r="DYU99"/>
      <c r="DYV99"/>
      <c r="DYW99"/>
      <c r="DYX99"/>
      <c r="DYY99"/>
      <c r="DYZ99"/>
      <c r="DZA99"/>
      <c r="DZB99"/>
      <c r="DZC99"/>
      <c r="DZD99"/>
      <c r="DZE99"/>
      <c r="DZF99"/>
      <c r="DZG99"/>
      <c r="DZH99"/>
      <c r="DZI99"/>
      <c r="DZJ99"/>
      <c r="DZK99"/>
      <c r="DZL99"/>
      <c r="DZM99"/>
      <c r="DZN99"/>
      <c r="DZO99"/>
      <c r="DZP99"/>
      <c r="DZQ99"/>
      <c r="DZR99"/>
      <c r="DZS99"/>
      <c r="DZT99"/>
      <c r="DZU99"/>
      <c r="DZV99"/>
      <c r="DZW99"/>
      <c r="DZX99"/>
      <c r="DZY99"/>
      <c r="DZZ99"/>
      <c r="EAA99"/>
      <c r="EAB99"/>
      <c r="EAC99"/>
      <c r="EAD99"/>
      <c r="EAE99"/>
      <c r="EAF99"/>
      <c r="EAG99"/>
      <c r="EAH99"/>
      <c r="EAI99"/>
      <c r="EAJ99"/>
      <c r="EAK99"/>
      <c r="EAL99"/>
      <c r="EAM99"/>
      <c r="EAN99"/>
      <c r="EAO99"/>
      <c r="EAP99"/>
      <c r="EAQ99"/>
      <c r="EAR99"/>
      <c r="EAS99"/>
      <c r="EAT99"/>
      <c r="EAU99"/>
      <c r="EAV99"/>
      <c r="EAW99"/>
      <c r="EAX99"/>
      <c r="EAY99"/>
      <c r="EAZ99"/>
      <c r="EBA99"/>
      <c r="EBB99"/>
      <c r="EBC99"/>
      <c r="EBD99"/>
      <c r="EBE99"/>
      <c r="EBF99"/>
      <c r="EBG99"/>
      <c r="EBH99"/>
      <c r="EBI99"/>
      <c r="EBJ99"/>
      <c r="EBK99"/>
      <c r="EBL99"/>
      <c r="EBM99"/>
      <c r="EBN99"/>
      <c r="EBO99"/>
      <c r="EBP99"/>
      <c r="EBQ99"/>
      <c r="EBR99"/>
      <c r="EBS99"/>
      <c r="EBT99"/>
      <c r="EBU99"/>
      <c r="EBV99"/>
      <c r="EBW99"/>
      <c r="EBX99"/>
      <c r="EBY99"/>
      <c r="EBZ99"/>
      <c r="ECA99"/>
      <c r="ECB99"/>
      <c r="ECC99"/>
      <c r="ECD99"/>
      <c r="ECE99"/>
      <c r="ECF99"/>
      <c r="ECG99"/>
      <c r="ECH99"/>
      <c r="ECI99"/>
      <c r="ECJ99"/>
      <c r="ECK99"/>
      <c r="ECL99"/>
      <c r="ECM99"/>
      <c r="ECN99"/>
      <c r="ECO99"/>
      <c r="ECP99"/>
      <c r="ECQ99"/>
      <c r="ECR99"/>
      <c r="ECS99"/>
      <c r="ECT99"/>
      <c r="ECU99"/>
      <c r="ECV99"/>
      <c r="ECW99"/>
      <c r="ECX99"/>
      <c r="ECY99"/>
      <c r="ECZ99"/>
      <c r="EDA99"/>
      <c r="EDB99"/>
      <c r="EDC99"/>
      <c r="EDD99"/>
      <c r="EDE99"/>
      <c r="EDF99"/>
      <c r="EDG99"/>
      <c r="EDH99"/>
      <c r="EDI99"/>
      <c r="EDJ99"/>
      <c r="EDK99"/>
      <c r="EDL99"/>
      <c r="EDM99"/>
      <c r="EDN99"/>
      <c r="EDO99"/>
      <c r="EDP99"/>
      <c r="EDQ99"/>
      <c r="EDR99"/>
      <c r="EDS99"/>
      <c r="EDT99"/>
      <c r="EDU99"/>
      <c r="EDV99"/>
      <c r="EDW99"/>
      <c r="EDX99"/>
      <c r="EDY99"/>
      <c r="EDZ99"/>
      <c r="EEA99"/>
      <c r="EEB99"/>
      <c r="EEC99"/>
      <c r="EED99"/>
      <c r="EEE99"/>
      <c r="EEF99"/>
      <c r="EEG99"/>
      <c r="EEH99"/>
      <c r="EEI99"/>
      <c r="EEJ99"/>
      <c r="EEK99"/>
      <c r="EEL99"/>
      <c r="EEM99"/>
      <c r="EEN99"/>
      <c r="EEO99"/>
      <c r="EEP99"/>
      <c r="EEQ99"/>
      <c r="EER99"/>
      <c r="EES99"/>
      <c r="EET99"/>
      <c r="EEU99"/>
      <c r="EEV99"/>
      <c r="EEW99"/>
      <c r="EEX99"/>
      <c r="EEY99"/>
      <c r="EEZ99"/>
      <c r="EFA99"/>
      <c r="EFB99"/>
      <c r="EFC99"/>
      <c r="EFD99"/>
      <c r="EFE99"/>
      <c r="EFF99"/>
      <c r="EFG99"/>
      <c r="EFH99"/>
      <c r="EFI99"/>
      <c r="EFJ99"/>
      <c r="EFK99"/>
      <c r="EFL99"/>
      <c r="EFM99"/>
      <c r="EFN99"/>
      <c r="EFO99"/>
      <c r="EFP99"/>
      <c r="EFQ99"/>
      <c r="EFR99"/>
      <c r="EFS99"/>
      <c r="EFT99"/>
      <c r="EFU99"/>
      <c r="EFV99"/>
      <c r="EFW99"/>
      <c r="EFX99"/>
      <c r="EFY99"/>
      <c r="EFZ99"/>
      <c r="EGA99"/>
      <c r="EGB99"/>
      <c r="EGC99"/>
      <c r="EGD99"/>
      <c r="EGE99"/>
      <c r="EGF99"/>
      <c r="EGG99"/>
      <c r="EGH99"/>
      <c r="EGI99"/>
      <c r="EGJ99"/>
      <c r="EGK99"/>
      <c r="EGL99"/>
      <c r="EGM99"/>
      <c r="EGN99"/>
      <c r="EGO99"/>
      <c r="EGP99"/>
      <c r="EGQ99"/>
      <c r="EGR99"/>
      <c r="EGS99"/>
      <c r="EGT99"/>
      <c r="EGU99"/>
      <c r="EGV99"/>
      <c r="EGW99"/>
      <c r="EGX99"/>
      <c r="EGY99"/>
      <c r="EGZ99"/>
      <c r="EHA99"/>
      <c r="EHB99"/>
      <c r="EHC99"/>
      <c r="EHD99"/>
      <c r="EHE99"/>
      <c r="EHF99"/>
      <c r="EHG99"/>
      <c r="EHH99"/>
      <c r="EHI99"/>
      <c r="EHJ99"/>
      <c r="EHK99"/>
      <c r="EHL99"/>
      <c r="EHM99"/>
      <c r="EHN99"/>
      <c r="EHO99"/>
      <c r="EHP99"/>
      <c r="EHQ99"/>
      <c r="EHR99"/>
      <c r="EHS99"/>
      <c r="EHT99"/>
      <c r="EHU99"/>
      <c r="EHV99"/>
      <c r="EHW99"/>
      <c r="EHX99"/>
      <c r="EHY99"/>
      <c r="EHZ99"/>
      <c r="EIA99"/>
      <c r="EIB99"/>
      <c r="EIC99"/>
      <c r="EID99"/>
      <c r="EIE99"/>
      <c r="EIF99"/>
      <c r="EIG99"/>
      <c r="EIH99"/>
      <c r="EII99"/>
      <c r="EIJ99"/>
      <c r="EIK99"/>
      <c r="EIL99"/>
      <c r="EIM99"/>
      <c r="EIN99"/>
      <c r="EIO99"/>
      <c r="EIP99"/>
      <c r="EIQ99"/>
      <c r="EIR99"/>
      <c r="EIS99"/>
      <c r="EIT99"/>
      <c r="EIU99"/>
      <c r="EIV99"/>
      <c r="EIW99"/>
      <c r="EIX99"/>
      <c r="EIY99"/>
      <c r="EIZ99"/>
      <c r="EJA99"/>
      <c r="EJB99"/>
      <c r="EJC99"/>
      <c r="EJD99"/>
      <c r="EJE99"/>
      <c r="EJF99"/>
      <c r="EJG99"/>
      <c r="EJH99"/>
      <c r="EJI99"/>
      <c r="EJJ99"/>
      <c r="EJK99"/>
      <c r="EJL99"/>
      <c r="EJM99"/>
      <c r="EJN99"/>
      <c r="EJO99"/>
      <c r="EJP99"/>
      <c r="EJQ99"/>
      <c r="EJR99"/>
      <c r="EJS99"/>
      <c r="EJT99"/>
      <c r="EJU99"/>
      <c r="EJV99"/>
      <c r="EJW99"/>
      <c r="EJX99"/>
      <c r="EJY99"/>
      <c r="EJZ99"/>
      <c r="EKA99"/>
      <c r="EKB99"/>
      <c r="EKC99"/>
      <c r="EKD99"/>
      <c r="EKE99"/>
      <c r="EKF99"/>
      <c r="EKG99"/>
      <c r="EKH99"/>
      <c r="EKI99"/>
      <c r="EKJ99"/>
      <c r="EKK99"/>
      <c r="EKL99"/>
      <c r="EKM99"/>
      <c r="EKN99"/>
      <c r="EKO99"/>
      <c r="EKP99"/>
      <c r="EKQ99"/>
      <c r="EKR99"/>
      <c r="EKS99"/>
      <c r="EKT99"/>
      <c r="EKU99"/>
      <c r="EKV99"/>
      <c r="EKW99"/>
      <c r="EKX99"/>
      <c r="EKY99"/>
      <c r="EKZ99"/>
      <c r="ELA99"/>
      <c r="ELB99"/>
      <c r="ELC99"/>
      <c r="ELD99"/>
      <c r="ELE99"/>
      <c r="ELF99"/>
      <c r="ELG99"/>
      <c r="ELH99"/>
      <c r="ELI99"/>
      <c r="ELJ99"/>
      <c r="ELK99"/>
      <c r="ELL99"/>
      <c r="ELM99"/>
      <c r="ELN99"/>
      <c r="ELO99"/>
      <c r="ELP99"/>
      <c r="ELQ99"/>
      <c r="ELR99"/>
      <c r="ELS99"/>
      <c r="ELT99"/>
      <c r="ELU99"/>
      <c r="ELV99"/>
      <c r="ELW99"/>
      <c r="ELX99"/>
      <c r="ELY99"/>
      <c r="ELZ99"/>
      <c r="EMA99"/>
      <c r="EMB99"/>
      <c r="EMC99"/>
      <c r="EMD99"/>
      <c r="EME99"/>
      <c r="EMF99"/>
      <c r="EMG99"/>
      <c r="EMH99"/>
      <c r="EMI99"/>
      <c r="EMJ99"/>
      <c r="EMK99"/>
      <c r="EML99"/>
      <c r="EMM99"/>
      <c r="EMN99"/>
      <c r="EMO99"/>
      <c r="EMP99"/>
      <c r="EMQ99"/>
      <c r="EMR99"/>
      <c r="EMS99"/>
      <c r="EMT99"/>
      <c r="EMU99"/>
      <c r="EMV99"/>
      <c r="EMW99"/>
      <c r="EMX99"/>
      <c r="EMY99"/>
      <c r="EMZ99"/>
      <c r="ENA99"/>
      <c r="ENB99"/>
      <c r="ENC99"/>
      <c r="END99"/>
      <c r="ENE99"/>
      <c r="ENF99"/>
      <c r="ENG99"/>
      <c r="ENH99"/>
      <c r="ENI99"/>
      <c r="ENJ99"/>
      <c r="ENK99"/>
      <c r="ENL99"/>
      <c r="ENM99"/>
      <c r="ENN99"/>
      <c r="ENO99"/>
      <c r="ENP99"/>
      <c r="ENQ99"/>
      <c r="ENR99"/>
      <c r="ENS99"/>
      <c r="ENT99"/>
      <c r="ENU99"/>
      <c r="ENV99"/>
      <c r="ENW99"/>
      <c r="ENX99"/>
      <c r="ENY99"/>
      <c r="ENZ99"/>
      <c r="EOA99"/>
      <c r="EOB99"/>
      <c r="EOC99"/>
      <c r="EOD99"/>
      <c r="EOE99"/>
      <c r="EOF99"/>
      <c r="EOG99"/>
      <c r="EOH99"/>
      <c r="EOI99"/>
      <c r="EOJ99"/>
      <c r="EOK99"/>
      <c r="EOL99"/>
      <c r="EOM99"/>
      <c r="EON99"/>
      <c r="EOO99"/>
      <c r="EOP99"/>
      <c r="EOQ99"/>
      <c r="EOR99"/>
      <c r="EOS99"/>
      <c r="EOT99"/>
      <c r="EOU99"/>
      <c r="EOV99"/>
      <c r="EOW99"/>
      <c r="EOX99"/>
      <c r="EOY99"/>
      <c r="EOZ99"/>
      <c r="EPA99"/>
      <c r="EPB99"/>
      <c r="EPC99"/>
      <c r="EPD99"/>
      <c r="EPE99"/>
      <c r="EPF99"/>
      <c r="EPG99"/>
      <c r="EPH99"/>
      <c r="EPI99"/>
      <c r="EPJ99"/>
      <c r="EPK99"/>
      <c r="EPL99"/>
      <c r="EPM99"/>
      <c r="EPN99"/>
      <c r="EPO99"/>
      <c r="EPP99"/>
      <c r="EPQ99"/>
      <c r="EPR99"/>
      <c r="EPS99"/>
      <c r="EPT99"/>
      <c r="EPU99"/>
      <c r="EPV99"/>
      <c r="EPW99"/>
      <c r="EPX99"/>
      <c r="EPY99"/>
      <c r="EPZ99"/>
      <c r="EQA99"/>
      <c r="EQB99"/>
      <c r="EQC99"/>
      <c r="EQD99"/>
      <c r="EQE99"/>
      <c r="EQF99"/>
      <c r="EQG99"/>
      <c r="EQH99"/>
      <c r="EQI99"/>
      <c r="EQJ99"/>
      <c r="EQK99"/>
      <c r="EQL99"/>
      <c r="EQM99"/>
      <c r="EQN99"/>
      <c r="EQO99"/>
      <c r="EQP99"/>
      <c r="EQQ99"/>
      <c r="EQR99"/>
      <c r="EQS99"/>
      <c r="EQT99"/>
      <c r="EQU99"/>
      <c r="EQV99"/>
      <c r="EQW99"/>
      <c r="EQX99"/>
      <c r="EQY99"/>
      <c r="EQZ99"/>
      <c r="ERA99"/>
      <c r="ERB99"/>
      <c r="ERC99"/>
      <c r="ERD99"/>
      <c r="ERE99"/>
      <c r="ERF99"/>
      <c r="ERG99"/>
      <c r="ERH99"/>
      <c r="ERI99"/>
      <c r="ERJ99"/>
      <c r="ERK99"/>
      <c r="ERL99"/>
      <c r="ERM99"/>
      <c r="ERN99"/>
      <c r="ERO99"/>
      <c r="ERP99"/>
      <c r="ERQ99"/>
      <c r="ERR99"/>
      <c r="ERS99"/>
      <c r="ERT99"/>
      <c r="ERU99"/>
      <c r="ERV99"/>
      <c r="ERW99"/>
      <c r="ERX99"/>
      <c r="ERY99"/>
      <c r="ERZ99"/>
      <c r="ESA99"/>
      <c r="ESB99"/>
      <c r="ESC99"/>
      <c r="ESD99"/>
      <c r="ESE99"/>
      <c r="ESF99"/>
      <c r="ESG99"/>
      <c r="ESH99"/>
      <c r="ESI99"/>
      <c r="ESJ99"/>
      <c r="ESK99"/>
      <c r="ESL99"/>
      <c r="ESM99"/>
      <c r="ESN99"/>
      <c r="ESO99"/>
      <c r="ESP99"/>
      <c r="ESQ99"/>
      <c r="ESR99"/>
      <c r="ESS99"/>
      <c r="EST99"/>
      <c r="ESU99"/>
      <c r="ESV99"/>
      <c r="ESW99"/>
      <c r="ESX99"/>
      <c r="ESY99"/>
      <c r="ESZ99"/>
      <c r="ETA99"/>
      <c r="ETB99"/>
      <c r="ETC99"/>
      <c r="ETD99"/>
      <c r="ETE99"/>
      <c r="ETF99"/>
      <c r="ETG99"/>
      <c r="ETH99"/>
      <c r="ETI99"/>
      <c r="ETJ99"/>
      <c r="ETK99"/>
      <c r="ETL99"/>
      <c r="ETM99"/>
      <c r="ETN99"/>
      <c r="ETO99"/>
      <c r="ETP99"/>
      <c r="ETQ99"/>
      <c r="ETR99"/>
      <c r="ETS99"/>
      <c r="ETT99"/>
      <c r="ETU99"/>
      <c r="ETV99"/>
      <c r="ETW99"/>
      <c r="ETX99"/>
      <c r="ETY99"/>
      <c r="ETZ99"/>
      <c r="EUA99"/>
      <c r="EUB99"/>
      <c r="EUC99"/>
      <c r="EUD99"/>
      <c r="EUE99"/>
      <c r="EUF99"/>
      <c r="EUG99"/>
      <c r="EUH99"/>
      <c r="EUI99"/>
      <c r="EUJ99"/>
      <c r="EUK99"/>
      <c r="EUL99"/>
      <c r="EUM99"/>
      <c r="EUN99"/>
      <c r="EUO99"/>
      <c r="EUP99"/>
      <c r="EUQ99"/>
      <c r="EUR99"/>
      <c r="EUS99"/>
      <c r="EUT99"/>
      <c r="EUU99"/>
      <c r="EUV99"/>
      <c r="EUW99"/>
      <c r="EUX99"/>
      <c r="EUY99"/>
      <c r="EUZ99"/>
      <c r="EVA99"/>
      <c r="EVB99"/>
      <c r="EVC99"/>
      <c r="EVD99"/>
      <c r="EVE99"/>
      <c r="EVF99"/>
      <c r="EVG99"/>
      <c r="EVH99"/>
      <c r="EVI99"/>
      <c r="EVJ99"/>
      <c r="EVK99"/>
      <c r="EVL99"/>
      <c r="EVM99"/>
      <c r="EVN99"/>
      <c r="EVO99"/>
      <c r="EVP99"/>
      <c r="EVQ99"/>
      <c r="EVR99"/>
      <c r="EVS99"/>
      <c r="EVT99"/>
      <c r="EVU99"/>
      <c r="EVV99"/>
      <c r="EVW99"/>
      <c r="EVX99"/>
      <c r="EVY99"/>
      <c r="EVZ99"/>
      <c r="EWA99"/>
      <c r="EWB99"/>
      <c r="EWC99"/>
      <c r="EWD99"/>
      <c r="EWE99"/>
      <c r="EWF99"/>
      <c r="EWG99"/>
      <c r="EWH99"/>
      <c r="EWI99"/>
      <c r="EWJ99"/>
      <c r="EWK99"/>
      <c r="EWL99"/>
      <c r="EWM99"/>
      <c r="EWN99"/>
      <c r="EWO99"/>
      <c r="EWP99"/>
      <c r="EWQ99"/>
      <c r="EWR99"/>
      <c r="EWS99"/>
      <c r="EWT99"/>
      <c r="EWU99"/>
      <c r="EWV99"/>
      <c r="EWW99"/>
      <c r="EWX99"/>
      <c r="EWY99"/>
      <c r="EWZ99"/>
      <c r="EXA99"/>
      <c r="EXB99"/>
      <c r="EXC99"/>
      <c r="EXD99"/>
      <c r="EXE99"/>
      <c r="EXF99"/>
      <c r="EXG99"/>
      <c r="EXH99"/>
      <c r="EXI99"/>
      <c r="EXJ99"/>
      <c r="EXK99"/>
      <c r="EXL99"/>
      <c r="EXM99"/>
      <c r="EXN99"/>
      <c r="EXO99"/>
      <c r="EXP99"/>
      <c r="EXQ99"/>
      <c r="EXR99"/>
      <c r="EXS99"/>
      <c r="EXT99"/>
      <c r="EXU99"/>
      <c r="EXV99"/>
      <c r="EXW99"/>
      <c r="EXX99"/>
      <c r="EXY99"/>
      <c r="EXZ99"/>
      <c r="EYA99"/>
      <c r="EYB99"/>
      <c r="EYC99"/>
      <c r="EYD99"/>
      <c r="EYE99"/>
      <c r="EYF99"/>
      <c r="EYG99"/>
      <c r="EYH99"/>
      <c r="EYI99"/>
      <c r="EYJ99"/>
      <c r="EYK99"/>
      <c r="EYL99"/>
      <c r="EYM99"/>
      <c r="EYN99"/>
      <c r="EYO99"/>
      <c r="EYP99"/>
      <c r="EYQ99"/>
      <c r="EYR99"/>
      <c r="EYS99"/>
      <c r="EYT99"/>
      <c r="EYU99"/>
      <c r="EYV99"/>
      <c r="EYW99"/>
      <c r="EYX99"/>
      <c r="EYY99"/>
      <c r="EYZ99"/>
      <c r="EZA99"/>
      <c r="EZB99"/>
      <c r="EZC99"/>
      <c r="EZD99"/>
      <c r="EZE99"/>
      <c r="EZF99"/>
      <c r="EZG99"/>
      <c r="EZH99"/>
      <c r="EZI99"/>
      <c r="EZJ99"/>
      <c r="EZK99"/>
      <c r="EZL99"/>
      <c r="EZM99"/>
      <c r="EZN99"/>
      <c r="EZO99"/>
      <c r="EZP99"/>
      <c r="EZQ99"/>
      <c r="EZR99"/>
      <c r="EZS99"/>
      <c r="EZT99"/>
      <c r="EZU99"/>
      <c r="EZV99"/>
      <c r="EZW99"/>
      <c r="EZX99"/>
      <c r="EZY99"/>
      <c r="EZZ99"/>
      <c r="FAA99"/>
      <c r="FAB99"/>
      <c r="FAC99"/>
      <c r="FAD99"/>
      <c r="FAE99"/>
      <c r="FAF99"/>
      <c r="FAG99"/>
      <c r="FAH99"/>
      <c r="FAI99"/>
      <c r="FAJ99"/>
      <c r="FAK99"/>
      <c r="FAL99"/>
      <c r="FAM99"/>
      <c r="FAN99"/>
      <c r="FAO99"/>
      <c r="FAP99"/>
      <c r="FAQ99"/>
      <c r="FAR99"/>
      <c r="FAS99"/>
      <c r="FAT99"/>
      <c r="FAU99"/>
      <c r="FAV99"/>
      <c r="FAW99"/>
      <c r="FAX99"/>
      <c r="FAY99"/>
      <c r="FAZ99"/>
      <c r="FBA99"/>
      <c r="FBB99"/>
      <c r="FBC99"/>
      <c r="FBD99"/>
      <c r="FBE99"/>
      <c r="FBF99"/>
      <c r="FBG99"/>
      <c r="FBH99"/>
      <c r="FBI99"/>
      <c r="FBJ99"/>
      <c r="FBK99"/>
      <c r="FBL99"/>
      <c r="FBM99"/>
      <c r="FBN99"/>
      <c r="FBO99"/>
      <c r="FBP99"/>
      <c r="FBQ99"/>
      <c r="FBR99"/>
      <c r="FBS99"/>
      <c r="FBT99"/>
      <c r="FBU99"/>
      <c r="FBV99"/>
      <c r="FBW99"/>
      <c r="FBX99"/>
      <c r="FBY99"/>
      <c r="FBZ99"/>
      <c r="FCA99"/>
      <c r="FCB99"/>
      <c r="FCC99"/>
      <c r="FCD99"/>
      <c r="FCE99"/>
      <c r="FCF99"/>
      <c r="FCG99"/>
      <c r="FCH99"/>
      <c r="FCI99"/>
      <c r="FCJ99"/>
      <c r="FCK99"/>
      <c r="FCL99"/>
      <c r="FCM99"/>
      <c r="FCN99"/>
      <c r="FCO99"/>
      <c r="FCP99"/>
      <c r="FCQ99"/>
      <c r="FCR99"/>
      <c r="FCS99"/>
      <c r="FCT99"/>
      <c r="FCU99"/>
      <c r="FCV99"/>
      <c r="FCW99"/>
      <c r="FCX99"/>
      <c r="FCY99"/>
      <c r="FCZ99"/>
      <c r="FDA99"/>
      <c r="FDB99"/>
      <c r="FDC99"/>
      <c r="FDD99"/>
      <c r="FDE99"/>
      <c r="FDF99"/>
      <c r="FDG99"/>
      <c r="FDH99"/>
      <c r="FDI99"/>
      <c r="FDJ99"/>
      <c r="FDK99"/>
      <c r="FDL99"/>
      <c r="FDM99"/>
      <c r="FDN99"/>
      <c r="FDO99"/>
      <c r="FDP99"/>
      <c r="FDQ99"/>
      <c r="FDR99"/>
      <c r="FDS99"/>
      <c r="FDT99"/>
      <c r="FDU99"/>
      <c r="FDV99"/>
      <c r="FDW99"/>
      <c r="FDX99"/>
      <c r="FDY99"/>
      <c r="FDZ99"/>
      <c r="FEA99"/>
      <c r="FEB99"/>
      <c r="FEC99"/>
      <c r="FED99"/>
      <c r="FEE99"/>
      <c r="FEF99"/>
      <c r="FEG99"/>
      <c r="FEH99"/>
      <c r="FEI99"/>
      <c r="FEJ99"/>
      <c r="FEK99"/>
      <c r="FEL99"/>
      <c r="FEM99"/>
      <c r="FEN99"/>
      <c r="FEO99"/>
      <c r="FEP99"/>
      <c r="FEQ99"/>
      <c r="FER99"/>
      <c r="FES99"/>
      <c r="FET99"/>
      <c r="FEU99"/>
      <c r="FEV99"/>
      <c r="FEW99"/>
      <c r="FEX99"/>
      <c r="FEY99"/>
      <c r="FEZ99"/>
      <c r="FFA99"/>
      <c r="FFB99"/>
      <c r="FFC99"/>
      <c r="FFD99"/>
      <c r="FFE99"/>
      <c r="FFF99"/>
      <c r="FFG99"/>
      <c r="FFH99"/>
      <c r="FFI99"/>
      <c r="FFJ99"/>
      <c r="FFK99"/>
      <c r="FFL99"/>
      <c r="FFM99"/>
      <c r="FFN99"/>
      <c r="FFO99"/>
      <c r="FFP99"/>
      <c r="FFQ99"/>
      <c r="FFR99"/>
      <c r="FFS99"/>
      <c r="FFT99"/>
      <c r="FFU99"/>
      <c r="FFV99"/>
      <c r="FFW99"/>
      <c r="FFX99"/>
      <c r="FFY99"/>
      <c r="FFZ99"/>
      <c r="FGA99"/>
      <c r="FGB99"/>
      <c r="FGC99"/>
      <c r="FGD99"/>
      <c r="FGE99"/>
      <c r="FGF99"/>
      <c r="FGG99"/>
      <c r="FGH99"/>
      <c r="FGI99"/>
      <c r="FGJ99"/>
      <c r="FGK99"/>
      <c r="FGL99"/>
      <c r="FGM99"/>
      <c r="FGN99"/>
      <c r="FGO99"/>
      <c r="FGP99"/>
      <c r="FGQ99"/>
      <c r="FGR99"/>
      <c r="FGS99"/>
      <c r="FGT99"/>
      <c r="FGU99"/>
      <c r="FGV99"/>
      <c r="FGW99"/>
      <c r="FGX99"/>
      <c r="FGY99"/>
      <c r="FGZ99"/>
      <c r="FHA99"/>
      <c r="FHB99"/>
      <c r="FHC99"/>
      <c r="FHD99"/>
      <c r="FHE99"/>
      <c r="FHF99"/>
      <c r="FHG99"/>
      <c r="FHH99"/>
      <c r="FHI99"/>
      <c r="FHJ99"/>
      <c r="FHK99"/>
      <c r="FHL99"/>
      <c r="FHM99"/>
      <c r="FHN99"/>
      <c r="FHO99"/>
      <c r="FHP99"/>
      <c r="FHQ99"/>
      <c r="FHR99"/>
      <c r="FHS99"/>
      <c r="FHT99"/>
      <c r="FHU99"/>
      <c r="FHV99"/>
      <c r="FHW99"/>
      <c r="FHX99"/>
      <c r="FHY99"/>
      <c r="FHZ99"/>
      <c r="FIA99"/>
      <c r="FIB99"/>
      <c r="FIC99"/>
      <c r="FID99"/>
      <c r="FIE99"/>
      <c r="FIF99"/>
      <c r="FIG99"/>
      <c r="FIH99"/>
      <c r="FII99"/>
      <c r="FIJ99"/>
      <c r="FIK99"/>
      <c r="FIL99"/>
      <c r="FIM99"/>
      <c r="FIN99"/>
      <c r="FIO99"/>
      <c r="FIP99"/>
      <c r="FIQ99"/>
      <c r="FIR99"/>
      <c r="FIS99"/>
      <c r="FIT99"/>
      <c r="FIU99"/>
      <c r="FIV99"/>
      <c r="FIW99"/>
      <c r="FIX99"/>
      <c r="FIY99"/>
      <c r="FIZ99"/>
      <c r="FJA99"/>
      <c r="FJB99"/>
      <c r="FJC99"/>
      <c r="FJD99"/>
      <c r="FJE99"/>
      <c r="FJF99"/>
      <c r="FJG99"/>
      <c r="FJH99"/>
      <c r="FJI99"/>
      <c r="FJJ99"/>
      <c r="FJK99"/>
      <c r="FJL99"/>
      <c r="FJM99"/>
      <c r="FJN99"/>
      <c r="FJO99"/>
      <c r="FJP99"/>
      <c r="FJQ99"/>
      <c r="FJR99"/>
      <c r="FJS99"/>
      <c r="FJT99"/>
      <c r="FJU99"/>
      <c r="FJV99"/>
      <c r="FJW99"/>
      <c r="FJX99"/>
      <c r="FJY99"/>
      <c r="FJZ99"/>
      <c r="FKA99"/>
      <c r="FKB99"/>
      <c r="FKC99"/>
      <c r="FKD99"/>
      <c r="FKE99"/>
      <c r="FKF99"/>
      <c r="FKG99"/>
      <c r="FKH99"/>
      <c r="FKI99"/>
      <c r="FKJ99"/>
      <c r="FKK99"/>
      <c r="FKL99"/>
      <c r="FKM99"/>
      <c r="FKN99"/>
      <c r="FKO99"/>
      <c r="FKP99"/>
      <c r="FKQ99"/>
      <c r="FKR99"/>
      <c r="FKS99"/>
      <c r="FKT99"/>
      <c r="FKU99"/>
      <c r="FKV99"/>
      <c r="FKW99"/>
      <c r="FKX99"/>
      <c r="FKY99"/>
      <c r="FKZ99"/>
      <c r="FLA99"/>
      <c r="FLB99"/>
      <c r="FLC99"/>
      <c r="FLD99"/>
      <c r="FLE99"/>
      <c r="FLF99"/>
      <c r="FLG99"/>
      <c r="FLH99"/>
      <c r="FLI99"/>
      <c r="FLJ99"/>
      <c r="FLK99"/>
      <c r="FLL99"/>
      <c r="FLM99"/>
      <c r="FLN99"/>
      <c r="FLO99"/>
      <c r="FLP99"/>
      <c r="FLQ99"/>
      <c r="FLR99"/>
      <c r="FLS99"/>
      <c r="FLT99"/>
      <c r="FLU99"/>
      <c r="FLV99"/>
      <c r="FLW99"/>
      <c r="FLX99"/>
      <c r="FLY99"/>
      <c r="FLZ99"/>
      <c r="FMA99"/>
      <c r="FMB99"/>
      <c r="FMC99"/>
      <c r="FMD99"/>
      <c r="FME99"/>
      <c r="FMF99"/>
      <c r="FMG99"/>
      <c r="FMH99"/>
      <c r="FMI99"/>
      <c r="FMJ99"/>
      <c r="FMK99"/>
      <c r="FML99"/>
      <c r="FMM99"/>
      <c r="FMN99"/>
      <c r="FMO99"/>
      <c r="FMP99"/>
      <c r="FMQ99"/>
      <c r="FMR99"/>
      <c r="FMS99"/>
      <c r="FMT99"/>
      <c r="FMU99"/>
      <c r="FMV99"/>
      <c r="FMW99"/>
      <c r="FMX99"/>
      <c r="FMY99"/>
      <c r="FMZ99"/>
      <c r="FNA99"/>
      <c r="FNB99"/>
      <c r="FNC99"/>
      <c r="FND99"/>
      <c r="FNE99"/>
      <c r="FNF99"/>
      <c r="FNG99"/>
      <c r="FNH99"/>
      <c r="FNI99"/>
      <c r="FNJ99"/>
      <c r="FNK99"/>
      <c r="FNL99"/>
      <c r="FNM99"/>
      <c r="FNN99"/>
      <c r="FNO99"/>
      <c r="FNP99"/>
      <c r="FNQ99"/>
      <c r="FNR99"/>
      <c r="FNS99"/>
      <c r="FNT99"/>
      <c r="FNU99"/>
      <c r="FNV99"/>
      <c r="FNW99"/>
      <c r="FNX99"/>
      <c r="FNY99"/>
      <c r="FNZ99"/>
      <c r="FOA99"/>
      <c r="FOB99"/>
      <c r="FOC99"/>
      <c r="FOD99"/>
      <c r="FOE99"/>
      <c r="FOF99"/>
      <c r="FOG99"/>
      <c r="FOH99"/>
      <c r="FOI99"/>
      <c r="FOJ99"/>
      <c r="FOK99"/>
      <c r="FOL99"/>
      <c r="FOM99"/>
      <c r="FON99"/>
      <c r="FOO99"/>
      <c r="FOP99"/>
      <c r="FOQ99"/>
      <c r="FOR99"/>
      <c r="FOS99"/>
      <c r="FOT99"/>
      <c r="FOU99"/>
      <c r="FOV99"/>
      <c r="FOW99"/>
      <c r="FOX99"/>
      <c r="FOY99"/>
      <c r="FOZ99"/>
      <c r="FPA99"/>
      <c r="FPB99"/>
      <c r="FPC99"/>
      <c r="FPD99"/>
      <c r="FPE99"/>
      <c r="FPF99"/>
      <c r="FPG99"/>
      <c r="FPH99"/>
      <c r="FPI99"/>
      <c r="FPJ99"/>
      <c r="FPK99"/>
      <c r="FPL99"/>
      <c r="FPM99"/>
      <c r="FPN99"/>
      <c r="FPO99"/>
      <c r="FPP99"/>
      <c r="FPQ99"/>
      <c r="FPR99"/>
      <c r="FPS99"/>
      <c r="FPT99"/>
      <c r="FPU99"/>
      <c r="FPV99"/>
      <c r="FPW99"/>
      <c r="FPX99"/>
      <c r="FPY99"/>
      <c r="FPZ99"/>
      <c r="FQA99"/>
      <c r="FQB99"/>
      <c r="FQC99"/>
      <c r="FQD99"/>
      <c r="FQE99"/>
      <c r="FQF99"/>
      <c r="FQG99"/>
      <c r="FQH99"/>
      <c r="FQI99"/>
      <c r="FQJ99"/>
      <c r="FQK99"/>
      <c r="FQL99"/>
      <c r="FQM99"/>
      <c r="FQN99"/>
      <c r="FQO99"/>
      <c r="FQP99"/>
      <c r="FQQ99"/>
      <c r="FQR99"/>
      <c r="FQS99"/>
      <c r="FQT99"/>
      <c r="FQU99"/>
      <c r="FQV99"/>
      <c r="FQW99"/>
      <c r="FQX99"/>
      <c r="FQY99"/>
      <c r="FQZ99"/>
      <c r="FRA99"/>
      <c r="FRB99"/>
      <c r="FRC99"/>
      <c r="FRD99"/>
      <c r="FRE99"/>
      <c r="FRF99"/>
      <c r="FRG99"/>
      <c r="FRH99"/>
      <c r="FRI99"/>
      <c r="FRJ99"/>
      <c r="FRK99"/>
      <c r="FRL99"/>
      <c r="FRM99"/>
      <c r="FRN99"/>
      <c r="FRO99"/>
      <c r="FRP99"/>
      <c r="FRQ99"/>
      <c r="FRR99"/>
      <c r="FRS99"/>
      <c r="FRT99"/>
      <c r="FRU99"/>
      <c r="FRV99"/>
      <c r="FRW99"/>
      <c r="FRX99"/>
      <c r="FRY99"/>
      <c r="FRZ99"/>
      <c r="FSA99"/>
      <c r="FSB99"/>
      <c r="FSC99"/>
      <c r="FSD99"/>
      <c r="FSE99"/>
      <c r="FSF99"/>
      <c r="FSG99"/>
      <c r="FSH99"/>
      <c r="FSI99"/>
      <c r="FSJ99"/>
      <c r="FSK99"/>
      <c r="FSL99"/>
      <c r="FSM99"/>
      <c r="FSN99"/>
      <c r="FSO99"/>
      <c r="FSP99"/>
      <c r="FSQ99"/>
      <c r="FSR99"/>
      <c r="FSS99"/>
      <c r="FST99"/>
      <c r="FSU99"/>
      <c r="FSV99"/>
      <c r="FSW99"/>
      <c r="FSX99"/>
      <c r="FSY99"/>
      <c r="FSZ99"/>
      <c r="FTA99"/>
      <c r="FTB99"/>
      <c r="FTC99"/>
      <c r="FTD99"/>
      <c r="FTE99"/>
      <c r="FTF99"/>
      <c r="FTG99"/>
      <c r="FTH99"/>
      <c r="FTI99"/>
      <c r="FTJ99"/>
      <c r="FTK99"/>
      <c r="FTL99"/>
      <c r="FTM99"/>
      <c r="FTN99"/>
      <c r="FTO99"/>
      <c r="FTP99"/>
      <c r="FTQ99"/>
      <c r="FTR99"/>
      <c r="FTS99"/>
      <c r="FTT99"/>
      <c r="FTU99"/>
      <c r="FTV99"/>
      <c r="FTW99"/>
      <c r="FTX99"/>
      <c r="FTY99"/>
      <c r="FTZ99"/>
      <c r="FUA99"/>
      <c r="FUB99"/>
      <c r="FUC99"/>
      <c r="FUD99"/>
      <c r="FUE99"/>
      <c r="FUF99"/>
      <c r="FUG99"/>
      <c r="FUH99"/>
      <c r="FUI99"/>
      <c r="FUJ99"/>
      <c r="FUK99"/>
      <c r="FUL99"/>
      <c r="FUM99"/>
      <c r="FUN99"/>
      <c r="FUO99"/>
      <c r="FUP99"/>
      <c r="FUQ99"/>
      <c r="FUR99"/>
      <c r="FUS99"/>
      <c r="FUT99"/>
      <c r="FUU99"/>
      <c r="FUV99"/>
      <c r="FUW99"/>
      <c r="FUX99"/>
      <c r="FUY99"/>
      <c r="FUZ99"/>
      <c r="FVA99"/>
      <c r="FVB99"/>
      <c r="FVC99"/>
      <c r="FVD99"/>
      <c r="FVE99"/>
      <c r="FVF99"/>
      <c r="FVG99"/>
      <c r="FVH99"/>
      <c r="FVI99"/>
      <c r="FVJ99"/>
      <c r="FVK99"/>
      <c r="FVL99"/>
      <c r="FVM99"/>
      <c r="FVN99"/>
      <c r="FVO99"/>
      <c r="FVP99"/>
      <c r="FVQ99"/>
      <c r="FVR99"/>
      <c r="FVS99"/>
      <c r="FVT99"/>
      <c r="FVU99"/>
      <c r="FVV99"/>
      <c r="FVW99"/>
      <c r="FVX99"/>
      <c r="FVY99"/>
      <c r="FVZ99"/>
      <c r="FWA99"/>
      <c r="FWB99"/>
      <c r="FWC99"/>
      <c r="FWD99"/>
      <c r="FWE99"/>
      <c r="FWF99"/>
      <c r="FWG99"/>
      <c r="FWH99"/>
      <c r="FWI99"/>
      <c r="FWJ99"/>
      <c r="FWK99"/>
      <c r="FWL99"/>
      <c r="FWM99"/>
      <c r="FWN99"/>
      <c r="FWO99"/>
      <c r="FWP99"/>
      <c r="FWQ99"/>
      <c r="FWR99"/>
      <c r="FWS99"/>
      <c r="FWT99"/>
      <c r="FWU99"/>
      <c r="FWV99"/>
      <c r="FWW99"/>
      <c r="FWX99"/>
      <c r="FWY99"/>
      <c r="FWZ99"/>
      <c r="FXA99"/>
      <c r="FXB99"/>
      <c r="FXC99"/>
      <c r="FXD99"/>
      <c r="FXE99"/>
      <c r="FXF99"/>
      <c r="FXG99"/>
      <c r="FXH99"/>
      <c r="FXI99"/>
      <c r="FXJ99"/>
      <c r="FXK99"/>
      <c r="FXL99"/>
      <c r="FXM99"/>
      <c r="FXN99"/>
      <c r="FXO99"/>
      <c r="FXP99"/>
      <c r="FXQ99"/>
      <c r="FXR99"/>
      <c r="FXS99"/>
      <c r="FXT99"/>
      <c r="FXU99"/>
      <c r="FXV99"/>
      <c r="FXW99"/>
      <c r="FXX99"/>
      <c r="FXY99"/>
      <c r="FXZ99"/>
      <c r="FYA99"/>
      <c r="FYB99"/>
      <c r="FYC99"/>
      <c r="FYD99"/>
      <c r="FYE99"/>
      <c r="FYF99"/>
      <c r="FYG99"/>
      <c r="FYH99"/>
      <c r="FYI99"/>
      <c r="FYJ99"/>
      <c r="FYK99"/>
      <c r="FYL99"/>
      <c r="FYM99"/>
      <c r="FYN99"/>
      <c r="FYO99"/>
      <c r="FYP99"/>
      <c r="FYQ99"/>
      <c r="FYR99"/>
      <c r="FYS99"/>
      <c r="FYT99"/>
      <c r="FYU99"/>
      <c r="FYV99"/>
      <c r="FYW99"/>
      <c r="FYX99"/>
      <c r="FYY99"/>
      <c r="FYZ99"/>
      <c r="FZA99"/>
      <c r="FZB99"/>
      <c r="FZC99"/>
      <c r="FZD99"/>
      <c r="FZE99"/>
      <c r="FZF99"/>
      <c r="FZG99"/>
      <c r="FZH99"/>
      <c r="FZI99"/>
      <c r="FZJ99"/>
      <c r="FZK99"/>
      <c r="FZL99"/>
      <c r="FZM99"/>
      <c r="FZN99"/>
      <c r="FZO99"/>
      <c r="FZP99"/>
      <c r="FZQ99"/>
      <c r="FZR99"/>
      <c r="FZS99"/>
      <c r="FZT99"/>
      <c r="FZU99"/>
      <c r="FZV99"/>
      <c r="FZW99"/>
      <c r="FZX99"/>
      <c r="FZY99"/>
      <c r="FZZ99"/>
      <c r="GAA99"/>
      <c r="GAB99"/>
      <c r="GAC99"/>
      <c r="GAD99"/>
      <c r="GAE99"/>
      <c r="GAF99"/>
      <c r="GAG99"/>
      <c r="GAH99"/>
      <c r="GAI99"/>
      <c r="GAJ99"/>
      <c r="GAK99"/>
      <c r="GAL99"/>
      <c r="GAM99"/>
      <c r="GAN99"/>
      <c r="GAO99"/>
      <c r="GAP99"/>
      <c r="GAQ99"/>
      <c r="GAR99"/>
      <c r="GAS99"/>
      <c r="GAT99"/>
      <c r="GAU99"/>
      <c r="GAV99"/>
      <c r="GAW99"/>
      <c r="GAX99"/>
      <c r="GAY99"/>
      <c r="GAZ99"/>
      <c r="GBA99"/>
      <c r="GBB99"/>
      <c r="GBC99"/>
      <c r="GBD99"/>
      <c r="GBE99"/>
      <c r="GBF99"/>
      <c r="GBG99"/>
      <c r="GBH99"/>
      <c r="GBI99"/>
      <c r="GBJ99"/>
      <c r="GBK99"/>
      <c r="GBL99"/>
      <c r="GBM99"/>
      <c r="GBN99"/>
      <c r="GBO99"/>
      <c r="GBP99"/>
      <c r="GBQ99"/>
      <c r="GBR99"/>
      <c r="GBS99"/>
      <c r="GBT99"/>
      <c r="GBU99"/>
      <c r="GBV99"/>
      <c r="GBW99"/>
      <c r="GBX99"/>
      <c r="GBY99"/>
      <c r="GBZ99"/>
      <c r="GCA99"/>
      <c r="GCB99"/>
      <c r="GCC99"/>
      <c r="GCD99"/>
      <c r="GCE99"/>
      <c r="GCF99"/>
      <c r="GCG99"/>
      <c r="GCH99"/>
      <c r="GCI99"/>
      <c r="GCJ99"/>
      <c r="GCK99"/>
      <c r="GCL99"/>
      <c r="GCM99"/>
      <c r="GCN99"/>
      <c r="GCO99"/>
      <c r="GCP99"/>
      <c r="GCQ99"/>
      <c r="GCR99"/>
      <c r="GCS99"/>
      <c r="GCT99"/>
      <c r="GCU99"/>
      <c r="GCV99"/>
      <c r="GCW99"/>
      <c r="GCX99"/>
      <c r="GCY99"/>
      <c r="GCZ99"/>
      <c r="GDA99"/>
      <c r="GDB99"/>
      <c r="GDC99"/>
      <c r="GDD99"/>
      <c r="GDE99"/>
      <c r="GDF99"/>
      <c r="GDG99"/>
      <c r="GDH99"/>
      <c r="GDI99"/>
      <c r="GDJ99"/>
      <c r="GDK99"/>
      <c r="GDL99"/>
      <c r="GDM99"/>
      <c r="GDN99"/>
      <c r="GDO99"/>
      <c r="GDP99"/>
      <c r="GDQ99"/>
      <c r="GDR99"/>
      <c r="GDS99"/>
      <c r="GDT99"/>
      <c r="GDU99"/>
      <c r="GDV99"/>
      <c r="GDW99"/>
      <c r="GDX99"/>
      <c r="GDY99"/>
      <c r="GDZ99"/>
      <c r="GEA99"/>
      <c r="GEB99"/>
      <c r="GEC99"/>
      <c r="GED99"/>
      <c r="GEE99"/>
      <c r="GEF99"/>
      <c r="GEG99"/>
      <c r="GEH99"/>
      <c r="GEI99"/>
      <c r="GEJ99"/>
      <c r="GEK99"/>
      <c r="GEL99"/>
      <c r="GEM99"/>
      <c r="GEN99"/>
      <c r="GEO99"/>
      <c r="GEP99"/>
      <c r="GEQ99"/>
      <c r="GER99"/>
      <c r="GES99"/>
      <c r="GET99"/>
      <c r="GEU99"/>
      <c r="GEV99"/>
      <c r="GEW99"/>
      <c r="GEX99"/>
      <c r="GEY99"/>
      <c r="GEZ99"/>
      <c r="GFA99"/>
      <c r="GFB99"/>
      <c r="GFC99"/>
      <c r="GFD99"/>
      <c r="GFE99"/>
      <c r="GFF99"/>
      <c r="GFG99"/>
      <c r="GFH99"/>
      <c r="GFI99"/>
      <c r="GFJ99"/>
      <c r="GFK99"/>
      <c r="GFL99"/>
      <c r="GFM99"/>
      <c r="GFN99"/>
      <c r="GFO99"/>
      <c r="GFP99"/>
      <c r="GFQ99"/>
      <c r="GFR99"/>
      <c r="GFS99"/>
      <c r="GFT99"/>
      <c r="GFU99"/>
      <c r="GFV99"/>
      <c r="GFW99"/>
      <c r="GFX99"/>
      <c r="GFY99"/>
      <c r="GFZ99"/>
      <c r="GGA99"/>
      <c r="GGB99"/>
      <c r="GGC99"/>
      <c r="GGD99"/>
      <c r="GGE99"/>
      <c r="GGF99"/>
      <c r="GGG99"/>
      <c r="GGH99"/>
      <c r="GGI99"/>
      <c r="GGJ99"/>
      <c r="GGK99"/>
      <c r="GGL99"/>
      <c r="GGM99"/>
      <c r="GGN99"/>
      <c r="GGO99"/>
      <c r="GGP99"/>
      <c r="GGQ99"/>
      <c r="GGR99"/>
      <c r="GGS99"/>
      <c r="GGT99"/>
      <c r="GGU99"/>
      <c r="GGV99"/>
      <c r="GGW99"/>
      <c r="GGX99"/>
      <c r="GGY99"/>
      <c r="GGZ99"/>
      <c r="GHA99"/>
      <c r="GHB99"/>
      <c r="GHC99"/>
      <c r="GHD99"/>
      <c r="GHE99"/>
      <c r="GHF99"/>
      <c r="GHG99"/>
      <c r="GHH99"/>
      <c r="GHI99"/>
      <c r="GHJ99"/>
      <c r="GHK99"/>
      <c r="GHL99"/>
      <c r="GHM99"/>
      <c r="GHN99"/>
      <c r="GHO99"/>
      <c r="GHP99"/>
      <c r="GHQ99"/>
      <c r="GHR99"/>
      <c r="GHS99"/>
      <c r="GHT99"/>
      <c r="GHU99"/>
      <c r="GHV99"/>
      <c r="GHW99"/>
      <c r="GHX99"/>
      <c r="GHY99"/>
      <c r="GHZ99"/>
      <c r="GIA99"/>
      <c r="GIB99"/>
      <c r="GIC99"/>
      <c r="GID99"/>
      <c r="GIE99"/>
      <c r="GIF99"/>
      <c r="GIG99"/>
      <c r="GIH99"/>
      <c r="GII99"/>
      <c r="GIJ99"/>
      <c r="GIK99"/>
      <c r="GIL99"/>
      <c r="GIM99"/>
      <c r="GIN99"/>
      <c r="GIO99"/>
      <c r="GIP99"/>
      <c r="GIQ99"/>
      <c r="GIR99"/>
      <c r="GIS99"/>
      <c r="GIT99"/>
      <c r="GIU99"/>
      <c r="GIV99"/>
      <c r="GIW99"/>
      <c r="GIX99"/>
      <c r="GIY99"/>
    </row>
    <row r="100" spans="1:8 1026:4991" x14ac:dyDescent="0.25">
      <c r="A100" s="537"/>
      <c r="B100" s="538"/>
      <c r="C100" s="128" t="s">
        <v>73</v>
      </c>
      <c r="D100" s="16"/>
      <c r="E100" s="367" t="s">
        <v>71</v>
      </c>
      <c r="F100" s="376">
        <v>370</v>
      </c>
      <c r="G100" s="376">
        <v>370</v>
      </c>
      <c r="H100" s="377">
        <v>340</v>
      </c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  <c r="BLD100"/>
      <c r="BLE100"/>
      <c r="BLF100"/>
      <c r="BLG100"/>
      <c r="BLH100"/>
      <c r="BLI100"/>
      <c r="BLJ100"/>
      <c r="BLK100"/>
      <c r="BLL100"/>
      <c r="BLM100"/>
      <c r="BLN100"/>
      <c r="BLO100"/>
      <c r="BLP100"/>
      <c r="BLQ100"/>
      <c r="BLR100"/>
      <c r="BLS100"/>
      <c r="BLT100"/>
      <c r="BLU100"/>
      <c r="BLV100"/>
      <c r="BLW100"/>
      <c r="BLX100"/>
      <c r="BLY100"/>
      <c r="BLZ100"/>
      <c r="BMA100"/>
      <c r="BMB100"/>
      <c r="BMC100"/>
      <c r="BMD100"/>
      <c r="BME100"/>
      <c r="BMF100"/>
      <c r="BMG100"/>
      <c r="BMH100"/>
      <c r="BMI100"/>
      <c r="BMJ100"/>
      <c r="BMK100"/>
      <c r="BML100"/>
      <c r="BMM100"/>
      <c r="BMN100"/>
      <c r="BMO100"/>
      <c r="BMP100"/>
      <c r="BMQ100"/>
      <c r="BMR100"/>
      <c r="BMS100"/>
      <c r="BMT100"/>
      <c r="BMU100"/>
      <c r="BMV100"/>
      <c r="BMW100"/>
      <c r="BMX100"/>
      <c r="BMY100"/>
      <c r="BMZ100"/>
      <c r="BNA100"/>
      <c r="BNB100"/>
      <c r="BNC100"/>
      <c r="BND100"/>
      <c r="BNE100"/>
      <c r="BNF100"/>
      <c r="BNG100"/>
      <c r="BNH100"/>
      <c r="BNI100"/>
      <c r="BNJ100"/>
      <c r="BNK100"/>
      <c r="BNL100"/>
      <c r="BNM100"/>
      <c r="BNN100"/>
      <c r="BNO100"/>
      <c r="BNP100"/>
      <c r="BNQ100"/>
      <c r="BNR100"/>
      <c r="BNS100"/>
      <c r="BNT100"/>
      <c r="BNU100"/>
      <c r="BNV100"/>
      <c r="BNW100"/>
      <c r="BNX100"/>
      <c r="BNY100"/>
      <c r="BNZ100"/>
      <c r="BOA100"/>
      <c r="BOB100"/>
      <c r="BOC100"/>
      <c r="BOD100"/>
      <c r="BOE100"/>
      <c r="BOF100"/>
      <c r="BOG100"/>
      <c r="BOH100"/>
      <c r="BOI100"/>
      <c r="BOJ100"/>
      <c r="BOK100"/>
      <c r="BOL100"/>
      <c r="BOM100"/>
      <c r="BON100"/>
      <c r="BOO100"/>
      <c r="BOP100"/>
      <c r="BOQ100"/>
      <c r="BOR100"/>
      <c r="BOS100"/>
      <c r="BOT100"/>
      <c r="BOU100"/>
      <c r="BOV100"/>
      <c r="BOW100"/>
      <c r="BOX100"/>
      <c r="BOY100"/>
      <c r="BOZ100"/>
      <c r="BPA100"/>
      <c r="BPB100"/>
      <c r="BPC100"/>
      <c r="BPD100"/>
      <c r="BPE100"/>
      <c r="BPF100"/>
      <c r="BPG100"/>
      <c r="BPH100"/>
      <c r="BPI100"/>
      <c r="BPJ100"/>
      <c r="BPK100"/>
      <c r="BPL100"/>
      <c r="BPM100"/>
      <c r="BPN100"/>
      <c r="BPO100"/>
      <c r="BPP100"/>
      <c r="BPQ100"/>
      <c r="BPR100"/>
      <c r="BPS100"/>
      <c r="BPT100"/>
      <c r="BPU100"/>
      <c r="BPV100"/>
      <c r="BPW100"/>
      <c r="BPX100"/>
      <c r="BPY100"/>
      <c r="BPZ100"/>
      <c r="BQA100"/>
      <c r="BQB100"/>
      <c r="BQC100"/>
      <c r="BQD100"/>
      <c r="BQE100"/>
      <c r="BQF100"/>
      <c r="BQG100"/>
      <c r="BQH100"/>
      <c r="BQI100"/>
      <c r="BQJ100"/>
      <c r="BQK100"/>
      <c r="BQL100"/>
      <c r="BQM100"/>
      <c r="BQN100"/>
      <c r="BQO100"/>
      <c r="BQP100"/>
      <c r="BQQ100"/>
      <c r="BQR100"/>
      <c r="BQS100"/>
      <c r="BQT100"/>
      <c r="BQU100"/>
      <c r="BQV100"/>
      <c r="BQW100"/>
      <c r="BQX100"/>
      <c r="BQY100"/>
      <c r="BQZ100"/>
      <c r="BRA100"/>
      <c r="BRB100"/>
      <c r="BRC100"/>
      <c r="BRD100"/>
      <c r="BRE100"/>
      <c r="BRF100"/>
      <c r="BRG100"/>
      <c r="BRH100"/>
      <c r="BRI100"/>
      <c r="BRJ100"/>
      <c r="BRK100"/>
      <c r="BRL100"/>
      <c r="BRM100"/>
      <c r="BRN100"/>
      <c r="BRO100"/>
      <c r="BRP100"/>
      <c r="BRQ100"/>
      <c r="BRR100"/>
      <c r="BRS100"/>
      <c r="BRT100"/>
      <c r="BRU100"/>
      <c r="BRV100"/>
      <c r="BRW100"/>
      <c r="BRX100"/>
      <c r="BRY100"/>
      <c r="BRZ100"/>
      <c r="BSA100"/>
      <c r="BSB100"/>
      <c r="BSC100"/>
      <c r="BSD100"/>
      <c r="BSE100"/>
      <c r="BSF100"/>
      <c r="BSG100"/>
      <c r="BSH100"/>
      <c r="BSI100"/>
      <c r="BSJ100"/>
      <c r="BSK100"/>
      <c r="BSL100"/>
      <c r="BSM100"/>
      <c r="BSN100"/>
      <c r="BSO100"/>
      <c r="BSP100"/>
      <c r="BSQ100"/>
      <c r="BSR100"/>
      <c r="BSS100"/>
      <c r="BST100"/>
      <c r="BSU100"/>
      <c r="BSV100"/>
      <c r="BSW100"/>
      <c r="BSX100"/>
      <c r="BSY100"/>
      <c r="BSZ100"/>
      <c r="BTA100"/>
      <c r="BTB100"/>
      <c r="BTC100"/>
      <c r="BTD100"/>
      <c r="BTE100"/>
      <c r="BTF100"/>
      <c r="BTG100"/>
      <c r="BTH100"/>
      <c r="BTI100"/>
      <c r="BTJ100"/>
      <c r="BTK100"/>
      <c r="BTL100"/>
      <c r="BTM100"/>
      <c r="BTN100"/>
      <c r="BTO100"/>
      <c r="BTP100"/>
      <c r="BTQ100"/>
      <c r="BTR100"/>
      <c r="BTS100"/>
      <c r="BTT100"/>
      <c r="BTU100"/>
      <c r="BTV100"/>
      <c r="BTW100"/>
      <c r="BTX100"/>
      <c r="BTY100"/>
      <c r="BTZ100"/>
      <c r="BUA100"/>
      <c r="BUB100"/>
      <c r="BUC100"/>
      <c r="BUD100"/>
      <c r="BUE100"/>
      <c r="BUF100"/>
      <c r="BUG100"/>
      <c r="BUH100"/>
      <c r="BUI100"/>
      <c r="BUJ100"/>
      <c r="BUK100"/>
      <c r="BUL100"/>
      <c r="BUM100"/>
      <c r="BUN100"/>
      <c r="BUO100"/>
      <c r="BUP100"/>
      <c r="BUQ100"/>
      <c r="BUR100"/>
      <c r="BUS100"/>
      <c r="BUT100"/>
      <c r="BUU100"/>
      <c r="BUV100"/>
      <c r="BUW100"/>
      <c r="BUX100"/>
      <c r="BUY100"/>
      <c r="BUZ100"/>
      <c r="BVA100"/>
      <c r="BVB100"/>
      <c r="BVC100"/>
      <c r="BVD100"/>
      <c r="BVE100"/>
      <c r="BVF100"/>
      <c r="BVG100"/>
      <c r="BVH100"/>
      <c r="BVI100"/>
      <c r="BVJ100"/>
      <c r="BVK100"/>
      <c r="BVL100"/>
      <c r="BVM100"/>
      <c r="BVN100"/>
      <c r="BVO100"/>
      <c r="BVP100"/>
      <c r="BVQ100"/>
      <c r="BVR100"/>
      <c r="BVS100"/>
      <c r="BVT100"/>
      <c r="BVU100"/>
      <c r="BVV100"/>
      <c r="BVW100"/>
      <c r="BVX100"/>
      <c r="BVY100"/>
      <c r="BVZ100"/>
      <c r="BWA100"/>
      <c r="BWB100"/>
      <c r="BWC100"/>
      <c r="BWD100"/>
      <c r="BWE100"/>
      <c r="BWF100"/>
      <c r="BWG100"/>
      <c r="BWH100"/>
      <c r="BWI100"/>
      <c r="BWJ100"/>
      <c r="BWK100"/>
      <c r="BWL100"/>
      <c r="BWM100"/>
      <c r="BWN100"/>
      <c r="BWO100"/>
      <c r="BWP100"/>
      <c r="BWQ100"/>
      <c r="BWR100"/>
      <c r="BWS100"/>
      <c r="BWT100"/>
      <c r="BWU100"/>
      <c r="BWV100"/>
      <c r="BWW100"/>
      <c r="BWX100"/>
      <c r="BWY100"/>
      <c r="BWZ100"/>
      <c r="BXA100"/>
      <c r="BXB100"/>
      <c r="BXC100"/>
      <c r="BXD100"/>
      <c r="BXE100"/>
      <c r="BXF100"/>
      <c r="BXG100"/>
      <c r="BXH100"/>
      <c r="BXI100"/>
      <c r="BXJ100"/>
      <c r="BXK100"/>
      <c r="BXL100"/>
      <c r="BXM100"/>
      <c r="BXN100"/>
      <c r="BXO100"/>
      <c r="BXP100"/>
      <c r="BXQ100"/>
      <c r="BXR100"/>
      <c r="BXS100"/>
      <c r="BXT100"/>
      <c r="BXU100"/>
      <c r="BXV100"/>
      <c r="BXW100"/>
      <c r="BXX100"/>
      <c r="BXY100"/>
      <c r="BXZ100"/>
      <c r="BYA100"/>
      <c r="BYB100"/>
      <c r="BYC100"/>
      <c r="BYD100"/>
      <c r="BYE100"/>
      <c r="BYF100"/>
      <c r="BYG100"/>
      <c r="BYH100"/>
      <c r="BYI100"/>
      <c r="BYJ100"/>
      <c r="BYK100"/>
      <c r="BYL100"/>
      <c r="BYM100"/>
      <c r="BYN100"/>
      <c r="BYO100"/>
      <c r="BYP100"/>
      <c r="BYQ100"/>
      <c r="BYR100"/>
      <c r="BYS100"/>
      <c r="BYT100"/>
      <c r="BYU100"/>
      <c r="BYV100"/>
      <c r="BYW100"/>
      <c r="BYX100"/>
      <c r="BYY100"/>
      <c r="BYZ100"/>
      <c r="BZA100"/>
      <c r="BZB100"/>
      <c r="BZC100"/>
      <c r="BZD100"/>
      <c r="BZE100"/>
      <c r="BZF100"/>
      <c r="BZG100"/>
      <c r="BZH100"/>
      <c r="BZI100"/>
      <c r="BZJ100"/>
      <c r="BZK100"/>
      <c r="BZL100"/>
      <c r="BZM100"/>
      <c r="BZN100"/>
      <c r="BZO100"/>
      <c r="BZP100"/>
      <c r="BZQ100"/>
      <c r="BZR100"/>
      <c r="BZS100"/>
      <c r="BZT100"/>
      <c r="BZU100"/>
      <c r="BZV100"/>
      <c r="BZW100"/>
      <c r="BZX100"/>
      <c r="BZY100"/>
      <c r="BZZ100"/>
      <c r="CAA100"/>
      <c r="CAB100"/>
      <c r="CAC100"/>
      <c r="CAD100"/>
      <c r="CAE100"/>
      <c r="CAF100"/>
      <c r="CAG100"/>
      <c r="CAH100"/>
      <c r="CAI100"/>
      <c r="CAJ100"/>
      <c r="CAK100"/>
      <c r="CAL100"/>
      <c r="CAM100"/>
      <c r="CAN100"/>
      <c r="CAO100"/>
      <c r="CAP100"/>
      <c r="CAQ100"/>
      <c r="CAR100"/>
      <c r="CAS100"/>
      <c r="CAT100"/>
      <c r="CAU100"/>
      <c r="CAV100"/>
      <c r="CAW100"/>
      <c r="CAX100"/>
      <c r="CAY100"/>
      <c r="CAZ100"/>
      <c r="CBA100"/>
      <c r="CBB100"/>
      <c r="CBC100"/>
      <c r="CBD100"/>
      <c r="CBE100"/>
      <c r="CBF100"/>
      <c r="CBG100"/>
      <c r="CBH100"/>
      <c r="CBI100"/>
      <c r="CBJ100"/>
      <c r="CBK100"/>
      <c r="CBL100"/>
      <c r="CBM100"/>
      <c r="CBN100"/>
      <c r="CBO100"/>
      <c r="CBP100"/>
      <c r="CBQ100"/>
      <c r="CBR100"/>
      <c r="CBS100"/>
      <c r="CBT100"/>
      <c r="CBU100"/>
      <c r="CBV100"/>
      <c r="CBW100"/>
      <c r="CBX100"/>
      <c r="CBY100"/>
      <c r="CBZ100"/>
      <c r="CCA100"/>
      <c r="CCB100"/>
      <c r="CCC100"/>
      <c r="CCD100"/>
      <c r="CCE100"/>
      <c r="CCF100"/>
      <c r="CCG100"/>
      <c r="CCH100"/>
      <c r="CCI100"/>
      <c r="CCJ100"/>
      <c r="CCK100"/>
      <c r="CCL100"/>
      <c r="CCM100"/>
      <c r="CCN100"/>
      <c r="CCO100"/>
      <c r="CCP100"/>
      <c r="CCQ100"/>
      <c r="CCR100"/>
      <c r="CCS100"/>
      <c r="CCT100"/>
      <c r="CCU100"/>
      <c r="CCV100"/>
      <c r="CCW100"/>
      <c r="CCX100"/>
      <c r="CCY100"/>
      <c r="CCZ100"/>
      <c r="CDA100"/>
      <c r="CDB100"/>
      <c r="CDC100"/>
      <c r="CDD100"/>
      <c r="CDE100"/>
      <c r="CDF100"/>
      <c r="CDG100"/>
      <c r="CDH100"/>
      <c r="CDI100"/>
      <c r="CDJ100"/>
      <c r="CDK100"/>
      <c r="CDL100"/>
      <c r="CDM100"/>
      <c r="CDN100"/>
      <c r="CDO100"/>
      <c r="CDP100"/>
      <c r="CDQ100"/>
      <c r="CDR100"/>
      <c r="CDS100"/>
      <c r="CDT100"/>
      <c r="CDU100"/>
      <c r="CDV100"/>
      <c r="CDW100"/>
      <c r="CDX100"/>
      <c r="CDY100"/>
      <c r="CDZ100"/>
      <c r="CEA100"/>
      <c r="CEB100"/>
      <c r="CEC100"/>
      <c r="CED100"/>
      <c r="CEE100"/>
      <c r="CEF100"/>
      <c r="CEG100"/>
      <c r="CEH100"/>
      <c r="CEI100"/>
      <c r="CEJ100"/>
      <c r="CEK100"/>
      <c r="CEL100"/>
      <c r="CEM100"/>
      <c r="CEN100"/>
      <c r="CEO100"/>
      <c r="CEP100"/>
      <c r="CEQ100"/>
      <c r="CER100"/>
      <c r="CES100"/>
      <c r="CET100"/>
      <c r="CEU100"/>
      <c r="CEV100"/>
      <c r="CEW100"/>
      <c r="CEX100"/>
      <c r="CEY100"/>
      <c r="CEZ100"/>
      <c r="CFA100"/>
      <c r="CFB100"/>
      <c r="CFC100"/>
      <c r="CFD100"/>
      <c r="CFE100"/>
      <c r="CFF100"/>
      <c r="CFG100"/>
      <c r="CFH100"/>
      <c r="CFI100"/>
      <c r="CFJ100"/>
      <c r="CFK100"/>
      <c r="CFL100"/>
      <c r="CFM100"/>
      <c r="CFN100"/>
      <c r="CFO100"/>
      <c r="CFP100"/>
      <c r="CFQ100"/>
      <c r="CFR100"/>
      <c r="CFS100"/>
      <c r="CFT100"/>
      <c r="CFU100"/>
      <c r="CFV100"/>
      <c r="CFW100"/>
      <c r="CFX100"/>
      <c r="CFY100"/>
      <c r="CFZ100"/>
      <c r="CGA100"/>
      <c r="CGB100"/>
      <c r="CGC100"/>
      <c r="CGD100"/>
      <c r="CGE100"/>
      <c r="CGF100"/>
      <c r="CGG100"/>
      <c r="CGH100"/>
      <c r="CGI100"/>
      <c r="CGJ100"/>
      <c r="CGK100"/>
      <c r="CGL100"/>
      <c r="CGM100"/>
      <c r="CGN100"/>
      <c r="CGO100"/>
      <c r="CGP100"/>
      <c r="CGQ100"/>
      <c r="CGR100"/>
      <c r="CGS100"/>
      <c r="CGT100"/>
      <c r="CGU100"/>
      <c r="CGV100"/>
      <c r="CGW100"/>
      <c r="CGX100"/>
      <c r="CGY100"/>
      <c r="CGZ100"/>
      <c r="CHA100"/>
      <c r="CHB100"/>
      <c r="CHC100"/>
      <c r="CHD100"/>
      <c r="CHE100"/>
      <c r="CHF100"/>
      <c r="CHG100"/>
      <c r="CHH100"/>
      <c r="CHI100"/>
      <c r="CHJ100"/>
      <c r="CHK100"/>
      <c r="CHL100"/>
      <c r="CHM100"/>
      <c r="CHN100"/>
      <c r="CHO100"/>
      <c r="CHP100"/>
      <c r="CHQ100"/>
      <c r="CHR100"/>
      <c r="CHS100"/>
      <c r="CHT100"/>
      <c r="CHU100"/>
      <c r="CHV100"/>
      <c r="CHW100"/>
      <c r="CHX100"/>
      <c r="CHY100"/>
      <c r="CHZ100"/>
      <c r="CIA100"/>
      <c r="CIB100"/>
      <c r="CIC100"/>
      <c r="CID100"/>
      <c r="CIE100"/>
      <c r="CIF100"/>
      <c r="CIG100"/>
      <c r="CIH100"/>
      <c r="CII100"/>
      <c r="CIJ100"/>
      <c r="CIK100"/>
      <c r="CIL100"/>
      <c r="CIM100"/>
      <c r="CIN100"/>
      <c r="CIO100"/>
      <c r="CIP100"/>
      <c r="CIQ100"/>
      <c r="CIR100"/>
      <c r="CIS100"/>
      <c r="CIT100"/>
      <c r="CIU100"/>
      <c r="CIV100"/>
      <c r="CIW100"/>
      <c r="CIX100"/>
      <c r="CIY100"/>
      <c r="CIZ100"/>
      <c r="CJA100"/>
      <c r="CJB100"/>
      <c r="CJC100"/>
      <c r="CJD100"/>
      <c r="CJE100"/>
      <c r="CJF100"/>
      <c r="CJG100"/>
      <c r="CJH100"/>
      <c r="CJI100"/>
      <c r="CJJ100"/>
      <c r="CJK100"/>
      <c r="CJL100"/>
      <c r="CJM100"/>
      <c r="CJN100"/>
      <c r="CJO100"/>
      <c r="CJP100"/>
      <c r="CJQ100"/>
      <c r="CJR100"/>
      <c r="CJS100"/>
      <c r="CJT100"/>
      <c r="CJU100"/>
      <c r="CJV100"/>
      <c r="CJW100"/>
      <c r="CJX100"/>
      <c r="CJY100"/>
      <c r="CJZ100"/>
      <c r="CKA100"/>
      <c r="CKB100"/>
      <c r="CKC100"/>
      <c r="CKD100"/>
      <c r="CKE100"/>
      <c r="CKF100"/>
      <c r="CKG100"/>
      <c r="CKH100"/>
      <c r="CKI100"/>
      <c r="CKJ100"/>
      <c r="CKK100"/>
      <c r="CKL100"/>
      <c r="CKM100"/>
      <c r="CKN100"/>
      <c r="CKO100"/>
      <c r="CKP100"/>
      <c r="CKQ100"/>
      <c r="CKR100"/>
      <c r="CKS100"/>
      <c r="CKT100"/>
      <c r="CKU100"/>
      <c r="CKV100"/>
      <c r="CKW100"/>
      <c r="CKX100"/>
      <c r="CKY100"/>
      <c r="CKZ100"/>
      <c r="CLA100"/>
      <c r="CLB100"/>
      <c r="CLC100"/>
      <c r="CLD100"/>
      <c r="CLE100"/>
      <c r="CLF100"/>
      <c r="CLG100"/>
      <c r="CLH100"/>
      <c r="CLI100"/>
      <c r="CLJ100"/>
      <c r="CLK100"/>
      <c r="CLL100"/>
      <c r="CLM100"/>
      <c r="CLN100"/>
      <c r="CLO100"/>
      <c r="CLP100"/>
      <c r="CLQ100"/>
      <c r="CLR100"/>
      <c r="CLS100"/>
      <c r="CLT100"/>
      <c r="CLU100"/>
      <c r="CLV100"/>
      <c r="CLW100"/>
      <c r="CLX100"/>
      <c r="CLY100"/>
      <c r="CLZ100"/>
      <c r="CMA100"/>
      <c r="CMB100"/>
      <c r="CMC100"/>
      <c r="CMD100"/>
      <c r="CME100"/>
      <c r="CMF100"/>
      <c r="CMG100"/>
      <c r="CMH100"/>
      <c r="CMI100"/>
      <c r="CMJ100"/>
      <c r="CMK100"/>
      <c r="CML100"/>
      <c r="CMM100"/>
      <c r="CMN100"/>
      <c r="CMO100"/>
      <c r="CMP100"/>
      <c r="CMQ100"/>
      <c r="CMR100"/>
      <c r="CMS100"/>
      <c r="CMT100"/>
      <c r="CMU100"/>
      <c r="CMV100"/>
      <c r="CMW100"/>
      <c r="CMX100"/>
      <c r="CMY100"/>
      <c r="CMZ100"/>
      <c r="CNA100"/>
      <c r="CNB100"/>
      <c r="CNC100"/>
      <c r="CND100"/>
      <c r="CNE100"/>
      <c r="CNF100"/>
      <c r="CNG100"/>
      <c r="CNH100"/>
      <c r="CNI100"/>
      <c r="CNJ100"/>
      <c r="CNK100"/>
      <c r="CNL100"/>
      <c r="CNM100"/>
      <c r="CNN100"/>
      <c r="CNO100"/>
      <c r="CNP100"/>
      <c r="CNQ100"/>
      <c r="CNR100"/>
      <c r="CNS100"/>
      <c r="CNT100"/>
      <c r="CNU100"/>
      <c r="CNV100"/>
      <c r="CNW100"/>
      <c r="CNX100"/>
      <c r="CNY100"/>
      <c r="CNZ100"/>
      <c r="COA100"/>
      <c r="COB100"/>
      <c r="COC100"/>
      <c r="COD100"/>
      <c r="COE100"/>
      <c r="COF100"/>
      <c r="COG100"/>
      <c r="COH100"/>
      <c r="COI100"/>
      <c r="COJ100"/>
      <c r="COK100"/>
      <c r="COL100"/>
      <c r="COM100"/>
      <c r="CON100"/>
      <c r="COO100"/>
      <c r="COP100"/>
      <c r="COQ100"/>
      <c r="COR100"/>
      <c r="COS100"/>
      <c r="COT100"/>
      <c r="COU100"/>
      <c r="COV100"/>
      <c r="COW100"/>
      <c r="COX100"/>
      <c r="COY100"/>
      <c r="COZ100"/>
      <c r="CPA100"/>
      <c r="CPB100"/>
      <c r="CPC100"/>
      <c r="CPD100"/>
      <c r="CPE100"/>
      <c r="CPF100"/>
      <c r="CPG100"/>
      <c r="CPH100"/>
      <c r="CPI100"/>
      <c r="CPJ100"/>
      <c r="CPK100"/>
      <c r="CPL100"/>
      <c r="CPM100"/>
      <c r="CPN100"/>
      <c r="CPO100"/>
      <c r="CPP100"/>
      <c r="CPQ100"/>
      <c r="CPR100"/>
      <c r="CPS100"/>
      <c r="CPT100"/>
      <c r="CPU100"/>
      <c r="CPV100"/>
      <c r="CPW100"/>
      <c r="CPX100"/>
      <c r="CPY100"/>
      <c r="CPZ100"/>
      <c r="CQA100"/>
      <c r="CQB100"/>
      <c r="CQC100"/>
      <c r="CQD100"/>
      <c r="CQE100"/>
      <c r="CQF100"/>
      <c r="CQG100"/>
      <c r="CQH100"/>
      <c r="CQI100"/>
      <c r="CQJ100"/>
      <c r="CQK100"/>
      <c r="CQL100"/>
      <c r="CQM100"/>
      <c r="CQN100"/>
      <c r="CQO100"/>
      <c r="CQP100"/>
      <c r="CQQ100"/>
      <c r="CQR100"/>
      <c r="CQS100"/>
      <c r="CQT100"/>
      <c r="CQU100"/>
      <c r="CQV100"/>
      <c r="CQW100"/>
      <c r="CQX100"/>
      <c r="CQY100"/>
      <c r="CQZ100"/>
      <c r="CRA100"/>
      <c r="CRB100"/>
      <c r="CRC100"/>
      <c r="CRD100"/>
      <c r="CRE100"/>
      <c r="CRF100"/>
      <c r="CRG100"/>
      <c r="CRH100"/>
      <c r="CRI100"/>
      <c r="CRJ100"/>
      <c r="CRK100"/>
      <c r="CRL100"/>
      <c r="CRM100"/>
      <c r="CRN100"/>
      <c r="CRO100"/>
      <c r="CRP100"/>
      <c r="CRQ100"/>
      <c r="CRR100"/>
      <c r="CRS100"/>
      <c r="CRT100"/>
      <c r="CRU100"/>
      <c r="CRV100"/>
      <c r="CRW100"/>
      <c r="CRX100"/>
      <c r="CRY100"/>
      <c r="CRZ100"/>
      <c r="CSA100"/>
      <c r="CSB100"/>
      <c r="CSC100"/>
      <c r="CSD100"/>
      <c r="CSE100"/>
      <c r="CSF100"/>
      <c r="CSG100"/>
      <c r="CSH100"/>
      <c r="CSI100"/>
      <c r="CSJ100"/>
      <c r="CSK100"/>
      <c r="CSL100"/>
      <c r="CSM100"/>
      <c r="CSN100"/>
      <c r="CSO100"/>
      <c r="CSP100"/>
      <c r="CSQ100"/>
      <c r="CSR100"/>
      <c r="CSS100"/>
      <c r="CST100"/>
      <c r="CSU100"/>
      <c r="CSV100"/>
      <c r="CSW100"/>
      <c r="CSX100"/>
      <c r="CSY100"/>
      <c r="CSZ100"/>
      <c r="CTA100"/>
      <c r="CTB100"/>
      <c r="CTC100"/>
      <c r="CTD100"/>
      <c r="CTE100"/>
      <c r="CTF100"/>
      <c r="CTG100"/>
      <c r="CTH100"/>
      <c r="CTI100"/>
      <c r="CTJ100"/>
      <c r="CTK100"/>
      <c r="CTL100"/>
      <c r="CTM100"/>
      <c r="CTN100"/>
      <c r="CTO100"/>
      <c r="CTP100"/>
      <c r="CTQ100"/>
      <c r="CTR100"/>
      <c r="CTS100"/>
      <c r="CTT100"/>
      <c r="CTU100"/>
      <c r="CTV100"/>
      <c r="CTW100"/>
      <c r="CTX100"/>
      <c r="CTY100"/>
      <c r="CTZ100"/>
      <c r="CUA100"/>
      <c r="CUB100"/>
      <c r="CUC100"/>
      <c r="CUD100"/>
      <c r="CUE100"/>
      <c r="CUF100"/>
      <c r="CUG100"/>
      <c r="CUH100"/>
      <c r="CUI100"/>
      <c r="CUJ100"/>
      <c r="CUK100"/>
      <c r="CUL100"/>
      <c r="CUM100"/>
      <c r="CUN100"/>
      <c r="CUO100"/>
      <c r="CUP100"/>
      <c r="CUQ100"/>
      <c r="CUR100"/>
      <c r="CUS100"/>
      <c r="CUT100"/>
      <c r="CUU100"/>
      <c r="CUV100"/>
      <c r="CUW100"/>
      <c r="CUX100"/>
      <c r="CUY100"/>
      <c r="CUZ100"/>
      <c r="CVA100"/>
      <c r="CVB100"/>
      <c r="CVC100"/>
      <c r="CVD100"/>
      <c r="CVE100"/>
      <c r="CVF100"/>
      <c r="CVG100"/>
      <c r="CVH100"/>
      <c r="CVI100"/>
      <c r="CVJ100"/>
      <c r="CVK100"/>
      <c r="CVL100"/>
      <c r="CVM100"/>
      <c r="CVN100"/>
      <c r="CVO100"/>
      <c r="CVP100"/>
      <c r="CVQ100"/>
      <c r="CVR100"/>
      <c r="CVS100"/>
      <c r="CVT100"/>
      <c r="CVU100"/>
      <c r="CVV100"/>
      <c r="CVW100"/>
      <c r="CVX100"/>
      <c r="CVY100"/>
      <c r="CVZ100"/>
      <c r="CWA100"/>
      <c r="CWB100"/>
      <c r="CWC100"/>
      <c r="CWD100"/>
      <c r="CWE100"/>
      <c r="CWF100"/>
      <c r="CWG100"/>
      <c r="CWH100"/>
      <c r="CWI100"/>
      <c r="CWJ100"/>
      <c r="CWK100"/>
      <c r="CWL100"/>
      <c r="CWM100"/>
      <c r="CWN100"/>
      <c r="CWO100"/>
      <c r="CWP100"/>
      <c r="CWQ100"/>
      <c r="CWR100"/>
      <c r="CWS100"/>
      <c r="CWT100"/>
      <c r="CWU100"/>
      <c r="CWV100"/>
      <c r="CWW100"/>
      <c r="CWX100"/>
      <c r="CWY100"/>
      <c r="CWZ100"/>
      <c r="CXA100"/>
      <c r="CXB100"/>
      <c r="CXC100"/>
      <c r="CXD100"/>
      <c r="CXE100"/>
      <c r="CXF100"/>
      <c r="CXG100"/>
      <c r="CXH100"/>
      <c r="CXI100"/>
      <c r="CXJ100"/>
      <c r="CXK100"/>
      <c r="CXL100"/>
      <c r="CXM100"/>
      <c r="CXN100"/>
      <c r="CXO100"/>
      <c r="CXP100"/>
      <c r="CXQ100"/>
      <c r="CXR100"/>
      <c r="CXS100"/>
      <c r="CXT100"/>
      <c r="CXU100"/>
      <c r="CXV100"/>
      <c r="CXW100"/>
      <c r="CXX100"/>
      <c r="CXY100"/>
      <c r="CXZ100"/>
      <c r="CYA100"/>
      <c r="CYB100"/>
      <c r="CYC100"/>
      <c r="CYD100"/>
      <c r="CYE100"/>
      <c r="CYF100"/>
      <c r="CYG100"/>
      <c r="CYH100"/>
      <c r="CYI100"/>
      <c r="CYJ100"/>
      <c r="CYK100"/>
      <c r="CYL100"/>
      <c r="CYM100"/>
      <c r="CYN100"/>
      <c r="CYO100"/>
      <c r="CYP100"/>
      <c r="CYQ100"/>
      <c r="CYR100"/>
      <c r="CYS100"/>
      <c r="CYT100"/>
      <c r="CYU100"/>
      <c r="CYV100"/>
      <c r="CYW100"/>
      <c r="CYX100"/>
      <c r="CYY100"/>
      <c r="CYZ100"/>
      <c r="CZA100"/>
      <c r="CZB100"/>
      <c r="CZC100"/>
      <c r="CZD100"/>
      <c r="CZE100"/>
      <c r="CZF100"/>
      <c r="CZG100"/>
      <c r="CZH100"/>
      <c r="CZI100"/>
      <c r="CZJ100"/>
      <c r="CZK100"/>
      <c r="CZL100"/>
      <c r="CZM100"/>
      <c r="CZN100"/>
      <c r="CZO100"/>
      <c r="CZP100"/>
      <c r="CZQ100"/>
      <c r="CZR100"/>
      <c r="CZS100"/>
      <c r="CZT100"/>
      <c r="CZU100"/>
      <c r="CZV100"/>
      <c r="CZW100"/>
      <c r="CZX100"/>
      <c r="CZY100"/>
      <c r="CZZ100"/>
      <c r="DAA100"/>
      <c r="DAB100"/>
      <c r="DAC100"/>
      <c r="DAD100"/>
      <c r="DAE100"/>
      <c r="DAF100"/>
      <c r="DAG100"/>
      <c r="DAH100"/>
      <c r="DAI100"/>
      <c r="DAJ100"/>
      <c r="DAK100"/>
      <c r="DAL100"/>
      <c r="DAM100"/>
      <c r="DAN100"/>
      <c r="DAO100"/>
      <c r="DAP100"/>
      <c r="DAQ100"/>
      <c r="DAR100"/>
      <c r="DAS100"/>
      <c r="DAT100"/>
      <c r="DAU100"/>
      <c r="DAV100"/>
      <c r="DAW100"/>
      <c r="DAX100"/>
      <c r="DAY100"/>
      <c r="DAZ100"/>
      <c r="DBA100"/>
      <c r="DBB100"/>
      <c r="DBC100"/>
      <c r="DBD100"/>
      <c r="DBE100"/>
      <c r="DBF100"/>
      <c r="DBG100"/>
      <c r="DBH100"/>
      <c r="DBI100"/>
      <c r="DBJ100"/>
      <c r="DBK100"/>
      <c r="DBL100"/>
      <c r="DBM100"/>
      <c r="DBN100"/>
      <c r="DBO100"/>
      <c r="DBP100"/>
      <c r="DBQ100"/>
      <c r="DBR100"/>
      <c r="DBS100"/>
      <c r="DBT100"/>
      <c r="DBU100"/>
      <c r="DBV100"/>
      <c r="DBW100"/>
      <c r="DBX100"/>
      <c r="DBY100"/>
      <c r="DBZ100"/>
      <c r="DCA100"/>
      <c r="DCB100"/>
      <c r="DCC100"/>
      <c r="DCD100"/>
      <c r="DCE100"/>
      <c r="DCF100"/>
      <c r="DCG100"/>
      <c r="DCH100"/>
      <c r="DCI100"/>
      <c r="DCJ100"/>
      <c r="DCK100"/>
      <c r="DCL100"/>
      <c r="DCM100"/>
      <c r="DCN100"/>
      <c r="DCO100"/>
      <c r="DCP100"/>
      <c r="DCQ100"/>
      <c r="DCR100"/>
      <c r="DCS100"/>
      <c r="DCT100"/>
      <c r="DCU100"/>
      <c r="DCV100"/>
      <c r="DCW100"/>
      <c r="DCX100"/>
      <c r="DCY100"/>
      <c r="DCZ100"/>
      <c r="DDA100"/>
      <c r="DDB100"/>
      <c r="DDC100"/>
      <c r="DDD100"/>
      <c r="DDE100"/>
      <c r="DDF100"/>
      <c r="DDG100"/>
      <c r="DDH100"/>
      <c r="DDI100"/>
      <c r="DDJ100"/>
      <c r="DDK100"/>
      <c r="DDL100"/>
      <c r="DDM100"/>
      <c r="DDN100"/>
      <c r="DDO100"/>
      <c r="DDP100"/>
      <c r="DDQ100"/>
      <c r="DDR100"/>
      <c r="DDS100"/>
      <c r="DDT100"/>
      <c r="DDU100"/>
      <c r="DDV100"/>
      <c r="DDW100"/>
      <c r="DDX100"/>
      <c r="DDY100"/>
      <c r="DDZ100"/>
      <c r="DEA100"/>
      <c r="DEB100"/>
      <c r="DEC100"/>
      <c r="DED100"/>
      <c r="DEE100"/>
      <c r="DEF100"/>
      <c r="DEG100"/>
      <c r="DEH100"/>
      <c r="DEI100"/>
      <c r="DEJ100"/>
      <c r="DEK100"/>
      <c r="DEL100"/>
      <c r="DEM100"/>
      <c r="DEN100"/>
      <c r="DEO100"/>
      <c r="DEP100"/>
      <c r="DEQ100"/>
      <c r="DER100"/>
      <c r="DES100"/>
      <c r="DET100"/>
      <c r="DEU100"/>
      <c r="DEV100"/>
      <c r="DEW100"/>
      <c r="DEX100"/>
      <c r="DEY100"/>
      <c r="DEZ100"/>
      <c r="DFA100"/>
      <c r="DFB100"/>
      <c r="DFC100"/>
      <c r="DFD100"/>
      <c r="DFE100"/>
      <c r="DFF100"/>
      <c r="DFG100"/>
      <c r="DFH100"/>
      <c r="DFI100"/>
      <c r="DFJ100"/>
      <c r="DFK100"/>
      <c r="DFL100"/>
      <c r="DFM100"/>
      <c r="DFN100"/>
      <c r="DFO100"/>
      <c r="DFP100"/>
      <c r="DFQ100"/>
      <c r="DFR100"/>
      <c r="DFS100"/>
      <c r="DFT100"/>
      <c r="DFU100"/>
      <c r="DFV100"/>
      <c r="DFW100"/>
      <c r="DFX100"/>
      <c r="DFY100"/>
      <c r="DFZ100"/>
      <c r="DGA100"/>
      <c r="DGB100"/>
      <c r="DGC100"/>
      <c r="DGD100"/>
      <c r="DGE100"/>
      <c r="DGF100"/>
      <c r="DGG100"/>
      <c r="DGH100"/>
      <c r="DGI100"/>
      <c r="DGJ100"/>
      <c r="DGK100"/>
      <c r="DGL100"/>
      <c r="DGM100"/>
      <c r="DGN100"/>
      <c r="DGO100"/>
      <c r="DGP100"/>
      <c r="DGQ100"/>
      <c r="DGR100"/>
      <c r="DGS100"/>
      <c r="DGT100"/>
      <c r="DGU100"/>
      <c r="DGV100"/>
      <c r="DGW100"/>
      <c r="DGX100"/>
      <c r="DGY100"/>
      <c r="DGZ100"/>
      <c r="DHA100"/>
      <c r="DHB100"/>
      <c r="DHC100"/>
      <c r="DHD100"/>
      <c r="DHE100"/>
      <c r="DHF100"/>
      <c r="DHG100"/>
      <c r="DHH100"/>
      <c r="DHI100"/>
      <c r="DHJ100"/>
      <c r="DHK100"/>
      <c r="DHL100"/>
      <c r="DHM100"/>
      <c r="DHN100"/>
      <c r="DHO100"/>
      <c r="DHP100"/>
      <c r="DHQ100"/>
      <c r="DHR100"/>
      <c r="DHS100"/>
      <c r="DHT100"/>
      <c r="DHU100"/>
      <c r="DHV100"/>
      <c r="DHW100"/>
      <c r="DHX100"/>
      <c r="DHY100"/>
      <c r="DHZ100"/>
      <c r="DIA100"/>
      <c r="DIB100"/>
      <c r="DIC100"/>
      <c r="DID100"/>
      <c r="DIE100"/>
      <c r="DIF100"/>
      <c r="DIG100"/>
      <c r="DIH100"/>
      <c r="DII100"/>
      <c r="DIJ100"/>
      <c r="DIK100"/>
      <c r="DIL100"/>
      <c r="DIM100"/>
      <c r="DIN100"/>
      <c r="DIO100"/>
      <c r="DIP100"/>
      <c r="DIQ100"/>
      <c r="DIR100"/>
      <c r="DIS100"/>
      <c r="DIT100"/>
      <c r="DIU100"/>
      <c r="DIV100"/>
      <c r="DIW100"/>
      <c r="DIX100"/>
      <c r="DIY100"/>
      <c r="DIZ100"/>
      <c r="DJA100"/>
      <c r="DJB100"/>
      <c r="DJC100"/>
      <c r="DJD100"/>
      <c r="DJE100"/>
      <c r="DJF100"/>
      <c r="DJG100"/>
      <c r="DJH100"/>
      <c r="DJI100"/>
      <c r="DJJ100"/>
      <c r="DJK100"/>
      <c r="DJL100"/>
      <c r="DJM100"/>
      <c r="DJN100"/>
      <c r="DJO100"/>
      <c r="DJP100"/>
      <c r="DJQ100"/>
      <c r="DJR100"/>
      <c r="DJS100"/>
      <c r="DJT100"/>
      <c r="DJU100"/>
      <c r="DJV100"/>
      <c r="DJW100"/>
      <c r="DJX100"/>
      <c r="DJY100"/>
      <c r="DJZ100"/>
      <c r="DKA100"/>
      <c r="DKB100"/>
      <c r="DKC100"/>
      <c r="DKD100"/>
      <c r="DKE100"/>
      <c r="DKF100"/>
      <c r="DKG100"/>
      <c r="DKH100"/>
      <c r="DKI100"/>
      <c r="DKJ100"/>
      <c r="DKK100"/>
      <c r="DKL100"/>
      <c r="DKM100"/>
      <c r="DKN100"/>
      <c r="DKO100"/>
      <c r="DKP100"/>
      <c r="DKQ100"/>
      <c r="DKR100"/>
      <c r="DKS100"/>
      <c r="DKT100"/>
      <c r="DKU100"/>
      <c r="DKV100"/>
      <c r="DKW100"/>
      <c r="DKX100"/>
      <c r="DKY100"/>
      <c r="DKZ100"/>
      <c r="DLA100"/>
      <c r="DLB100"/>
      <c r="DLC100"/>
      <c r="DLD100"/>
      <c r="DLE100"/>
      <c r="DLF100"/>
      <c r="DLG100"/>
      <c r="DLH100"/>
      <c r="DLI100"/>
      <c r="DLJ100"/>
      <c r="DLK100"/>
      <c r="DLL100"/>
      <c r="DLM100"/>
      <c r="DLN100"/>
      <c r="DLO100"/>
      <c r="DLP100"/>
      <c r="DLQ100"/>
      <c r="DLR100"/>
      <c r="DLS100"/>
      <c r="DLT100"/>
      <c r="DLU100"/>
      <c r="DLV100"/>
      <c r="DLW100"/>
      <c r="DLX100"/>
      <c r="DLY100"/>
      <c r="DLZ100"/>
      <c r="DMA100"/>
      <c r="DMB100"/>
      <c r="DMC100"/>
      <c r="DMD100"/>
      <c r="DME100"/>
      <c r="DMF100"/>
      <c r="DMG100"/>
      <c r="DMH100"/>
      <c r="DMI100"/>
      <c r="DMJ100"/>
      <c r="DMK100"/>
      <c r="DML100"/>
      <c r="DMM100"/>
      <c r="DMN100"/>
      <c r="DMO100"/>
      <c r="DMP100"/>
      <c r="DMQ100"/>
      <c r="DMR100"/>
      <c r="DMS100"/>
      <c r="DMT100"/>
      <c r="DMU100"/>
      <c r="DMV100"/>
      <c r="DMW100"/>
      <c r="DMX100"/>
      <c r="DMY100"/>
      <c r="DMZ100"/>
      <c r="DNA100"/>
      <c r="DNB100"/>
      <c r="DNC100"/>
      <c r="DND100"/>
      <c r="DNE100"/>
      <c r="DNF100"/>
      <c r="DNG100"/>
      <c r="DNH100"/>
      <c r="DNI100"/>
      <c r="DNJ100"/>
      <c r="DNK100"/>
      <c r="DNL100"/>
      <c r="DNM100"/>
      <c r="DNN100"/>
      <c r="DNO100"/>
      <c r="DNP100"/>
      <c r="DNQ100"/>
      <c r="DNR100"/>
      <c r="DNS100"/>
      <c r="DNT100"/>
      <c r="DNU100"/>
      <c r="DNV100"/>
      <c r="DNW100"/>
      <c r="DNX100"/>
      <c r="DNY100"/>
      <c r="DNZ100"/>
      <c r="DOA100"/>
      <c r="DOB100"/>
      <c r="DOC100"/>
      <c r="DOD100"/>
      <c r="DOE100"/>
      <c r="DOF100"/>
      <c r="DOG100"/>
      <c r="DOH100"/>
      <c r="DOI100"/>
      <c r="DOJ100"/>
      <c r="DOK100"/>
      <c r="DOL100"/>
      <c r="DOM100"/>
      <c r="DON100"/>
      <c r="DOO100"/>
      <c r="DOP100"/>
      <c r="DOQ100"/>
      <c r="DOR100"/>
      <c r="DOS100"/>
      <c r="DOT100"/>
      <c r="DOU100"/>
      <c r="DOV100"/>
      <c r="DOW100"/>
      <c r="DOX100"/>
      <c r="DOY100"/>
      <c r="DOZ100"/>
      <c r="DPA100"/>
      <c r="DPB100"/>
      <c r="DPC100"/>
      <c r="DPD100"/>
      <c r="DPE100"/>
      <c r="DPF100"/>
      <c r="DPG100"/>
      <c r="DPH100"/>
      <c r="DPI100"/>
      <c r="DPJ100"/>
      <c r="DPK100"/>
      <c r="DPL100"/>
      <c r="DPM100"/>
      <c r="DPN100"/>
      <c r="DPO100"/>
      <c r="DPP100"/>
      <c r="DPQ100"/>
      <c r="DPR100"/>
      <c r="DPS100"/>
      <c r="DPT100"/>
      <c r="DPU100"/>
      <c r="DPV100"/>
      <c r="DPW100"/>
      <c r="DPX100"/>
      <c r="DPY100"/>
      <c r="DPZ100"/>
      <c r="DQA100"/>
      <c r="DQB100"/>
      <c r="DQC100"/>
      <c r="DQD100"/>
      <c r="DQE100"/>
      <c r="DQF100"/>
      <c r="DQG100"/>
      <c r="DQH100"/>
      <c r="DQI100"/>
      <c r="DQJ100"/>
      <c r="DQK100"/>
      <c r="DQL100"/>
      <c r="DQM100"/>
      <c r="DQN100"/>
      <c r="DQO100"/>
      <c r="DQP100"/>
      <c r="DQQ100"/>
      <c r="DQR100"/>
      <c r="DQS100"/>
      <c r="DQT100"/>
      <c r="DQU100"/>
      <c r="DQV100"/>
      <c r="DQW100"/>
      <c r="DQX100"/>
      <c r="DQY100"/>
      <c r="DQZ100"/>
      <c r="DRA100"/>
      <c r="DRB100"/>
      <c r="DRC100"/>
      <c r="DRD100"/>
      <c r="DRE100"/>
      <c r="DRF100"/>
      <c r="DRG100"/>
      <c r="DRH100"/>
      <c r="DRI100"/>
      <c r="DRJ100"/>
      <c r="DRK100"/>
      <c r="DRL100"/>
      <c r="DRM100"/>
      <c r="DRN100"/>
      <c r="DRO100"/>
      <c r="DRP100"/>
      <c r="DRQ100"/>
      <c r="DRR100"/>
      <c r="DRS100"/>
      <c r="DRT100"/>
      <c r="DRU100"/>
      <c r="DRV100"/>
      <c r="DRW100"/>
      <c r="DRX100"/>
      <c r="DRY100"/>
      <c r="DRZ100"/>
      <c r="DSA100"/>
      <c r="DSB100"/>
      <c r="DSC100"/>
      <c r="DSD100"/>
      <c r="DSE100"/>
      <c r="DSF100"/>
      <c r="DSG100"/>
      <c r="DSH100"/>
      <c r="DSI100"/>
      <c r="DSJ100"/>
      <c r="DSK100"/>
      <c r="DSL100"/>
      <c r="DSM100"/>
      <c r="DSN100"/>
      <c r="DSO100"/>
      <c r="DSP100"/>
      <c r="DSQ100"/>
      <c r="DSR100"/>
      <c r="DSS100"/>
      <c r="DST100"/>
      <c r="DSU100"/>
      <c r="DSV100"/>
      <c r="DSW100"/>
      <c r="DSX100"/>
      <c r="DSY100"/>
      <c r="DSZ100"/>
      <c r="DTA100"/>
      <c r="DTB100"/>
      <c r="DTC100"/>
      <c r="DTD100"/>
      <c r="DTE100"/>
      <c r="DTF100"/>
      <c r="DTG100"/>
      <c r="DTH100"/>
      <c r="DTI100"/>
      <c r="DTJ100"/>
      <c r="DTK100"/>
      <c r="DTL100"/>
      <c r="DTM100"/>
      <c r="DTN100"/>
      <c r="DTO100"/>
      <c r="DTP100"/>
      <c r="DTQ100"/>
      <c r="DTR100"/>
      <c r="DTS100"/>
      <c r="DTT100"/>
      <c r="DTU100"/>
      <c r="DTV100"/>
      <c r="DTW100"/>
      <c r="DTX100"/>
      <c r="DTY100"/>
      <c r="DTZ100"/>
      <c r="DUA100"/>
      <c r="DUB100"/>
      <c r="DUC100"/>
      <c r="DUD100"/>
      <c r="DUE100"/>
      <c r="DUF100"/>
      <c r="DUG100"/>
      <c r="DUH100"/>
      <c r="DUI100"/>
      <c r="DUJ100"/>
      <c r="DUK100"/>
      <c r="DUL100"/>
      <c r="DUM100"/>
      <c r="DUN100"/>
      <c r="DUO100"/>
      <c r="DUP100"/>
      <c r="DUQ100"/>
      <c r="DUR100"/>
      <c r="DUS100"/>
      <c r="DUT100"/>
      <c r="DUU100"/>
      <c r="DUV100"/>
      <c r="DUW100"/>
      <c r="DUX100"/>
      <c r="DUY100"/>
      <c r="DUZ100"/>
      <c r="DVA100"/>
      <c r="DVB100"/>
      <c r="DVC100"/>
      <c r="DVD100"/>
      <c r="DVE100"/>
      <c r="DVF100"/>
      <c r="DVG100"/>
      <c r="DVH100"/>
      <c r="DVI100"/>
      <c r="DVJ100"/>
      <c r="DVK100"/>
      <c r="DVL100"/>
      <c r="DVM100"/>
      <c r="DVN100"/>
      <c r="DVO100"/>
      <c r="DVP100"/>
      <c r="DVQ100"/>
      <c r="DVR100"/>
      <c r="DVS100"/>
      <c r="DVT100"/>
      <c r="DVU100"/>
      <c r="DVV100"/>
      <c r="DVW100"/>
      <c r="DVX100"/>
      <c r="DVY100"/>
      <c r="DVZ100"/>
      <c r="DWA100"/>
      <c r="DWB100"/>
      <c r="DWC100"/>
      <c r="DWD100"/>
      <c r="DWE100"/>
      <c r="DWF100"/>
      <c r="DWG100"/>
      <c r="DWH100"/>
      <c r="DWI100"/>
      <c r="DWJ100"/>
      <c r="DWK100"/>
      <c r="DWL100"/>
      <c r="DWM100"/>
      <c r="DWN100"/>
      <c r="DWO100"/>
      <c r="DWP100"/>
      <c r="DWQ100"/>
      <c r="DWR100"/>
      <c r="DWS100"/>
      <c r="DWT100"/>
      <c r="DWU100"/>
      <c r="DWV100"/>
      <c r="DWW100"/>
      <c r="DWX100"/>
      <c r="DWY100"/>
      <c r="DWZ100"/>
      <c r="DXA100"/>
      <c r="DXB100"/>
      <c r="DXC100"/>
      <c r="DXD100"/>
      <c r="DXE100"/>
      <c r="DXF100"/>
      <c r="DXG100"/>
      <c r="DXH100"/>
      <c r="DXI100"/>
      <c r="DXJ100"/>
      <c r="DXK100"/>
      <c r="DXL100"/>
      <c r="DXM100"/>
      <c r="DXN100"/>
      <c r="DXO100"/>
      <c r="DXP100"/>
      <c r="DXQ100"/>
      <c r="DXR100"/>
      <c r="DXS100"/>
      <c r="DXT100"/>
      <c r="DXU100"/>
      <c r="DXV100"/>
      <c r="DXW100"/>
      <c r="DXX100"/>
      <c r="DXY100"/>
      <c r="DXZ100"/>
      <c r="DYA100"/>
      <c r="DYB100"/>
      <c r="DYC100"/>
      <c r="DYD100"/>
      <c r="DYE100"/>
      <c r="DYF100"/>
      <c r="DYG100"/>
      <c r="DYH100"/>
      <c r="DYI100"/>
      <c r="DYJ100"/>
      <c r="DYK100"/>
      <c r="DYL100"/>
      <c r="DYM100"/>
      <c r="DYN100"/>
      <c r="DYO100"/>
      <c r="DYP100"/>
      <c r="DYQ100"/>
      <c r="DYR100"/>
      <c r="DYS100"/>
      <c r="DYT100"/>
      <c r="DYU100"/>
      <c r="DYV100"/>
      <c r="DYW100"/>
      <c r="DYX100"/>
      <c r="DYY100"/>
      <c r="DYZ100"/>
      <c r="DZA100"/>
      <c r="DZB100"/>
      <c r="DZC100"/>
      <c r="DZD100"/>
      <c r="DZE100"/>
      <c r="DZF100"/>
      <c r="DZG100"/>
      <c r="DZH100"/>
      <c r="DZI100"/>
      <c r="DZJ100"/>
      <c r="DZK100"/>
      <c r="DZL100"/>
      <c r="DZM100"/>
      <c r="DZN100"/>
      <c r="DZO100"/>
      <c r="DZP100"/>
      <c r="DZQ100"/>
      <c r="DZR100"/>
      <c r="DZS100"/>
      <c r="DZT100"/>
      <c r="DZU100"/>
      <c r="DZV100"/>
      <c r="DZW100"/>
      <c r="DZX100"/>
      <c r="DZY100"/>
      <c r="DZZ100"/>
      <c r="EAA100"/>
      <c r="EAB100"/>
      <c r="EAC100"/>
      <c r="EAD100"/>
      <c r="EAE100"/>
      <c r="EAF100"/>
      <c r="EAG100"/>
      <c r="EAH100"/>
      <c r="EAI100"/>
      <c r="EAJ100"/>
      <c r="EAK100"/>
      <c r="EAL100"/>
      <c r="EAM100"/>
      <c r="EAN100"/>
      <c r="EAO100"/>
      <c r="EAP100"/>
      <c r="EAQ100"/>
      <c r="EAR100"/>
      <c r="EAS100"/>
      <c r="EAT100"/>
      <c r="EAU100"/>
      <c r="EAV100"/>
      <c r="EAW100"/>
      <c r="EAX100"/>
      <c r="EAY100"/>
      <c r="EAZ100"/>
      <c r="EBA100"/>
      <c r="EBB100"/>
      <c r="EBC100"/>
      <c r="EBD100"/>
      <c r="EBE100"/>
      <c r="EBF100"/>
      <c r="EBG100"/>
      <c r="EBH100"/>
      <c r="EBI100"/>
      <c r="EBJ100"/>
      <c r="EBK100"/>
      <c r="EBL100"/>
      <c r="EBM100"/>
      <c r="EBN100"/>
      <c r="EBO100"/>
      <c r="EBP100"/>
      <c r="EBQ100"/>
      <c r="EBR100"/>
      <c r="EBS100"/>
      <c r="EBT100"/>
      <c r="EBU100"/>
      <c r="EBV100"/>
      <c r="EBW100"/>
      <c r="EBX100"/>
      <c r="EBY100"/>
      <c r="EBZ100"/>
      <c r="ECA100"/>
      <c r="ECB100"/>
      <c r="ECC100"/>
      <c r="ECD100"/>
      <c r="ECE100"/>
      <c r="ECF100"/>
      <c r="ECG100"/>
      <c r="ECH100"/>
      <c r="ECI100"/>
      <c r="ECJ100"/>
      <c r="ECK100"/>
      <c r="ECL100"/>
      <c r="ECM100"/>
      <c r="ECN100"/>
      <c r="ECO100"/>
      <c r="ECP100"/>
      <c r="ECQ100"/>
      <c r="ECR100"/>
      <c r="ECS100"/>
      <c r="ECT100"/>
      <c r="ECU100"/>
      <c r="ECV100"/>
      <c r="ECW100"/>
      <c r="ECX100"/>
      <c r="ECY100"/>
      <c r="ECZ100"/>
      <c r="EDA100"/>
      <c r="EDB100"/>
      <c r="EDC100"/>
      <c r="EDD100"/>
      <c r="EDE100"/>
      <c r="EDF100"/>
      <c r="EDG100"/>
      <c r="EDH100"/>
      <c r="EDI100"/>
      <c r="EDJ100"/>
      <c r="EDK100"/>
      <c r="EDL100"/>
      <c r="EDM100"/>
      <c r="EDN100"/>
      <c r="EDO100"/>
      <c r="EDP100"/>
      <c r="EDQ100"/>
      <c r="EDR100"/>
      <c r="EDS100"/>
      <c r="EDT100"/>
      <c r="EDU100"/>
      <c r="EDV100"/>
      <c r="EDW100"/>
      <c r="EDX100"/>
      <c r="EDY100"/>
      <c r="EDZ100"/>
      <c r="EEA100"/>
      <c r="EEB100"/>
      <c r="EEC100"/>
      <c r="EED100"/>
      <c r="EEE100"/>
      <c r="EEF100"/>
      <c r="EEG100"/>
      <c r="EEH100"/>
      <c r="EEI100"/>
      <c r="EEJ100"/>
      <c r="EEK100"/>
      <c r="EEL100"/>
      <c r="EEM100"/>
      <c r="EEN100"/>
      <c r="EEO100"/>
      <c r="EEP100"/>
      <c r="EEQ100"/>
      <c r="EER100"/>
      <c r="EES100"/>
      <c r="EET100"/>
      <c r="EEU100"/>
      <c r="EEV100"/>
      <c r="EEW100"/>
      <c r="EEX100"/>
      <c r="EEY100"/>
      <c r="EEZ100"/>
      <c r="EFA100"/>
      <c r="EFB100"/>
      <c r="EFC100"/>
      <c r="EFD100"/>
      <c r="EFE100"/>
      <c r="EFF100"/>
      <c r="EFG100"/>
      <c r="EFH100"/>
      <c r="EFI100"/>
      <c r="EFJ100"/>
      <c r="EFK100"/>
      <c r="EFL100"/>
      <c r="EFM100"/>
      <c r="EFN100"/>
      <c r="EFO100"/>
      <c r="EFP100"/>
      <c r="EFQ100"/>
      <c r="EFR100"/>
      <c r="EFS100"/>
      <c r="EFT100"/>
      <c r="EFU100"/>
      <c r="EFV100"/>
      <c r="EFW100"/>
      <c r="EFX100"/>
      <c r="EFY100"/>
      <c r="EFZ100"/>
      <c r="EGA100"/>
      <c r="EGB100"/>
      <c r="EGC100"/>
      <c r="EGD100"/>
      <c r="EGE100"/>
      <c r="EGF100"/>
      <c r="EGG100"/>
      <c r="EGH100"/>
      <c r="EGI100"/>
      <c r="EGJ100"/>
      <c r="EGK100"/>
      <c r="EGL100"/>
      <c r="EGM100"/>
      <c r="EGN100"/>
      <c r="EGO100"/>
      <c r="EGP100"/>
      <c r="EGQ100"/>
      <c r="EGR100"/>
      <c r="EGS100"/>
      <c r="EGT100"/>
      <c r="EGU100"/>
      <c r="EGV100"/>
      <c r="EGW100"/>
      <c r="EGX100"/>
      <c r="EGY100"/>
      <c r="EGZ100"/>
      <c r="EHA100"/>
      <c r="EHB100"/>
      <c r="EHC100"/>
      <c r="EHD100"/>
      <c r="EHE100"/>
      <c r="EHF100"/>
      <c r="EHG100"/>
      <c r="EHH100"/>
      <c r="EHI100"/>
      <c r="EHJ100"/>
      <c r="EHK100"/>
      <c r="EHL100"/>
      <c r="EHM100"/>
      <c r="EHN100"/>
      <c r="EHO100"/>
      <c r="EHP100"/>
      <c r="EHQ100"/>
      <c r="EHR100"/>
      <c r="EHS100"/>
      <c r="EHT100"/>
      <c r="EHU100"/>
      <c r="EHV100"/>
      <c r="EHW100"/>
      <c r="EHX100"/>
      <c r="EHY100"/>
      <c r="EHZ100"/>
      <c r="EIA100"/>
      <c r="EIB100"/>
      <c r="EIC100"/>
      <c r="EID100"/>
      <c r="EIE100"/>
      <c r="EIF100"/>
      <c r="EIG100"/>
      <c r="EIH100"/>
      <c r="EII100"/>
      <c r="EIJ100"/>
      <c r="EIK100"/>
      <c r="EIL100"/>
      <c r="EIM100"/>
      <c r="EIN100"/>
      <c r="EIO100"/>
      <c r="EIP100"/>
      <c r="EIQ100"/>
      <c r="EIR100"/>
      <c r="EIS100"/>
      <c r="EIT100"/>
      <c r="EIU100"/>
      <c r="EIV100"/>
      <c r="EIW100"/>
      <c r="EIX100"/>
      <c r="EIY100"/>
      <c r="EIZ100"/>
      <c r="EJA100"/>
      <c r="EJB100"/>
      <c r="EJC100"/>
      <c r="EJD100"/>
      <c r="EJE100"/>
      <c r="EJF100"/>
      <c r="EJG100"/>
      <c r="EJH100"/>
      <c r="EJI100"/>
      <c r="EJJ100"/>
      <c r="EJK100"/>
      <c r="EJL100"/>
      <c r="EJM100"/>
      <c r="EJN100"/>
      <c r="EJO100"/>
      <c r="EJP100"/>
      <c r="EJQ100"/>
      <c r="EJR100"/>
      <c r="EJS100"/>
      <c r="EJT100"/>
      <c r="EJU100"/>
      <c r="EJV100"/>
      <c r="EJW100"/>
      <c r="EJX100"/>
      <c r="EJY100"/>
      <c r="EJZ100"/>
      <c r="EKA100"/>
      <c r="EKB100"/>
      <c r="EKC100"/>
      <c r="EKD100"/>
      <c r="EKE100"/>
      <c r="EKF100"/>
      <c r="EKG100"/>
      <c r="EKH100"/>
      <c r="EKI100"/>
      <c r="EKJ100"/>
      <c r="EKK100"/>
      <c r="EKL100"/>
      <c r="EKM100"/>
      <c r="EKN100"/>
      <c r="EKO100"/>
      <c r="EKP100"/>
      <c r="EKQ100"/>
      <c r="EKR100"/>
      <c r="EKS100"/>
      <c r="EKT100"/>
      <c r="EKU100"/>
      <c r="EKV100"/>
      <c r="EKW100"/>
      <c r="EKX100"/>
      <c r="EKY100"/>
      <c r="EKZ100"/>
      <c r="ELA100"/>
      <c r="ELB100"/>
      <c r="ELC100"/>
      <c r="ELD100"/>
      <c r="ELE100"/>
      <c r="ELF100"/>
      <c r="ELG100"/>
      <c r="ELH100"/>
      <c r="ELI100"/>
      <c r="ELJ100"/>
      <c r="ELK100"/>
      <c r="ELL100"/>
      <c r="ELM100"/>
      <c r="ELN100"/>
      <c r="ELO100"/>
      <c r="ELP100"/>
      <c r="ELQ100"/>
      <c r="ELR100"/>
      <c r="ELS100"/>
      <c r="ELT100"/>
      <c r="ELU100"/>
      <c r="ELV100"/>
      <c r="ELW100"/>
      <c r="ELX100"/>
      <c r="ELY100"/>
      <c r="ELZ100"/>
      <c r="EMA100"/>
      <c r="EMB100"/>
      <c r="EMC100"/>
      <c r="EMD100"/>
      <c r="EME100"/>
      <c r="EMF100"/>
      <c r="EMG100"/>
      <c r="EMH100"/>
      <c r="EMI100"/>
      <c r="EMJ100"/>
      <c r="EMK100"/>
      <c r="EML100"/>
      <c r="EMM100"/>
      <c r="EMN100"/>
      <c r="EMO100"/>
      <c r="EMP100"/>
      <c r="EMQ100"/>
      <c r="EMR100"/>
      <c r="EMS100"/>
      <c r="EMT100"/>
      <c r="EMU100"/>
      <c r="EMV100"/>
      <c r="EMW100"/>
      <c r="EMX100"/>
      <c r="EMY100"/>
      <c r="EMZ100"/>
      <c r="ENA100"/>
      <c r="ENB100"/>
      <c r="ENC100"/>
      <c r="END100"/>
      <c r="ENE100"/>
      <c r="ENF100"/>
      <c r="ENG100"/>
      <c r="ENH100"/>
      <c r="ENI100"/>
      <c r="ENJ100"/>
      <c r="ENK100"/>
      <c r="ENL100"/>
      <c r="ENM100"/>
      <c r="ENN100"/>
      <c r="ENO100"/>
      <c r="ENP100"/>
      <c r="ENQ100"/>
      <c r="ENR100"/>
      <c r="ENS100"/>
      <c r="ENT100"/>
      <c r="ENU100"/>
      <c r="ENV100"/>
      <c r="ENW100"/>
      <c r="ENX100"/>
      <c r="ENY100"/>
      <c r="ENZ100"/>
      <c r="EOA100"/>
      <c r="EOB100"/>
      <c r="EOC100"/>
      <c r="EOD100"/>
      <c r="EOE100"/>
      <c r="EOF100"/>
      <c r="EOG100"/>
      <c r="EOH100"/>
      <c r="EOI100"/>
      <c r="EOJ100"/>
      <c r="EOK100"/>
      <c r="EOL100"/>
      <c r="EOM100"/>
      <c r="EON100"/>
      <c r="EOO100"/>
      <c r="EOP100"/>
      <c r="EOQ100"/>
      <c r="EOR100"/>
      <c r="EOS100"/>
      <c r="EOT100"/>
      <c r="EOU100"/>
      <c r="EOV100"/>
      <c r="EOW100"/>
      <c r="EOX100"/>
      <c r="EOY100"/>
      <c r="EOZ100"/>
      <c r="EPA100"/>
      <c r="EPB100"/>
      <c r="EPC100"/>
      <c r="EPD100"/>
      <c r="EPE100"/>
      <c r="EPF100"/>
      <c r="EPG100"/>
      <c r="EPH100"/>
      <c r="EPI100"/>
      <c r="EPJ100"/>
      <c r="EPK100"/>
      <c r="EPL100"/>
      <c r="EPM100"/>
      <c r="EPN100"/>
      <c r="EPO100"/>
      <c r="EPP100"/>
      <c r="EPQ100"/>
      <c r="EPR100"/>
      <c r="EPS100"/>
      <c r="EPT100"/>
      <c r="EPU100"/>
      <c r="EPV100"/>
      <c r="EPW100"/>
      <c r="EPX100"/>
      <c r="EPY100"/>
      <c r="EPZ100"/>
      <c r="EQA100"/>
      <c r="EQB100"/>
      <c r="EQC100"/>
      <c r="EQD100"/>
      <c r="EQE100"/>
      <c r="EQF100"/>
      <c r="EQG100"/>
      <c r="EQH100"/>
      <c r="EQI100"/>
      <c r="EQJ100"/>
      <c r="EQK100"/>
      <c r="EQL100"/>
      <c r="EQM100"/>
      <c r="EQN100"/>
      <c r="EQO100"/>
      <c r="EQP100"/>
      <c r="EQQ100"/>
      <c r="EQR100"/>
      <c r="EQS100"/>
      <c r="EQT100"/>
      <c r="EQU100"/>
      <c r="EQV100"/>
      <c r="EQW100"/>
      <c r="EQX100"/>
      <c r="EQY100"/>
      <c r="EQZ100"/>
      <c r="ERA100"/>
      <c r="ERB100"/>
      <c r="ERC100"/>
      <c r="ERD100"/>
      <c r="ERE100"/>
      <c r="ERF100"/>
      <c r="ERG100"/>
      <c r="ERH100"/>
      <c r="ERI100"/>
      <c r="ERJ100"/>
      <c r="ERK100"/>
      <c r="ERL100"/>
      <c r="ERM100"/>
      <c r="ERN100"/>
      <c r="ERO100"/>
      <c r="ERP100"/>
      <c r="ERQ100"/>
      <c r="ERR100"/>
      <c r="ERS100"/>
      <c r="ERT100"/>
      <c r="ERU100"/>
      <c r="ERV100"/>
      <c r="ERW100"/>
      <c r="ERX100"/>
      <c r="ERY100"/>
      <c r="ERZ100"/>
      <c r="ESA100"/>
      <c r="ESB100"/>
      <c r="ESC100"/>
      <c r="ESD100"/>
      <c r="ESE100"/>
      <c r="ESF100"/>
      <c r="ESG100"/>
      <c r="ESH100"/>
      <c r="ESI100"/>
      <c r="ESJ100"/>
      <c r="ESK100"/>
      <c r="ESL100"/>
      <c r="ESM100"/>
      <c r="ESN100"/>
      <c r="ESO100"/>
      <c r="ESP100"/>
      <c r="ESQ100"/>
      <c r="ESR100"/>
      <c r="ESS100"/>
      <c r="EST100"/>
      <c r="ESU100"/>
      <c r="ESV100"/>
      <c r="ESW100"/>
      <c r="ESX100"/>
      <c r="ESY100"/>
      <c r="ESZ100"/>
      <c r="ETA100"/>
      <c r="ETB100"/>
      <c r="ETC100"/>
      <c r="ETD100"/>
      <c r="ETE100"/>
      <c r="ETF100"/>
      <c r="ETG100"/>
      <c r="ETH100"/>
      <c r="ETI100"/>
      <c r="ETJ100"/>
      <c r="ETK100"/>
      <c r="ETL100"/>
      <c r="ETM100"/>
      <c r="ETN100"/>
      <c r="ETO100"/>
      <c r="ETP100"/>
      <c r="ETQ100"/>
      <c r="ETR100"/>
      <c r="ETS100"/>
      <c r="ETT100"/>
      <c r="ETU100"/>
      <c r="ETV100"/>
      <c r="ETW100"/>
      <c r="ETX100"/>
      <c r="ETY100"/>
      <c r="ETZ100"/>
      <c r="EUA100"/>
      <c r="EUB100"/>
      <c r="EUC100"/>
      <c r="EUD100"/>
      <c r="EUE100"/>
      <c r="EUF100"/>
      <c r="EUG100"/>
      <c r="EUH100"/>
      <c r="EUI100"/>
      <c r="EUJ100"/>
      <c r="EUK100"/>
      <c r="EUL100"/>
      <c r="EUM100"/>
      <c r="EUN100"/>
      <c r="EUO100"/>
      <c r="EUP100"/>
      <c r="EUQ100"/>
      <c r="EUR100"/>
      <c r="EUS100"/>
      <c r="EUT100"/>
      <c r="EUU100"/>
      <c r="EUV100"/>
      <c r="EUW100"/>
      <c r="EUX100"/>
      <c r="EUY100"/>
      <c r="EUZ100"/>
      <c r="EVA100"/>
      <c r="EVB100"/>
      <c r="EVC100"/>
      <c r="EVD100"/>
      <c r="EVE100"/>
      <c r="EVF100"/>
      <c r="EVG100"/>
      <c r="EVH100"/>
      <c r="EVI100"/>
      <c r="EVJ100"/>
      <c r="EVK100"/>
      <c r="EVL100"/>
      <c r="EVM100"/>
      <c r="EVN100"/>
      <c r="EVO100"/>
      <c r="EVP100"/>
      <c r="EVQ100"/>
      <c r="EVR100"/>
      <c r="EVS100"/>
      <c r="EVT100"/>
      <c r="EVU100"/>
      <c r="EVV100"/>
      <c r="EVW100"/>
      <c r="EVX100"/>
      <c r="EVY100"/>
      <c r="EVZ100"/>
      <c r="EWA100"/>
      <c r="EWB100"/>
      <c r="EWC100"/>
      <c r="EWD100"/>
      <c r="EWE100"/>
      <c r="EWF100"/>
      <c r="EWG100"/>
      <c r="EWH100"/>
      <c r="EWI100"/>
      <c r="EWJ100"/>
      <c r="EWK100"/>
      <c r="EWL100"/>
      <c r="EWM100"/>
      <c r="EWN100"/>
      <c r="EWO100"/>
      <c r="EWP100"/>
      <c r="EWQ100"/>
      <c r="EWR100"/>
      <c r="EWS100"/>
      <c r="EWT100"/>
      <c r="EWU100"/>
      <c r="EWV100"/>
      <c r="EWW100"/>
      <c r="EWX100"/>
      <c r="EWY100"/>
      <c r="EWZ100"/>
      <c r="EXA100"/>
      <c r="EXB100"/>
      <c r="EXC100"/>
      <c r="EXD100"/>
      <c r="EXE100"/>
      <c r="EXF100"/>
      <c r="EXG100"/>
      <c r="EXH100"/>
      <c r="EXI100"/>
      <c r="EXJ100"/>
      <c r="EXK100"/>
      <c r="EXL100"/>
      <c r="EXM100"/>
      <c r="EXN100"/>
      <c r="EXO100"/>
      <c r="EXP100"/>
      <c r="EXQ100"/>
      <c r="EXR100"/>
      <c r="EXS100"/>
      <c r="EXT100"/>
      <c r="EXU100"/>
      <c r="EXV100"/>
      <c r="EXW100"/>
      <c r="EXX100"/>
      <c r="EXY100"/>
      <c r="EXZ100"/>
      <c r="EYA100"/>
      <c r="EYB100"/>
      <c r="EYC100"/>
      <c r="EYD100"/>
      <c r="EYE100"/>
      <c r="EYF100"/>
      <c r="EYG100"/>
      <c r="EYH100"/>
      <c r="EYI100"/>
      <c r="EYJ100"/>
      <c r="EYK100"/>
      <c r="EYL100"/>
      <c r="EYM100"/>
      <c r="EYN100"/>
      <c r="EYO100"/>
      <c r="EYP100"/>
      <c r="EYQ100"/>
      <c r="EYR100"/>
      <c r="EYS100"/>
      <c r="EYT100"/>
      <c r="EYU100"/>
      <c r="EYV100"/>
      <c r="EYW100"/>
      <c r="EYX100"/>
      <c r="EYY100"/>
      <c r="EYZ100"/>
      <c r="EZA100"/>
      <c r="EZB100"/>
      <c r="EZC100"/>
      <c r="EZD100"/>
      <c r="EZE100"/>
      <c r="EZF100"/>
      <c r="EZG100"/>
      <c r="EZH100"/>
      <c r="EZI100"/>
      <c r="EZJ100"/>
      <c r="EZK100"/>
      <c r="EZL100"/>
      <c r="EZM100"/>
      <c r="EZN100"/>
      <c r="EZO100"/>
      <c r="EZP100"/>
      <c r="EZQ100"/>
      <c r="EZR100"/>
      <c r="EZS100"/>
      <c r="EZT100"/>
      <c r="EZU100"/>
      <c r="EZV100"/>
      <c r="EZW100"/>
      <c r="EZX100"/>
      <c r="EZY100"/>
      <c r="EZZ100"/>
      <c r="FAA100"/>
      <c r="FAB100"/>
      <c r="FAC100"/>
      <c r="FAD100"/>
      <c r="FAE100"/>
      <c r="FAF100"/>
      <c r="FAG100"/>
      <c r="FAH100"/>
      <c r="FAI100"/>
      <c r="FAJ100"/>
      <c r="FAK100"/>
      <c r="FAL100"/>
      <c r="FAM100"/>
      <c r="FAN100"/>
      <c r="FAO100"/>
      <c r="FAP100"/>
      <c r="FAQ100"/>
      <c r="FAR100"/>
      <c r="FAS100"/>
      <c r="FAT100"/>
      <c r="FAU100"/>
      <c r="FAV100"/>
      <c r="FAW100"/>
      <c r="FAX100"/>
      <c r="FAY100"/>
      <c r="FAZ100"/>
      <c r="FBA100"/>
      <c r="FBB100"/>
      <c r="FBC100"/>
      <c r="FBD100"/>
      <c r="FBE100"/>
      <c r="FBF100"/>
      <c r="FBG100"/>
      <c r="FBH100"/>
      <c r="FBI100"/>
      <c r="FBJ100"/>
      <c r="FBK100"/>
      <c r="FBL100"/>
      <c r="FBM100"/>
      <c r="FBN100"/>
      <c r="FBO100"/>
      <c r="FBP100"/>
      <c r="FBQ100"/>
      <c r="FBR100"/>
      <c r="FBS100"/>
      <c r="FBT100"/>
      <c r="FBU100"/>
      <c r="FBV100"/>
      <c r="FBW100"/>
      <c r="FBX100"/>
      <c r="FBY100"/>
      <c r="FBZ100"/>
      <c r="FCA100"/>
      <c r="FCB100"/>
      <c r="FCC100"/>
      <c r="FCD100"/>
      <c r="FCE100"/>
      <c r="FCF100"/>
      <c r="FCG100"/>
      <c r="FCH100"/>
      <c r="FCI100"/>
      <c r="FCJ100"/>
      <c r="FCK100"/>
      <c r="FCL100"/>
      <c r="FCM100"/>
      <c r="FCN100"/>
      <c r="FCO100"/>
      <c r="FCP100"/>
      <c r="FCQ100"/>
      <c r="FCR100"/>
      <c r="FCS100"/>
      <c r="FCT100"/>
      <c r="FCU100"/>
      <c r="FCV100"/>
      <c r="FCW100"/>
      <c r="FCX100"/>
      <c r="FCY100"/>
      <c r="FCZ100"/>
      <c r="FDA100"/>
      <c r="FDB100"/>
      <c r="FDC100"/>
      <c r="FDD100"/>
      <c r="FDE100"/>
      <c r="FDF100"/>
      <c r="FDG100"/>
      <c r="FDH100"/>
      <c r="FDI100"/>
      <c r="FDJ100"/>
      <c r="FDK100"/>
      <c r="FDL100"/>
      <c r="FDM100"/>
      <c r="FDN100"/>
      <c r="FDO100"/>
      <c r="FDP100"/>
      <c r="FDQ100"/>
      <c r="FDR100"/>
      <c r="FDS100"/>
      <c r="FDT100"/>
      <c r="FDU100"/>
      <c r="FDV100"/>
      <c r="FDW100"/>
      <c r="FDX100"/>
      <c r="FDY100"/>
      <c r="FDZ100"/>
      <c r="FEA100"/>
      <c r="FEB100"/>
      <c r="FEC100"/>
      <c r="FED100"/>
      <c r="FEE100"/>
      <c r="FEF100"/>
      <c r="FEG100"/>
      <c r="FEH100"/>
      <c r="FEI100"/>
      <c r="FEJ100"/>
      <c r="FEK100"/>
      <c r="FEL100"/>
      <c r="FEM100"/>
      <c r="FEN100"/>
      <c r="FEO100"/>
      <c r="FEP100"/>
      <c r="FEQ100"/>
      <c r="FER100"/>
      <c r="FES100"/>
      <c r="FET100"/>
      <c r="FEU100"/>
      <c r="FEV100"/>
      <c r="FEW100"/>
      <c r="FEX100"/>
      <c r="FEY100"/>
      <c r="FEZ100"/>
      <c r="FFA100"/>
      <c r="FFB100"/>
      <c r="FFC100"/>
      <c r="FFD100"/>
      <c r="FFE100"/>
      <c r="FFF100"/>
      <c r="FFG100"/>
      <c r="FFH100"/>
      <c r="FFI100"/>
      <c r="FFJ100"/>
      <c r="FFK100"/>
      <c r="FFL100"/>
      <c r="FFM100"/>
      <c r="FFN100"/>
      <c r="FFO100"/>
      <c r="FFP100"/>
      <c r="FFQ100"/>
      <c r="FFR100"/>
      <c r="FFS100"/>
      <c r="FFT100"/>
      <c r="FFU100"/>
      <c r="FFV100"/>
      <c r="FFW100"/>
      <c r="FFX100"/>
      <c r="FFY100"/>
      <c r="FFZ100"/>
      <c r="FGA100"/>
      <c r="FGB100"/>
      <c r="FGC100"/>
      <c r="FGD100"/>
      <c r="FGE100"/>
      <c r="FGF100"/>
      <c r="FGG100"/>
      <c r="FGH100"/>
      <c r="FGI100"/>
      <c r="FGJ100"/>
      <c r="FGK100"/>
      <c r="FGL100"/>
      <c r="FGM100"/>
      <c r="FGN100"/>
      <c r="FGO100"/>
      <c r="FGP100"/>
      <c r="FGQ100"/>
      <c r="FGR100"/>
      <c r="FGS100"/>
      <c r="FGT100"/>
      <c r="FGU100"/>
      <c r="FGV100"/>
      <c r="FGW100"/>
      <c r="FGX100"/>
      <c r="FGY100"/>
      <c r="FGZ100"/>
      <c r="FHA100"/>
      <c r="FHB100"/>
      <c r="FHC100"/>
      <c r="FHD100"/>
      <c r="FHE100"/>
      <c r="FHF100"/>
      <c r="FHG100"/>
      <c r="FHH100"/>
      <c r="FHI100"/>
      <c r="FHJ100"/>
      <c r="FHK100"/>
      <c r="FHL100"/>
      <c r="FHM100"/>
      <c r="FHN100"/>
      <c r="FHO100"/>
      <c r="FHP100"/>
      <c r="FHQ100"/>
      <c r="FHR100"/>
      <c r="FHS100"/>
      <c r="FHT100"/>
      <c r="FHU100"/>
      <c r="FHV100"/>
      <c r="FHW100"/>
      <c r="FHX100"/>
      <c r="FHY100"/>
      <c r="FHZ100"/>
      <c r="FIA100"/>
      <c r="FIB100"/>
      <c r="FIC100"/>
      <c r="FID100"/>
      <c r="FIE100"/>
      <c r="FIF100"/>
      <c r="FIG100"/>
      <c r="FIH100"/>
      <c r="FII100"/>
      <c r="FIJ100"/>
      <c r="FIK100"/>
      <c r="FIL100"/>
      <c r="FIM100"/>
      <c r="FIN100"/>
      <c r="FIO100"/>
      <c r="FIP100"/>
      <c r="FIQ100"/>
      <c r="FIR100"/>
      <c r="FIS100"/>
      <c r="FIT100"/>
      <c r="FIU100"/>
      <c r="FIV100"/>
      <c r="FIW100"/>
      <c r="FIX100"/>
      <c r="FIY100"/>
      <c r="FIZ100"/>
      <c r="FJA100"/>
      <c r="FJB100"/>
      <c r="FJC100"/>
      <c r="FJD100"/>
      <c r="FJE100"/>
      <c r="FJF100"/>
      <c r="FJG100"/>
      <c r="FJH100"/>
      <c r="FJI100"/>
      <c r="FJJ100"/>
      <c r="FJK100"/>
      <c r="FJL100"/>
      <c r="FJM100"/>
      <c r="FJN100"/>
      <c r="FJO100"/>
      <c r="FJP100"/>
      <c r="FJQ100"/>
      <c r="FJR100"/>
      <c r="FJS100"/>
      <c r="FJT100"/>
      <c r="FJU100"/>
      <c r="FJV100"/>
      <c r="FJW100"/>
      <c r="FJX100"/>
      <c r="FJY100"/>
      <c r="FJZ100"/>
      <c r="FKA100"/>
      <c r="FKB100"/>
      <c r="FKC100"/>
      <c r="FKD100"/>
      <c r="FKE100"/>
      <c r="FKF100"/>
      <c r="FKG100"/>
      <c r="FKH100"/>
      <c r="FKI100"/>
      <c r="FKJ100"/>
      <c r="FKK100"/>
      <c r="FKL100"/>
      <c r="FKM100"/>
      <c r="FKN100"/>
      <c r="FKO100"/>
      <c r="FKP100"/>
      <c r="FKQ100"/>
      <c r="FKR100"/>
      <c r="FKS100"/>
      <c r="FKT100"/>
      <c r="FKU100"/>
      <c r="FKV100"/>
      <c r="FKW100"/>
      <c r="FKX100"/>
      <c r="FKY100"/>
      <c r="FKZ100"/>
      <c r="FLA100"/>
      <c r="FLB100"/>
      <c r="FLC100"/>
      <c r="FLD100"/>
      <c r="FLE100"/>
      <c r="FLF100"/>
      <c r="FLG100"/>
      <c r="FLH100"/>
      <c r="FLI100"/>
      <c r="FLJ100"/>
      <c r="FLK100"/>
      <c r="FLL100"/>
      <c r="FLM100"/>
      <c r="FLN100"/>
      <c r="FLO100"/>
      <c r="FLP100"/>
      <c r="FLQ100"/>
      <c r="FLR100"/>
      <c r="FLS100"/>
      <c r="FLT100"/>
      <c r="FLU100"/>
      <c r="FLV100"/>
      <c r="FLW100"/>
      <c r="FLX100"/>
      <c r="FLY100"/>
      <c r="FLZ100"/>
      <c r="FMA100"/>
      <c r="FMB100"/>
      <c r="FMC100"/>
      <c r="FMD100"/>
      <c r="FME100"/>
      <c r="FMF100"/>
      <c r="FMG100"/>
      <c r="FMH100"/>
      <c r="FMI100"/>
      <c r="FMJ100"/>
      <c r="FMK100"/>
      <c r="FML100"/>
      <c r="FMM100"/>
      <c r="FMN100"/>
      <c r="FMO100"/>
      <c r="FMP100"/>
      <c r="FMQ100"/>
      <c r="FMR100"/>
      <c r="FMS100"/>
      <c r="FMT100"/>
      <c r="FMU100"/>
      <c r="FMV100"/>
      <c r="FMW100"/>
      <c r="FMX100"/>
      <c r="FMY100"/>
      <c r="FMZ100"/>
      <c r="FNA100"/>
      <c r="FNB100"/>
      <c r="FNC100"/>
      <c r="FND100"/>
      <c r="FNE100"/>
      <c r="FNF100"/>
      <c r="FNG100"/>
      <c r="FNH100"/>
      <c r="FNI100"/>
      <c r="FNJ100"/>
      <c r="FNK100"/>
      <c r="FNL100"/>
      <c r="FNM100"/>
      <c r="FNN100"/>
      <c r="FNO100"/>
      <c r="FNP100"/>
      <c r="FNQ100"/>
      <c r="FNR100"/>
      <c r="FNS100"/>
      <c r="FNT100"/>
      <c r="FNU100"/>
      <c r="FNV100"/>
      <c r="FNW100"/>
      <c r="FNX100"/>
      <c r="FNY100"/>
      <c r="FNZ100"/>
      <c r="FOA100"/>
      <c r="FOB100"/>
      <c r="FOC100"/>
      <c r="FOD100"/>
      <c r="FOE100"/>
      <c r="FOF100"/>
      <c r="FOG100"/>
      <c r="FOH100"/>
      <c r="FOI100"/>
      <c r="FOJ100"/>
      <c r="FOK100"/>
      <c r="FOL100"/>
      <c r="FOM100"/>
      <c r="FON100"/>
      <c r="FOO100"/>
      <c r="FOP100"/>
      <c r="FOQ100"/>
      <c r="FOR100"/>
      <c r="FOS100"/>
      <c r="FOT100"/>
      <c r="FOU100"/>
      <c r="FOV100"/>
      <c r="FOW100"/>
      <c r="FOX100"/>
      <c r="FOY100"/>
      <c r="FOZ100"/>
      <c r="FPA100"/>
      <c r="FPB100"/>
      <c r="FPC100"/>
      <c r="FPD100"/>
      <c r="FPE100"/>
      <c r="FPF100"/>
      <c r="FPG100"/>
      <c r="FPH100"/>
      <c r="FPI100"/>
      <c r="FPJ100"/>
      <c r="FPK100"/>
      <c r="FPL100"/>
      <c r="FPM100"/>
      <c r="FPN100"/>
      <c r="FPO100"/>
      <c r="FPP100"/>
      <c r="FPQ100"/>
      <c r="FPR100"/>
      <c r="FPS100"/>
      <c r="FPT100"/>
      <c r="FPU100"/>
      <c r="FPV100"/>
      <c r="FPW100"/>
      <c r="FPX100"/>
      <c r="FPY100"/>
      <c r="FPZ100"/>
      <c r="FQA100"/>
      <c r="FQB100"/>
      <c r="FQC100"/>
      <c r="FQD100"/>
      <c r="FQE100"/>
      <c r="FQF100"/>
      <c r="FQG100"/>
      <c r="FQH100"/>
      <c r="FQI100"/>
      <c r="FQJ100"/>
      <c r="FQK100"/>
      <c r="FQL100"/>
      <c r="FQM100"/>
      <c r="FQN100"/>
      <c r="FQO100"/>
      <c r="FQP100"/>
      <c r="FQQ100"/>
      <c r="FQR100"/>
      <c r="FQS100"/>
      <c r="FQT100"/>
      <c r="FQU100"/>
      <c r="FQV100"/>
      <c r="FQW100"/>
      <c r="FQX100"/>
      <c r="FQY100"/>
      <c r="FQZ100"/>
      <c r="FRA100"/>
      <c r="FRB100"/>
      <c r="FRC100"/>
      <c r="FRD100"/>
      <c r="FRE100"/>
      <c r="FRF100"/>
      <c r="FRG100"/>
      <c r="FRH100"/>
      <c r="FRI100"/>
      <c r="FRJ100"/>
      <c r="FRK100"/>
      <c r="FRL100"/>
      <c r="FRM100"/>
      <c r="FRN100"/>
      <c r="FRO100"/>
      <c r="FRP100"/>
      <c r="FRQ100"/>
      <c r="FRR100"/>
      <c r="FRS100"/>
      <c r="FRT100"/>
      <c r="FRU100"/>
      <c r="FRV100"/>
      <c r="FRW100"/>
      <c r="FRX100"/>
      <c r="FRY100"/>
      <c r="FRZ100"/>
      <c r="FSA100"/>
      <c r="FSB100"/>
      <c r="FSC100"/>
      <c r="FSD100"/>
      <c r="FSE100"/>
      <c r="FSF100"/>
      <c r="FSG100"/>
      <c r="FSH100"/>
      <c r="FSI100"/>
      <c r="FSJ100"/>
      <c r="FSK100"/>
      <c r="FSL100"/>
      <c r="FSM100"/>
      <c r="FSN100"/>
      <c r="FSO100"/>
      <c r="FSP100"/>
      <c r="FSQ100"/>
      <c r="FSR100"/>
      <c r="FSS100"/>
      <c r="FST100"/>
      <c r="FSU100"/>
      <c r="FSV100"/>
      <c r="FSW100"/>
      <c r="FSX100"/>
      <c r="FSY100"/>
      <c r="FSZ100"/>
      <c r="FTA100"/>
      <c r="FTB100"/>
      <c r="FTC100"/>
      <c r="FTD100"/>
      <c r="FTE100"/>
      <c r="FTF100"/>
      <c r="FTG100"/>
      <c r="FTH100"/>
      <c r="FTI100"/>
      <c r="FTJ100"/>
      <c r="FTK100"/>
      <c r="FTL100"/>
      <c r="FTM100"/>
      <c r="FTN100"/>
      <c r="FTO100"/>
      <c r="FTP100"/>
      <c r="FTQ100"/>
      <c r="FTR100"/>
      <c r="FTS100"/>
      <c r="FTT100"/>
      <c r="FTU100"/>
      <c r="FTV100"/>
      <c r="FTW100"/>
      <c r="FTX100"/>
      <c r="FTY100"/>
      <c r="FTZ100"/>
      <c r="FUA100"/>
      <c r="FUB100"/>
      <c r="FUC100"/>
      <c r="FUD100"/>
      <c r="FUE100"/>
      <c r="FUF100"/>
      <c r="FUG100"/>
      <c r="FUH100"/>
      <c r="FUI100"/>
      <c r="FUJ100"/>
      <c r="FUK100"/>
      <c r="FUL100"/>
      <c r="FUM100"/>
      <c r="FUN100"/>
      <c r="FUO100"/>
      <c r="FUP100"/>
      <c r="FUQ100"/>
      <c r="FUR100"/>
      <c r="FUS100"/>
      <c r="FUT100"/>
      <c r="FUU100"/>
      <c r="FUV100"/>
      <c r="FUW100"/>
      <c r="FUX100"/>
      <c r="FUY100"/>
      <c r="FUZ100"/>
      <c r="FVA100"/>
      <c r="FVB100"/>
      <c r="FVC100"/>
      <c r="FVD100"/>
      <c r="FVE100"/>
      <c r="FVF100"/>
      <c r="FVG100"/>
      <c r="FVH100"/>
      <c r="FVI100"/>
      <c r="FVJ100"/>
      <c r="FVK100"/>
      <c r="FVL100"/>
      <c r="FVM100"/>
      <c r="FVN100"/>
      <c r="FVO100"/>
      <c r="FVP100"/>
      <c r="FVQ100"/>
      <c r="FVR100"/>
      <c r="FVS100"/>
      <c r="FVT100"/>
      <c r="FVU100"/>
      <c r="FVV100"/>
      <c r="FVW100"/>
      <c r="FVX100"/>
      <c r="FVY100"/>
      <c r="FVZ100"/>
      <c r="FWA100"/>
      <c r="FWB100"/>
      <c r="FWC100"/>
      <c r="FWD100"/>
      <c r="FWE100"/>
      <c r="FWF100"/>
      <c r="FWG100"/>
      <c r="FWH100"/>
      <c r="FWI100"/>
      <c r="FWJ100"/>
      <c r="FWK100"/>
      <c r="FWL100"/>
      <c r="FWM100"/>
      <c r="FWN100"/>
      <c r="FWO100"/>
      <c r="FWP100"/>
      <c r="FWQ100"/>
      <c r="FWR100"/>
      <c r="FWS100"/>
      <c r="FWT100"/>
      <c r="FWU100"/>
      <c r="FWV100"/>
      <c r="FWW100"/>
      <c r="FWX100"/>
      <c r="FWY100"/>
      <c r="FWZ100"/>
      <c r="FXA100"/>
      <c r="FXB100"/>
      <c r="FXC100"/>
      <c r="FXD100"/>
      <c r="FXE100"/>
      <c r="FXF100"/>
      <c r="FXG100"/>
      <c r="FXH100"/>
      <c r="FXI100"/>
      <c r="FXJ100"/>
      <c r="FXK100"/>
      <c r="FXL100"/>
      <c r="FXM100"/>
      <c r="FXN100"/>
      <c r="FXO100"/>
      <c r="FXP100"/>
      <c r="FXQ100"/>
      <c r="FXR100"/>
      <c r="FXS100"/>
      <c r="FXT100"/>
      <c r="FXU100"/>
      <c r="FXV100"/>
      <c r="FXW100"/>
      <c r="FXX100"/>
      <c r="FXY100"/>
      <c r="FXZ100"/>
      <c r="FYA100"/>
      <c r="FYB100"/>
      <c r="FYC100"/>
      <c r="FYD100"/>
      <c r="FYE100"/>
      <c r="FYF100"/>
      <c r="FYG100"/>
      <c r="FYH100"/>
      <c r="FYI100"/>
      <c r="FYJ100"/>
      <c r="FYK100"/>
      <c r="FYL100"/>
      <c r="FYM100"/>
      <c r="FYN100"/>
      <c r="FYO100"/>
      <c r="FYP100"/>
      <c r="FYQ100"/>
      <c r="FYR100"/>
      <c r="FYS100"/>
      <c r="FYT100"/>
      <c r="FYU100"/>
      <c r="FYV100"/>
      <c r="FYW100"/>
      <c r="FYX100"/>
      <c r="FYY100"/>
      <c r="FYZ100"/>
      <c r="FZA100"/>
      <c r="FZB100"/>
      <c r="FZC100"/>
      <c r="FZD100"/>
      <c r="FZE100"/>
      <c r="FZF100"/>
      <c r="FZG100"/>
      <c r="FZH100"/>
      <c r="FZI100"/>
      <c r="FZJ100"/>
      <c r="FZK100"/>
      <c r="FZL100"/>
      <c r="FZM100"/>
      <c r="FZN100"/>
      <c r="FZO100"/>
      <c r="FZP100"/>
      <c r="FZQ100"/>
      <c r="FZR100"/>
      <c r="FZS100"/>
      <c r="FZT100"/>
      <c r="FZU100"/>
      <c r="FZV100"/>
      <c r="FZW100"/>
      <c r="FZX100"/>
      <c r="FZY100"/>
      <c r="FZZ100"/>
      <c r="GAA100"/>
      <c r="GAB100"/>
      <c r="GAC100"/>
      <c r="GAD100"/>
      <c r="GAE100"/>
      <c r="GAF100"/>
      <c r="GAG100"/>
      <c r="GAH100"/>
      <c r="GAI100"/>
      <c r="GAJ100"/>
      <c r="GAK100"/>
      <c r="GAL100"/>
      <c r="GAM100"/>
      <c r="GAN100"/>
      <c r="GAO100"/>
      <c r="GAP100"/>
      <c r="GAQ100"/>
      <c r="GAR100"/>
      <c r="GAS100"/>
      <c r="GAT100"/>
      <c r="GAU100"/>
      <c r="GAV100"/>
      <c r="GAW100"/>
      <c r="GAX100"/>
      <c r="GAY100"/>
      <c r="GAZ100"/>
      <c r="GBA100"/>
      <c r="GBB100"/>
      <c r="GBC100"/>
      <c r="GBD100"/>
      <c r="GBE100"/>
      <c r="GBF100"/>
      <c r="GBG100"/>
      <c r="GBH100"/>
      <c r="GBI100"/>
      <c r="GBJ100"/>
      <c r="GBK100"/>
      <c r="GBL100"/>
      <c r="GBM100"/>
      <c r="GBN100"/>
      <c r="GBO100"/>
      <c r="GBP100"/>
      <c r="GBQ100"/>
      <c r="GBR100"/>
      <c r="GBS100"/>
      <c r="GBT100"/>
      <c r="GBU100"/>
      <c r="GBV100"/>
      <c r="GBW100"/>
      <c r="GBX100"/>
      <c r="GBY100"/>
      <c r="GBZ100"/>
      <c r="GCA100"/>
      <c r="GCB100"/>
      <c r="GCC100"/>
      <c r="GCD100"/>
      <c r="GCE100"/>
      <c r="GCF100"/>
      <c r="GCG100"/>
      <c r="GCH100"/>
      <c r="GCI100"/>
      <c r="GCJ100"/>
      <c r="GCK100"/>
      <c r="GCL100"/>
      <c r="GCM100"/>
      <c r="GCN100"/>
      <c r="GCO100"/>
      <c r="GCP100"/>
      <c r="GCQ100"/>
      <c r="GCR100"/>
      <c r="GCS100"/>
      <c r="GCT100"/>
      <c r="GCU100"/>
      <c r="GCV100"/>
      <c r="GCW100"/>
      <c r="GCX100"/>
      <c r="GCY100"/>
      <c r="GCZ100"/>
      <c r="GDA100"/>
      <c r="GDB100"/>
      <c r="GDC100"/>
      <c r="GDD100"/>
      <c r="GDE100"/>
      <c r="GDF100"/>
      <c r="GDG100"/>
      <c r="GDH100"/>
      <c r="GDI100"/>
      <c r="GDJ100"/>
      <c r="GDK100"/>
      <c r="GDL100"/>
      <c r="GDM100"/>
      <c r="GDN100"/>
      <c r="GDO100"/>
      <c r="GDP100"/>
      <c r="GDQ100"/>
      <c r="GDR100"/>
      <c r="GDS100"/>
      <c r="GDT100"/>
      <c r="GDU100"/>
      <c r="GDV100"/>
      <c r="GDW100"/>
      <c r="GDX100"/>
      <c r="GDY100"/>
      <c r="GDZ100"/>
      <c r="GEA100"/>
      <c r="GEB100"/>
      <c r="GEC100"/>
      <c r="GED100"/>
      <c r="GEE100"/>
      <c r="GEF100"/>
      <c r="GEG100"/>
      <c r="GEH100"/>
      <c r="GEI100"/>
      <c r="GEJ100"/>
      <c r="GEK100"/>
      <c r="GEL100"/>
      <c r="GEM100"/>
      <c r="GEN100"/>
      <c r="GEO100"/>
      <c r="GEP100"/>
      <c r="GEQ100"/>
      <c r="GER100"/>
      <c r="GES100"/>
      <c r="GET100"/>
      <c r="GEU100"/>
      <c r="GEV100"/>
      <c r="GEW100"/>
      <c r="GEX100"/>
      <c r="GEY100"/>
      <c r="GEZ100"/>
      <c r="GFA100"/>
      <c r="GFB100"/>
      <c r="GFC100"/>
      <c r="GFD100"/>
      <c r="GFE100"/>
      <c r="GFF100"/>
      <c r="GFG100"/>
      <c r="GFH100"/>
      <c r="GFI100"/>
      <c r="GFJ100"/>
      <c r="GFK100"/>
      <c r="GFL100"/>
      <c r="GFM100"/>
      <c r="GFN100"/>
      <c r="GFO100"/>
      <c r="GFP100"/>
      <c r="GFQ100"/>
      <c r="GFR100"/>
      <c r="GFS100"/>
      <c r="GFT100"/>
      <c r="GFU100"/>
      <c r="GFV100"/>
      <c r="GFW100"/>
      <c r="GFX100"/>
      <c r="GFY100"/>
      <c r="GFZ100"/>
      <c r="GGA100"/>
      <c r="GGB100"/>
      <c r="GGC100"/>
      <c r="GGD100"/>
      <c r="GGE100"/>
      <c r="GGF100"/>
      <c r="GGG100"/>
      <c r="GGH100"/>
      <c r="GGI100"/>
      <c r="GGJ100"/>
      <c r="GGK100"/>
      <c r="GGL100"/>
      <c r="GGM100"/>
      <c r="GGN100"/>
      <c r="GGO100"/>
      <c r="GGP100"/>
      <c r="GGQ100"/>
      <c r="GGR100"/>
      <c r="GGS100"/>
      <c r="GGT100"/>
      <c r="GGU100"/>
      <c r="GGV100"/>
      <c r="GGW100"/>
      <c r="GGX100"/>
      <c r="GGY100"/>
      <c r="GGZ100"/>
      <c r="GHA100"/>
      <c r="GHB100"/>
      <c r="GHC100"/>
      <c r="GHD100"/>
      <c r="GHE100"/>
      <c r="GHF100"/>
      <c r="GHG100"/>
      <c r="GHH100"/>
      <c r="GHI100"/>
      <c r="GHJ100"/>
      <c r="GHK100"/>
      <c r="GHL100"/>
      <c r="GHM100"/>
      <c r="GHN100"/>
      <c r="GHO100"/>
      <c r="GHP100"/>
      <c r="GHQ100"/>
      <c r="GHR100"/>
      <c r="GHS100"/>
      <c r="GHT100"/>
      <c r="GHU100"/>
      <c r="GHV100"/>
      <c r="GHW100"/>
      <c r="GHX100"/>
      <c r="GHY100"/>
      <c r="GHZ100"/>
      <c r="GIA100"/>
      <c r="GIB100"/>
      <c r="GIC100"/>
      <c r="GID100"/>
      <c r="GIE100"/>
      <c r="GIF100"/>
      <c r="GIG100"/>
      <c r="GIH100"/>
      <c r="GII100"/>
      <c r="GIJ100"/>
      <c r="GIK100"/>
      <c r="GIL100"/>
      <c r="GIM100"/>
      <c r="GIN100"/>
      <c r="GIO100"/>
      <c r="GIP100"/>
      <c r="GIQ100"/>
      <c r="GIR100"/>
      <c r="GIS100"/>
      <c r="GIT100"/>
      <c r="GIU100"/>
      <c r="GIV100"/>
      <c r="GIW100"/>
      <c r="GIX100"/>
      <c r="GIY100"/>
    </row>
    <row r="101" spans="1:8 1026:4991" x14ac:dyDescent="0.25">
      <c r="A101" s="537"/>
      <c r="B101" s="538"/>
      <c r="C101" s="128" t="s">
        <v>76</v>
      </c>
      <c r="D101" s="16"/>
      <c r="E101" s="367" t="s">
        <v>71</v>
      </c>
      <c r="F101" s="376">
        <v>1520</v>
      </c>
      <c r="G101" s="376">
        <v>158</v>
      </c>
      <c r="H101" s="377">
        <v>69</v>
      </c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  <c r="BLD101"/>
      <c r="BLE101"/>
      <c r="BLF101"/>
      <c r="BLG101"/>
      <c r="BLH101"/>
      <c r="BLI101"/>
      <c r="BLJ101"/>
      <c r="BLK101"/>
      <c r="BLL101"/>
      <c r="BLM101"/>
      <c r="BLN101"/>
      <c r="BLO101"/>
      <c r="BLP101"/>
      <c r="BLQ101"/>
      <c r="BLR101"/>
      <c r="BLS101"/>
      <c r="BLT101"/>
      <c r="BLU101"/>
      <c r="BLV101"/>
      <c r="BLW101"/>
      <c r="BLX101"/>
      <c r="BLY101"/>
      <c r="BLZ101"/>
      <c r="BMA101"/>
      <c r="BMB101"/>
      <c r="BMC101"/>
      <c r="BMD101"/>
      <c r="BME101"/>
      <c r="BMF101"/>
      <c r="BMG101"/>
      <c r="BMH101"/>
      <c r="BMI101"/>
      <c r="BMJ101"/>
      <c r="BMK101"/>
      <c r="BML101"/>
      <c r="BMM101"/>
      <c r="BMN101"/>
      <c r="BMO101"/>
      <c r="BMP101"/>
      <c r="BMQ101"/>
      <c r="BMR101"/>
      <c r="BMS101"/>
      <c r="BMT101"/>
      <c r="BMU101"/>
      <c r="BMV101"/>
      <c r="BMW101"/>
      <c r="BMX101"/>
      <c r="BMY101"/>
      <c r="BMZ101"/>
      <c r="BNA101"/>
      <c r="BNB101"/>
      <c r="BNC101"/>
      <c r="BND101"/>
      <c r="BNE101"/>
      <c r="BNF101"/>
      <c r="BNG101"/>
      <c r="BNH101"/>
      <c r="BNI101"/>
      <c r="BNJ101"/>
      <c r="BNK101"/>
      <c r="BNL101"/>
      <c r="BNM101"/>
      <c r="BNN101"/>
      <c r="BNO101"/>
      <c r="BNP101"/>
      <c r="BNQ101"/>
      <c r="BNR101"/>
      <c r="BNS101"/>
      <c r="BNT101"/>
      <c r="BNU101"/>
      <c r="BNV101"/>
      <c r="BNW101"/>
      <c r="BNX101"/>
      <c r="BNY101"/>
      <c r="BNZ101"/>
      <c r="BOA101"/>
      <c r="BOB101"/>
      <c r="BOC101"/>
      <c r="BOD101"/>
      <c r="BOE101"/>
      <c r="BOF101"/>
      <c r="BOG101"/>
      <c r="BOH101"/>
      <c r="BOI101"/>
      <c r="BOJ101"/>
      <c r="BOK101"/>
      <c r="BOL101"/>
      <c r="BOM101"/>
      <c r="BON101"/>
      <c r="BOO101"/>
      <c r="BOP101"/>
      <c r="BOQ101"/>
      <c r="BOR101"/>
      <c r="BOS101"/>
      <c r="BOT101"/>
      <c r="BOU101"/>
      <c r="BOV101"/>
      <c r="BOW101"/>
      <c r="BOX101"/>
      <c r="BOY101"/>
      <c r="BOZ101"/>
      <c r="BPA101"/>
      <c r="BPB101"/>
      <c r="BPC101"/>
      <c r="BPD101"/>
      <c r="BPE101"/>
      <c r="BPF101"/>
      <c r="BPG101"/>
      <c r="BPH101"/>
      <c r="BPI101"/>
      <c r="BPJ101"/>
      <c r="BPK101"/>
      <c r="BPL101"/>
      <c r="BPM101"/>
      <c r="BPN101"/>
      <c r="BPO101"/>
      <c r="BPP101"/>
      <c r="BPQ101"/>
      <c r="BPR101"/>
      <c r="BPS101"/>
      <c r="BPT101"/>
      <c r="BPU101"/>
      <c r="BPV101"/>
      <c r="BPW101"/>
      <c r="BPX101"/>
      <c r="BPY101"/>
      <c r="BPZ101"/>
      <c r="BQA101"/>
      <c r="BQB101"/>
      <c r="BQC101"/>
      <c r="BQD101"/>
      <c r="BQE101"/>
      <c r="BQF101"/>
      <c r="BQG101"/>
      <c r="BQH101"/>
      <c r="BQI101"/>
      <c r="BQJ101"/>
      <c r="BQK101"/>
      <c r="BQL101"/>
      <c r="BQM101"/>
      <c r="BQN101"/>
      <c r="BQO101"/>
      <c r="BQP101"/>
      <c r="BQQ101"/>
      <c r="BQR101"/>
      <c r="BQS101"/>
      <c r="BQT101"/>
      <c r="BQU101"/>
      <c r="BQV101"/>
      <c r="BQW101"/>
      <c r="BQX101"/>
      <c r="BQY101"/>
      <c r="BQZ101"/>
      <c r="BRA101"/>
      <c r="BRB101"/>
      <c r="BRC101"/>
      <c r="BRD101"/>
      <c r="BRE101"/>
      <c r="BRF101"/>
      <c r="BRG101"/>
      <c r="BRH101"/>
      <c r="BRI101"/>
      <c r="BRJ101"/>
      <c r="BRK101"/>
      <c r="BRL101"/>
      <c r="BRM101"/>
      <c r="BRN101"/>
      <c r="BRO101"/>
      <c r="BRP101"/>
      <c r="BRQ101"/>
      <c r="BRR101"/>
      <c r="BRS101"/>
      <c r="BRT101"/>
      <c r="BRU101"/>
      <c r="BRV101"/>
      <c r="BRW101"/>
      <c r="BRX101"/>
      <c r="BRY101"/>
      <c r="BRZ101"/>
      <c r="BSA101"/>
      <c r="BSB101"/>
      <c r="BSC101"/>
      <c r="BSD101"/>
      <c r="BSE101"/>
      <c r="BSF101"/>
      <c r="BSG101"/>
      <c r="BSH101"/>
      <c r="BSI101"/>
      <c r="BSJ101"/>
      <c r="BSK101"/>
      <c r="BSL101"/>
      <c r="BSM101"/>
      <c r="BSN101"/>
      <c r="BSO101"/>
      <c r="BSP101"/>
      <c r="BSQ101"/>
      <c r="BSR101"/>
      <c r="BSS101"/>
      <c r="BST101"/>
      <c r="BSU101"/>
      <c r="BSV101"/>
      <c r="BSW101"/>
      <c r="BSX101"/>
      <c r="BSY101"/>
      <c r="BSZ101"/>
      <c r="BTA101"/>
      <c r="BTB101"/>
      <c r="BTC101"/>
      <c r="BTD101"/>
      <c r="BTE101"/>
      <c r="BTF101"/>
      <c r="BTG101"/>
      <c r="BTH101"/>
      <c r="BTI101"/>
      <c r="BTJ101"/>
      <c r="BTK101"/>
      <c r="BTL101"/>
      <c r="BTM101"/>
      <c r="BTN101"/>
      <c r="BTO101"/>
      <c r="BTP101"/>
      <c r="BTQ101"/>
      <c r="BTR101"/>
      <c r="BTS101"/>
      <c r="BTT101"/>
      <c r="BTU101"/>
      <c r="BTV101"/>
      <c r="BTW101"/>
      <c r="BTX101"/>
      <c r="BTY101"/>
      <c r="BTZ101"/>
      <c r="BUA101"/>
      <c r="BUB101"/>
      <c r="BUC101"/>
      <c r="BUD101"/>
      <c r="BUE101"/>
      <c r="BUF101"/>
      <c r="BUG101"/>
      <c r="BUH101"/>
      <c r="BUI101"/>
      <c r="BUJ101"/>
      <c r="BUK101"/>
      <c r="BUL101"/>
      <c r="BUM101"/>
      <c r="BUN101"/>
      <c r="BUO101"/>
      <c r="BUP101"/>
      <c r="BUQ101"/>
      <c r="BUR101"/>
      <c r="BUS101"/>
      <c r="BUT101"/>
      <c r="BUU101"/>
      <c r="BUV101"/>
      <c r="BUW101"/>
      <c r="BUX101"/>
      <c r="BUY101"/>
      <c r="BUZ101"/>
      <c r="BVA101"/>
      <c r="BVB101"/>
      <c r="BVC101"/>
      <c r="BVD101"/>
      <c r="BVE101"/>
      <c r="BVF101"/>
      <c r="BVG101"/>
      <c r="BVH101"/>
      <c r="BVI101"/>
      <c r="BVJ101"/>
      <c r="BVK101"/>
      <c r="BVL101"/>
      <c r="BVM101"/>
      <c r="BVN101"/>
      <c r="BVO101"/>
      <c r="BVP101"/>
      <c r="BVQ101"/>
      <c r="BVR101"/>
      <c r="BVS101"/>
      <c r="BVT101"/>
      <c r="BVU101"/>
      <c r="BVV101"/>
      <c r="BVW101"/>
      <c r="BVX101"/>
      <c r="BVY101"/>
      <c r="BVZ101"/>
      <c r="BWA101"/>
      <c r="BWB101"/>
      <c r="BWC101"/>
      <c r="BWD101"/>
      <c r="BWE101"/>
      <c r="BWF101"/>
      <c r="BWG101"/>
      <c r="BWH101"/>
      <c r="BWI101"/>
      <c r="BWJ101"/>
      <c r="BWK101"/>
      <c r="BWL101"/>
      <c r="BWM101"/>
      <c r="BWN101"/>
      <c r="BWO101"/>
      <c r="BWP101"/>
      <c r="BWQ101"/>
      <c r="BWR101"/>
      <c r="BWS101"/>
      <c r="BWT101"/>
      <c r="BWU101"/>
      <c r="BWV101"/>
      <c r="BWW101"/>
      <c r="BWX101"/>
      <c r="BWY101"/>
      <c r="BWZ101"/>
      <c r="BXA101"/>
      <c r="BXB101"/>
      <c r="BXC101"/>
      <c r="BXD101"/>
      <c r="BXE101"/>
      <c r="BXF101"/>
      <c r="BXG101"/>
      <c r="BXH101"/>
      <c r="BXI101"/>
      <c r="BXJ101"/>
      <c r="BXK101"/>
      <c r="BXL101"/>
      <c r="BXM101"/>
      <c r="BXN101"/>
      <c r="BXO101"/>
      <c r="BXP101"/>
      <c r="BXQ101"/>
      <c r="BXR101"/>
      <c r="BXS101"/>
      <c r="BXT101"/>
      <c r="BXU101"/>
      <c r="BXV101"/>
      <c r="BXW101"/>
      <c r="BXX101"/>
      <c r="BXY101"/>
      <c r="BXZ101"/>
      <c r="BYA101"/>
      <c r="BYB101"/>
      <c r="BYC101"/>
      <c r="BYD101"/>
      <c r="BYE101"/>
      <c r="BYF101"/>
      <c r="BYG101"/>
      <c r="BYH101"/>
      <c r="BYI101"/>
      <c r="BYJ101"/>
      <c r="BYK101"/>
      <c r="BYL101"/>
      <c r="BYM101"/>
      <c r="BYN101"/>
      <c r="BYO101"/>
      <c r="BYP101"/>
      <c r="BYQ101"/>
      <c r="BYR101"/>
      <c r="BYS101"/>
      <c r="BYT101"/>
      <c r="BYU101"/>
      <c r="BYV101"/>
      <c r="BYW101"/>
      <c r="BYX101"/>
      <c r="BYY101"/>
      <c r="BYZ101"/>
      <c r="BZA101"/>
      <c r="BZB101"/>
      <c r="BZC101"/>
      <c r="BZD101"/>
      <c r="BZE101"/>
      <c r="BZF101"/>
      <c r="BZG101"/>
      <c r="BZH101"/>
      <c r="BZI101"/>
      <c r="BZJ101"/>
      <c r="BZK101"/>
      <c r="BZL101"/>
      <c r="BZM101"/>
      <c r="BZN101"/>
      <c r="BZO101"/>
      <c r="BZP101"/>
      <c r="BZQ101"/>
      <c r="BZR101"/>
      <c r="BZS101"/>
      <c r="BZT101"/>
      <c r="BZU101"/>
      <c r="BZV101"/>
      <c r="BZW101"/>
      <c r="BZX101"/>
      <c r="BZY101"/>
      <c r="BZZ101"/>
      <c r="CAA101"/>
      <c r="CAB101"/>
      <c r="CAC101"/>
      <c r="CAD101"/>
      <c r="CAE101"/>
      <c r="CAF101"/>
      <c r="CAG101"/>
      <c r="CAH101"/>
      <c r="CAI101"/>
      <c r="CAJ101"/>
      <c r="CAK101"/>
      <c r="CAL101"/>
      <c r="CAM101"/>
      <c r="CAN101"/>
      <c r="CAO101"/>
      <c r="CAP101"/>
      <c r="CAQ101"/>
      <c r="CAR101"/>
      <c r="CAS101"/>
      <c r="CAT101"/>
      <c r="CAU101"/>
      <c r="CAV101"/>
      <c r="CAW101"/>
      <c r="CAX101"/>
      <c r="CAY101"/>
      <c r="CAZ101"/>
      <c r="CBA101"/>
      <c r="CBB101"/>
      <c r="CBC101"/>
      <c r="CBD101"/>
      <c r="CBE101"/>
      <c r="CBF101"/>
      <c r="CBG101"/>
      <c r="CBH101"/>
      <c r="CBI101"/>
      <c r="CBJ101"/>
      <c r="CBK101"/>
      <c r="CBL101"/>
      <c r="CBM101"/>
      <c r="CBN101"/>
      <c r="CBO101"/>
      <c r="CBP101"/>
      <c r="CBQ101"/>
      <c r="CBR101"/>
      <c r="CBS101"/>
      <c r="CBT101"/>
      <c r="CBU101"/>
      <c r="CBV101"/>
      <c r="CBW101"/>
      <c r="CBX101"/>
      <c r="CBY101"/>
      <c r="CBZ101"/>
      <c r="CCA101"/>
      <c r="CCB101"/>
      <c r="CCC101"/>
      <c r="CCD101"/>
      <c r="CCE101"/>
      <c r="CCF101"/>
      <c r="CCG101"/>
      <c r="CCH101"/>
      <c r="CCI101"/>
      <c r="CCJ101"/>
      <c r="CCK101"/>
      <c r="CCL101"/>
      <c r="CCM101"/>
      <c r="CCN101"/>
      <c r="CCO101"/>
      <c r="CCP101"/>
      <c r="CCQ101"/>
      <c r="CCR101"/>
      <c r="CCS101"/>
      <c r="CCT101"/>
      <c r="CCU101"/>
      <c r="CCV101"/>
      <c r="CCW101"/>
      <c r="CCX101"/>
      <c r="CCY101"/>
      <c r="CCZ101"/>
      <c r="CDA101"/>
      <c r="CDB101"/>
      <c r="CDC101"/>
      <c r="CDD101"/>
      <c r="CDE101"/>
      <c r="CDF101"/>
      <c r="CDG101"/>
      <c r="CDH101"/>
      <c r="CDI101"/>
      <c r="CDJ101"/>
      <c r="CDK101"/>
      <c r="CDL101"/>
      <c r="CDM101"/>
      <c r="CDN101"/>
      <c r="CDO101"/>
      <c r="CDP101"/>
      <c r="CDQ101"/>
      <c r="CDR101"/>
      <c r="CDS101"/>
      <c r="CDT101"/>
      <c r="CDU101"/>
      <c r="CDV101"/>
      <c r="CDW101"/>
      <c r="CDX101"/>
      <c r="CDY101"/>
      <c r="CDZ101"/>
      <c r="CEA101"/>
      <c r="CEB101"/>
      <c r="CEC101"/>
      <c r="CED101"/>
      <c r="CEE101"/>
      <c r="CEF101"/>
      <c r="CEG101"/>
      <c r="CEH101"/>
      <c r="CEI101"/>
      <c r="CEJ101"/>
      <c r="CEK101"/>
      <c r="CEL101"/>
      <c r="CEM101"/>
      <c r="CEN101"/>
      <c r="CEO101"/>
      <c r="CEP101"/>
      <c r="CEQ101"/>
      <c r="CER101"/>
      <c r="CES101"/>
      <c r="CET101"/>
      <c r="CEU101"/>
      <c r="CEV101"/>
      <c r="CEW101"/>
      <c r="CEX101"/>
      <c r="CEY101"/>
      <c r="CEZ101"/>
      <c r="CFA101"/>
      <c r="CFB101"/>
      <c r="CFC101"/>
      <c r="CFD101"/>
      <c r="CFE101"/>
      <c r="CFF101"/>
      <c r="CFG101"/>
      <c r="CFH101"/>
      <c r="CFI101"/>
      <c r="CFJ101"/>
      <c r="CFK101"/>
      <c r="CFL101"/>
      <c r="CFM101"/>
      <c r="CFN101"/>
      <c r="CFO101"/>
      <c r="CFP101"/>
      <c r="CFQ101"/>
      <c r="CFR101"/>
      <c r="CFS101"/>
      <c r="CFT101"/>
      <c r="CFU101"/>
      <c r="CFV101"/>
      <c r="CFW101"/>
      <c r="CFX101"/>
      <c r="CFY101"/>
      <c r="CFZ101"/>
      <c r="CGA101"/>
      <c r="CGB101"/>
      <c r="CGC101"/>
      <c r="CGD101"/>
      <c r="CGE101"/>
      <c r="CGF101"/>
      <c r="CGG101"/>
      <c r="CGH101"/>
      <c r="CGI101"/>
      <c r="CGJ101"/>
      <c r="CGK101"/>
      <c r="CGL101"/>
      <c r="CGM101"/>
      <c r="CGN101"/>
      <c r="CGO101"/>
      <c r="CGP101"/>
      <c r="CGQ101"/>
      <c r="CGR101"/>
      <c r="CGS101"/>
      <c r="CGT101"/>
      <c r="CGU101"/>
      <c r="CGV101"/>
      <c r="CGW101"/>
      <c r="CGX101"/>
      <c r="CGY101"/>
      <c r="CGZ101"/>
      <c r="CHA101"/>
      <c r="CHB101"/>
      <c r="CHC101"/>
      <c r="CHD101"/>
      <c r="CHE101"/>
      <c r="CHF101"/>
      <c r="CHG101"/>
      <c r="CHH101"/>
      <c r="CHI101"/>
      <c r="CHJ101"/>
      <c r="CHK101"/>
      <c r="CHL101"/>
      <c r="CHM101"/>
      <c r="CHN101"/>
      <c r="CHO101"/>
      <c r="CHP101"/>
      <c r="CHQ101"/>
      <c r="CHR101"/>
      <c r="CHS101"/>
      <c r="CHT101"/>
      <c r="CHU101"/>
      <c r="CHV101"/>
      <c r="CHW101"/>
      <c r="CHX101"/>
      <c r="CHY101"/>
      <c r="CHZ101"/>
      <c r="CIA101"/>
      <c r="CIB101"/>
      <c r="CIC101"/>
      <c r="CID101"/>
      <c r="CIE101"/>
      <c r="CIF101"/>
      <c r="CIG101"/>
      <c r="CIH101"/>
      <c r="CII101"/>
      <c r="CIJ101"/>
      <c r="CIK101"/>
      <c r="CIL101"/>
      <c r="CIM101"/>
      <c r="CIN101"/>
      <c r="CIO101"/>
      <c r="CIP101"/>
      <c r="CIQ101"/>
      <c r="CIR101"/>
      <c r="CIS101"/>
      <c r="CIT101"/>
      <c r="CIU101"/>
      <c r="CIV101"/>
      <c r="CIW101"/>
      <c r="CIX101"/>
      <c r="CIY101"/>
      <c r="CIZ101"/>
      <c r="CJA101"/>
      <c r="CJB101"/>
      <c r="CJC101"/>
      <c r="CJD101"/>
      <c r="CJE101"/>
      <c r="CJF101"/>
      <c r="CJG101"/>
      <c r="CJH101"/>
      <c r="CJI101"/>
      <c r="CJJ101"/>
      <c r="CJK101"/>
      <c r="CJL101"/>
      <c r="CJM101"/>
      <c r="CJN101"/>
      <c r="CJO101"/>
      <c r="CJP101"/>
      <c r="CJQ101"/>
      <c r="CJR101"/>
      <c r="CJS101"/>
      <c r="CJT101"/>
      <c r="CJU101"/>
      <c r="CJV101"/>
      <c r="CJW101"/>
      <c r="CJX101"/>
      <c r="CJY101"/>
      <c r="CJZ101"/>
      <c r="CKA101"/>
      <c r="CKB101"/>
      <c r="CKC101"/>
      <c r="CKD101"/>
      <c r="CKE101"/>
      <c r="CKF101"/>
      <c r="CKG101"/>
      <c r="CKH101"/>
      <c r="CKI101"/>
      <c r="CKJ101"/>
      <c r="CKK101"/>
      <c r="CKL101"/>
      <c r="CKM101"/>
      <c r="CKN101"/>
      <c r="CKO101"/>
      <c r="CKP101"/>
      <c r="CKQ101"/>
      <c r="CKR101"/>
      <c r="CKS101"/>
      <c r="CKT101"/>
      <c r="CKU101"/>
      <c r="CKV101"/>
      <c r="CKW101"/>
      <c r="CKX101"/>
      <c r="CKY101"/>
      <c r="CKZ101"/>
      <c r="CLA101"/>
      <c r="CLB101"/>
      <c r="CLC101"/>
      <c r="CLD101"/>
      <c r="CLE101"/>
      <c r="CLF101"/>
      <c r="CLG101"/>
      <c r="CLH101"/>
      <c r="CLI101"/>
      <c r="CLJ101"/>
      <c r="CLK101"/>
      <c r="CLL101"/>
      <c r="CLM101"/>
      <c r="CLN101"/>
      <c r="CLO101"/>
      <c r="CLP101"/>
      <c r="CLQ101"/>
      <c r="CLR101"/>
      <c r="CLS101"/>
      <c r="CLT101"/>
      <c r="CLU101"/>
      <c r="CLV101"/>
      <c r="CLW101"/>
      <c r="CLX101"/>
      <c r="CLY101"/>
      <c r="CLZ101"/>
      <c r="CMA101"/>
      <c r="CMB101"/>
      <c r="CMC101"/>
      <c r="CMD101"/>
      <c r="CME101"/>
      <c r="CMF101"/>
      <c r="CMG101"/>
      <c r="CMH101"/>
      <c r="CMI101"/>
      <c r="CMJ101"/>
      <c r="CMK101"/>
      <c r="CML101"/>
      <c r="CMM101"/>
      <c r="CMN101"/>
      <c r="CMO101"/>
      <c r="CMP101"/>
      <c r="CMQ101"/>
      <c r="CMR101"/>
      <c r="CMS101"/>
      <c r="CMT101"/>
      <c r="CMU101"/>
      <c r="CMV101"/>
      <c r="CMW101"/>
      <c r="CMX101"/>
      <c r="CMY101"/>
      <c r="CMZ101"/>
      <c r="CNA101"/>
      <c r="CNB101"/>
      <c r="CNC101"/>
      <c r="CND101"/>
      <c r="CNE101"/>
      <c r="CNF101"/>
      <c r="CNG101"/>
      <c r="CNH101"/>
      <c r="CNI101"/>
      <c r="CNJ101"/>
      <c r="CNK101"/>
      <c r="CNL101"/>
      <c r="CNM101"/>
      <c r="CNN101"/>
      <c r="CNO101"/>
      <c r="CNP101"/>
      <c r="CNQ101"/>
      <c r="CNR101"/>
      <c r="CNS101"/>
      <c r="CNT101"/>
      <c r="CNU101"/>
      <c r="CNV101"/>
      <c r="CNW101"/>
      <c r="CNX101"/>
      <c r="CNY101"/>
      <c r="CNZ101"/>
      <c r="COA101"/>
      <c r="COB101"/>
      <c r="COC101"/>
      <c r="COD101"/>
      <c r="COE101"/>
      <c r="COF101"/>
      <c r="COG101"/>
      <c r="COH101"/>
      <c r="COI101"/>
      <c r="COJ101"/>
      <c r="COK101"/>
      <c r="COL101"/>
      <c r="COM101"/>
      <c r="CON101"/>
      <c r="COO101"/>
      <c r="COP101"/>
      <c r="COQ101"/>
      <c r="COR101"/>
      <c r="COS101"/>
      <c r="COT101"/>
      <c r="COU101"/>
      <c r="COV101"/>
      <c r="COW101"/>
      <c r="COX101"/>
      <c r="COY101"/>
      <c r="COZ101"/>
      <c r="CPA101"/>
      <c r="CPB101"/>
      <c r="CPC101"/>
      <c r="CPD101"/>
      <c r="CPE101"/>
      <c r="CPF101"/>
      <c r="CPG101"/>
      <c r="CPH101"/>
      <c r="CPI101"/>
      <c r="CPJ101"/>
      <c r="CPK101"/>
      <c r="CPL101"/>
      <c r="CPM101"/>
      <c r="CPN101"/>
      <c r="CPO101"/>
      <c r="CPP101"/>
      <c r="CPQ101"/>
      <c r="CPR101"/>
      <c r="CPS101"/>
      <c r="CPT101"/>
      <c r="CPU101"/>
      <c r="CPV101"/>
      <c r="CPW101"/>
      <c r="CPX101"/>
      <c r="CPY101"/>
      <c r="CPZ101"/>
      <c r="CQA101"/>
      <c r="CQB101"/>
      <c r="CQC101"/>
      <c r="CQD101"/>
      <c r="CQE101"/>
      <c r="CQF101"/>
      <c r="CQG101"/>
      <c r="CQH101"/>
      <c r="CQI101"/>
      <c r="CQJ101"/>
      <c r="CQK101"/>
      <c r="CQL101"/>
      <c r="CQM101"/>
      <c r="CQN101"/>
      <c r="CQO101"/>
      <c r="CQP101"/>
      <c r="CQQ101"/>
      <c r="CQR101"/>
      <c r="CQS101"/>
      <c r="CQT101"/>
      <c r="CQU101"/>
      <c r="CQV101"/>
      <c r="CQW101"/>
      <c r="CQX101"/>
      <c r="CQY101"/>
      <c r="CQZ101"/>
      <c r="CRA101"/>
      <c r="CRB101"/>
      <c r="CRC101"/>
      <c r="CRD101"/>
      <c r="CRE101"/>
      <c r="CRF101"/>
      <c r="CRG101"/>
      <c r="CRH101"/>
      <c r="CRI101"/>
      <c r="CRJ101"/>
      <c r="CRK101"/>
      <c r="CRL101"/>
      <c r="CRM101"/>
      <c r="CRN101"/>
      <c r="CRO101"/>
      <c r="CRP101"/>
      <c r="CRQ101"/>
      <c r="CRR101"/>
      <c r="CRS101"/>
      <c r="CRT101"/>
      <c r="CRU101"/>
      <c r="CRV101"/>
      <c r="CRW101"/>
      <c r="CRX101"/>
      <c r="CRY101"/>
      <c r="CRZ101"/>
      <c r="CSA101"/>
      <c r="CSB101"/>
      <c r="CSC101"/>
      <c r="CSD101"/>
      <c r="CSE101"/>
      <c r="CSF101"/>
      <c r="CSG101"/>
      <c r="CSH101"/>
      <c r="CSI101"/>
      <c r="CSJ101"/>
      <c r="CSK101"/>
      <c r="CSL101"/>
      <c r="CSM101"/>
      <c r="CSN101"/>
      <c r="CSO101"/>
      <c r="CSP101"/>
      <c r="CSQ101"/>
      <c r="CSR101"/>
      <c r="CSS101"/>
      <c r="CST101"/>
      <c r="CSU101"/>
      <c r="CSV101"/>
      <c r="CSW101"/>
      <c r="CSX101"/>
      <c r="CSY101"/>
      <c r="CSZ101"/>
      <c r="CTA101"/>
      <c r="CTB101"/>
      <c r="CTC101"/>
      <c r="CTD101"/>
      <c r="CTE101"/>
      <c r="CTF101"/>
      <c r="CTG101"/>
      <c r="CTH101"/>
      <c r="CTI101"/>
      <c r="CTJ101"/>
      <c r="CTK101"/>
      <c r="CTL101"/>
      <c r="CTM101"/>
      <c r="CTN101"/>
      <c r="CTO101"/>
      <c r="CTP101"/>
      <c r="CTQ101"/>
      <c r="CTR101"/>
      <c r="CTS101"/>
      <c r="CTT101"/>
      <c r="CTU101"/>
      <c r="CTV101"/>
      <c r="CTW101"/>
      <c r="CTX101"/>
      <c r="CTY101"/>
      <c r="CTZ101"/>
      <c r="CUA101"/>
      <c r="CUB101"/>
      <c r="CUC101"/>
      <c r="CUD101"/>
      <c r="CUE101"/>
      <c r="CUF101"/>
      <c r="CUG101"/>
      <c r="CUH101"/>
      <c r="CUI101"/>
      <c r="CUJ101"/>
      <c r="CUK101"/>
      <c r="CUL101"/>
      <c r="CUM101"/>
      <c r="CUN101"/>
      <c r="CUO101"/>
      <c r="CUP101"/>
      <c r="CUQ101"/>
      <c r="CUR101"/>
      <c r="CUS101"/>
      <c r="CUT101"/>
      <c r="CUU101"/>
      <c r="CUV101"/>
      <c r="CUW101"/>
      <c r="CUX101"/>
      <c r="CUY101"/>
      <c r="CUZ101"/>
      <c r="CVA101"/>
      <c r="CVB101"/>
      <c r="CVC101"/>
      <c r="CVD101"/>
      <c r="CVE101"/>
      <c r="CVF101"/>
      <c r="CVG101"/>
      <c r="CVH101"/>
      <c r="CVI101"/>
      <c r="CVJ101"/>
      <c r="CVK101"/>
      <c r="CVL101"/>
      <c r="CVM101"/>
      <c r="CVN101"/>
      <c r="CVO101"/>
      <c r="CVP101"/>
      <c r="CVQ101"/>
      <c r="CVR101"/>
      <c r="CVS101"/>
      <c r="CVT101"/>
      <c r="CVU101"/>
      <c r="CVV101"/>
      <c r="CVW101"/>
      <c r="CVX101"/>
      <c r="CVY101"/>
      <c r="CVZ101"/>
      <c r="CWA101"/>
      <c r="CWB101"/>
      <c r="CWC101"/>
      <c r="CWD101"/>
      <c r="CWE101"/>
      <c r="CWF101"/>
      <c r="CWG101"/>
      <c r="CWH101"/>
      <c r="CWI101"/>
      <c r="CWJ101"/>
      <c r="CWK101"/>
      <c r="CWL101"/>
      <c r="CWM101"/>
      <c r="CWN101"/>
      <c r="CWO101"/>
      <c r="CWP101"/>
      <c r="CWQ101"/>
      <c r="CWR101"/>
      <c r="CWS101"/>
      <c r="CWT101"/>
      <c r="CWU101"/>
      <c r="CWV101"/>
      <c r="CWW101"/>
      <c r="CWX101"/>
      <c r="CWY101"/>
      <c r="CWZ101"/>
      <c r="CXA101"/>
      <c r="CXB101"/>
      <c r="CXC101"/>
      <c r="CXD101"/>
      <c r="CXE101"/>
      <c r="CXF101"/>
      <c r="CXG101"/>
      <c r="CXH101"/>
      <c r="CXI101"/>
      <c r="CXJ101"/>
      <c r="CXK101"/>
      <c r="CXL101"/>
      <c r="CXM101"/>
      <c r="CXN101"/>
      <c r="CXO101"/>
      <c r="CXP101"/>
      <c r="CXQ101"/>
      <c r="CXR101"/>
      <c r="CXS101"/>
      <c r="CXT101"/>
      <c r="CXU101"/>
      <c r="CXV101"/>
      <c r="CXW101"/>
      <c r="CXX101"/>
      <c r="CXY101"/>
      <c r="CXZ101"/>
      <c r="CYA101"/>
      <c r="CYB101"/>
      <c r="CYC101"/>
      <c r="CYD101"/>
      <c r="CYE101"/>
      <c r="CYF101"/>
      <c r="CYG101"/>
      <c r="CYH101"/>
      <c r="CYI101"/>
      <c r="CYJ101"/>
      <c r="CYK101"/>
      <c r="CYL101"/>
      <c r="CYM101"/>
      <c r="CYN101"/>
      <c r="CYO101"/>
      <c r="CYP101"/>
      <c r="CYQ101"/>
      <c r="CYR101"/>
      <c r="CYS101"/>
      <c r="CYT101"/>
      <c r="CYU101"/>
      <c r="CYV101"/>
      <c r="CYW101"/>
      <c r="CYX101"/>
      <c r="CYY101"/>
      <c r="CYZ101"/>
      <c r="CZA101"/>
      <c r="CZB101"/>
      <c r="CZC101"/>
      <c r="CZD101"/>
      <c r="CZE101"/>
      <c r="CZF101"/>
      <c r="CZG101"/>
      <c r="CZH101"/>
      <c r="CZI101"/>
      <c r="CZJ101"/>
      <c r="CZK101"/>
      <c r="CZL101"/>
      <c r="CZM101"/>
      <c r="CZN101"/>
      <c r="CZO101"/>
      <c r="CZP101"/>
      <c r="CZQ101"/>
      <c r="CZR101"/>
      <c r="CZS101"/>
      <c r="CZT101"/>
      <c r="CZU101"/>
      <c r="CZV101"/>
      <c r="CZW101"/>
      <c r="CZX101"/>
      <c r="CZY101"/>
      <c r="CZZ101"/>
      <c r="DAA101"/>
      <c r="DAB101"/>
      <c r="DAC101"/>
      <c r="DAD101"/>
      <c r="DAE101"/>
      <c r="DAF101"/>
      <c r="DAG101"/>
      <c r="DAH101"/>
      <c r="DAI101"/>
      <c r="DAJ101"/>
      <c r="DAK101"/>
      <c r="DAL101"/>
      <c r="DAM101"/>
      <c r="DAN101"/>
      <c r="DAO101"/>
      <c r="DAP101"/>
      <c r="DAQ101"/>
      <c r="DAR101"/>
      <c r="DAS101"/>
      <c r="DAT101"/>
      <c r="DAU101"/>
      <c r="DAV101"/>
      <c r="DAW101"/>
      <c r="DAX101"/>
      <c r="DAY101"/>
      <c r="DAZ101"/>
      <c r="DBA101"/>
      <c r="DBB101"/>
      <c r="DBC101"/>
      <c r="DBD101"/>
      <c r="DBE101"/>
      <c r="DBF101"/>
      <c r="DBG101"/>
      <c r="DBH101"/>
      <c r="DBI101"/>
      <c r="DBJ101"/>
      <c r="DBK101"/>
      <c r="DBL101"/>
      <c r="DBM101"/>
      <c r="DBN101"/>
      <c r="DBO101"/>
      <c r="DBP101"/>
      <c r="DBQ101"/>
      <c r="DBR101"/>
      <c r="DBS101"/>
      <c r="DBT101"/>
      <c r="DBU101"/>
      <c r="DBV101"/>
      <c r="DBW101"/>
      <c r="DBX101"/>
      <c r="DBY101"/>
      <c r="DBZ101"/>
      <c r="DCA101"/>
      <c r="DCB101"/>
      <c r="DCC101"/>
      <c r="DCD101"/>
      <c r="DCE101"/>
      <c r="DCF101"/>
      <c r="DCG101"/>
      <c r="DCH101"/>
      <c r="DCI101"/>
      <c r="DCJ101"/>
      <c r="DCK101"/>
      <c r="DCL101"/>
      <c r="DCM101"/>
      <c r="DCN101"/>
      <c r="DCO101"/>
      <c r="DCP101"/>
      <c r="DCQ101"/>
      <c r="DCR101"/>
      <c r="DCS101"/>
      <c r="DCT101"/>
      <c r="DCU101"/>
      <c r="DCV101"/>
      <c r="DCW101"/>
      <c r="DCX101"/>
      <c r="DCY101"/>
      <c r="DCZ101"/>
      <c r="DDA101"/>
      <c r="DDB101"/>
      <c r="DDC101"/>
      <c r="DDD101"/>
      <c r="DDE101"/>
      <c r="DDF101"/>
      <c r="DDG101"/>
      <c r="DDH101"/>
      <c r="DDI101"/>
      <c r="DDJ101"/>
      <c r="DDK101"/>
      <c r="DDL101"/>
      <c r="DDM101"/>
      <c r="DDN101"/>
      <c r="DDO101"/>
      <c r="DDP101"/>
      <c r="DDQ101"/>
      <c r="DDR101"/>
      <c r="DDS101"/>
      <c r="DDT101"/>
      <c r="DDU101"/>
      <c r="DDV101"/>
      <c r="DDW101"/>
      <c r="DDX101"/>
      <c r="DDY101"/>
      <c r="DDZ101"/>
      <c r="DEA101"/>
      <c r="DEB101"/>
      <c r="DEC101"/>
      <c r="DED101"/>
      <c r="DEE101"/>
      <c r="DEF101"/>
      <c r="DEG101"/>
      <c r="DEH101"/>
      <c r="DEI101"/>
      <c r="DEJ101"/>
      <c r="DEK101"/>
      <c r="DEL101"/>
      <c r="DEM101"/>
      <c r="DEN101"/>
      <c r="DEO101"/>
      <c r="DEP101"/>
      <c r="DEQ101"/>
      <c r="DER101"/>
      <c r="DES101"/>
      <c r="DET101"/>
      <c r="DEU101"/>
      <c r="DEV101"/>
      <c r="DEW101"/>
      <c r="DEX101"/>
      <c r="DEY101"/>
      <c r="DEZ101"/>
      <c r="DFA101"/>
      <c r="DFB101"/>
      <c r="DFC101"/>
      <c r="DFD101"/>
      <c r="DFE101"/>
      <c r="DFF101"/>
      <c r="DFG101"/>
      <c r="DFH101"/>
      <c r="DFI101"/>
      <c r="DFJ101"/>
      <c r="DFK101"/>
      <c r="DFL101"/>
      <c r="DFM101"/>
      <c r="DFN101"/>
      <c r="DFO101"/>
      <c r="DFP101"/>
      <c r="DFQ101"/>
      <c r="DFR101"/>
      <c r="DFS101"/>
      <c r="DFT101"/>
      <c r="DFU101"/>
      <c r="DFV101"/>
      <c r="DFW101"/>
      <c r="DFX101"/>
      <c r="DFY101"/>
      <c r="DFZ101"/>
      <c r="DGA101"/>
      <c r="DGB101"/>
      <c r="DGC101"/>
      <c r="DGD101"/>
      <c r="DGE101"/>
      <c r="DGF101"/>
      <c r="DGG101"/>
      <c r="DGH101"/>
      <c r="DGI101"/>
      <c r="DGJ101"/>
      <c r="DGK101"/>
      <c r="DGL101"/>
      <c r="DGM101"/>
      <c r="DGN101"/>
      <c r="DGO101"/>
      <c r="DGP101"/>
      <c r="DGQ101"/>
      <c r="DGR101"/>
      <c r="DGS101"/>
      <c r="DGT101"/>
      <c r="DGU101"/>
      <c r="DGV101"/>
      <c r="DGW101"/>
      <c r="DGX101"/>
      <c r="DGY101"/>
      <c r="DGZ101"/>
      <c r="DHA101"/>
      <c r="DHB101"/>
      <c r="DHC101"/>
      <c r="DHD101"/>
      <c r="DHE101"/>
      <c r="DHF101"/>
      <c r="DHG101"/>
      <c r="DHH101"/>
      <c r="DHI101"/>
      <c r="DHJ101"/>
      <c r="DHK101"/>
      <c r="DHL101"/>
      <c r="DHM101"/>
      <c r="DHN101"/>
      <c r="DHO101"/>
      <c r="DHP101"/>
      <c r="DHQ101"/>
      <c r="DHR101"/>
      <c r="DHS101"/>
      <c r="DHT101"/>
      <c r="DHU101"/>
      <c r="DHV101"/>
      <c r="DHW101"/>
      <c r="DHX101"/>
      <c r="DHY101"/>
      <c r="DHZ101"/>
      <c r="DIA101"/>
      <c r="DIB101"/>
      <c r="DIC101"/>
      <c r="DID101"/>
      <c r="DIE101"/>
      <c r="DIF101"/>
      <c r="DIG101"/>
      <c r="DIH101"/>
      <c r="DII101"/>
      <c r="DIJ101"/>
      <c r="DIK101"/>
      <c r="DIL101"/>
      <c r="DIM101"/>
      <c r="DIN101"/>
      <c r="DIO101"/>
      <c r="DIP101"/>
      <c r="DIQ101"/>
      <c r="DIR101"/>
      <c r="DIS101"/>
      <c r="DIT101"/>
      <c r="DIU101"/>
      <c r="DIV101"/>
      <c r="DIW101"/>
      <c r="DIX101"/>
      <c r="DIY101"/>
      <c r="DIZ101"/>
      <c r="DJA101"/>
      <c r="DJB101"/>
      <c r="DJC101"/>
      <c r="DJD101"/>
      <c r="DJE101"/>
      <c r="DJF101"/>
      <c r="DJG101"/>
      <c r="DJH101"/>
      <c r="DJI101"/>
      <c r="DJJ101"/>
      <c r="DJK101"/>
      <c r="DJL101"/>
      <c r="DJM101"/>
      <c r="DJN101"/>
      <c r="DJO101"/>
      <c r="DJP101"/>
      <c r="DJQ101"/>
      <c r="DJR101"/>
      <c r="DJS101"/>
      <c r="DJT101"/>
      <c r="DJU101"/>
      <c r="DJV101"/>
      <c r="DJW101"/>
      <c r="DJX101"/>
      <c r="DJY101"/>
      <c r="DJZ101"/>
      <c r="DKA101"/>
      <c r="DKB101"/>
      <c r="DKC101"/>
      <c r="DKD101"/>
      <c r="DKE101"/>
      <c r="DKF101"/>
      <c r="DKG101"/>
      <c r="DKH101"/>
      <c r="DKI101"/>
      <c r="DKJ101"/>
      <c r="DKK101"/>
      <c r="DKL101"/>
      <c r="DKM101"/>
      <c r="DKN101"/>
      <c r="DKO101"/>
      <c r="DKP101"/>
      <c r="DKQ101"/>
      <c r="DKR101"/>
      <c r="DKS101"/>
      <c r="DKT101"/>
      <c r="DKU101"/>
      <c r="DKV101"/>
      <c r="DKW101"/>
      <c r="DKX101"/>
      <c r="DKY101"/>
      <c r="DKZ101"/>
      <c r="DLA101"/>
      <c r="DLB101"/>
      <c r="DLC101"/>
      <c r="DLD101"/>
      <c r="DLE101"/>
      <c r="DLF101"/>
      <c r="DLG101"/>
      <c r="DLH101"/>
      <c r="DLI101"/>
      <c r="DLJ101"/>
      <c r="DLK101"/>
      <c r="DLL101"/>
      <c r="DLM101"/>
      <c r="DLN101"/>
      <c r="DLO101"/>
      <c r="DLP101"/>
      <c r="DLQ101"/>
      <c r="DLR101"/>
      <c r="DLS101"/>
      <c r="DLT101"/>
      <c r="DLU101"/>
      <c r="DLV101"/>
      <c r="DLW101"/>
      <c r="DLX101"/>
      <c r="DLY101"/>
      <c r="DLZ101"/>
      <c r="DMA101"/>
      <c r="DMB101"/>
      <c r="DMC101"/>
      <c r="DMD101"/>
      <c r="DME101"/>
      <c r="DMF101"/>
      <c r="DMG101"/>
      <c r="DMH101"/>
      <c r="DMI101"/>
      <c r="DMJ101"/>
      <c r="DMK101"/>
      <c r="DML101"/>
      <c r="DMM101"/>
      <c r="DMN101"/>
      <c r="DMO101"/>
      <c r="DMP101"/>
      <c r="DMQ101"/>
      <c r="DMR101"/>
      <c r="DMS101"/>
      <c r="DMT101"/>
      <c r="DMU101"/>
      <c r="DMV101"/>
      <c r="DMW101"/>
      <c r="DMX101"/>
      <c r="DMY101"/>
      <c r="DMZ101"/>
      <c r="DNA101"/>
      <c r="DNB101"/>
      <c r="DNC101"/>
      <c r="DND101"/>
      <c r="DNE101"/>
      <c r="DNF101"/>
      <c r="DNG101"/>
      <c r="DNH101"/>
      <c r="DNI101"/>
      <c r="DNJ101"/>
      <c r="DNK101"/>
      <c r="DNL101"/>
      <c r="DNM101"/>
      <c r="DNN101"/>
      <c r="DNO101"/>
      <c r="DNP101"/>
      <c r="DNQ101"/>
      <c r="DNR101"/>
      <c r="DNS101"/>
      <c r="DNT101"/>
      <c r="DNU101"/>
      <c r="DNV101"/>
      <c r="DNW101"/>
      <c r="DNX101"/>
      <c r="DNY101"/>
      <c r="DNZ101"/>
      <c r="DOA101"/>
      <c r="DOB101"/>
      <c r="DOC101"/>
      <c r="DOD101"/>
      <c r="DOE101"/>
      <c r="DOF101"/>
      <c r="DOG101"/>
      <c r="DOH101"/>
      <c r="DOI101"/>
      <c r="DOJ101"/>
      <c r="DOK101"/>
      <c r="DOL101"/>
      <c r="DOM101"/>
      <c r="DON101"/>
      <c r="DOO101"/>
      <c r="DOP101"/>
      <c r="DOQ101"/>
      <c r="DOR101"/>
      <c r="DOS101"/>
      <c r="DOT101"/>
      <c r="DOU101"/>
      <c r="DOV101"/>
      <c r="DOW101"/>
      <c r="DOX101"/>
      <c r="DOY101"/>
      <c r="DOZ101"/>
      <c r="DPA101"/>
      <c r="DPB101"/>
      <c r="DPC101"/>
      <c r="DPD101"/>
      <c r="DPE101"/>
      <c r="DPF101"/>
      <c r="DPG101"/>
      <c r="DPH101"/>
      <c r="DPI101"/>
      <c r="DPJ101"/>
      <c r="DPK101"/>
      <c r="DPL101"/>
      <c r="DPM101"/>
      <c r="DPN101"/>
      <c r="DPO101"/>
      <c r="DPP101"/>
      <c r="DPQ101"/>
      <c r="DPR101"/>
      <c r="DPS101"/>
      <c r="DPT101"/>
      <c r="DPU101"/>
      <c r="DPV101"/>
      <c r="DPW101"/>
      <c r="DPX101"/>
      <c r="DPY101"/>
      <c r="DPZ101"/>
      <c r="DQA101"/>
      <c r="DQB101"/>
      <c r="DQC101"/>
      <c r="DQD101"/>
      <c r="DQE101"/>
      <c r="DQF101"/>
      <c r="DQG101"/>
      <c r="DQH101"/>
      <c r="DQI101"/>
      <c r="DQJ101"/>
      <c r="DQK101"/>
      <c r="DQL101"/>
      <c r="DQM101"/>
      <c r="DQN101"/>
      <c r="DQO101"/>
      <c r="DQP101"/>
      <c r="DQQ101"/>
      <c r="DQR101"/>
      <c r="DQS101"/>
      <c r="DQT101"/>
      <c r="DQU101"/>
      <c r="DQV101"/>
      <c r="DQW101"/>
      <c r="DQX101"/>
      <c r="DQY101"/>
      <c r="DQZ101"/>
      <c r="DRA101"/>
      <c r="DRB101"/>
      <c r="DRC101"/>
      <c r="DRD101"/>
      <c r="DRE101"/>
      <c r="DRF101"/>
      <c r="DRG101"/>
      <c r="DRH101"/>
      <c r="DRI101"/>
      <c r="DRJ101"/>
      <c r="DRK101"/>
      <c r="DRL101"/>
      <c r="DRM101"/>
      <c r="DRN101"/>
      <c r="DRO101"/>
      <c r="DRP101"/>
      <c r="DRQ101"/>
      <c r="DRR101"/>
      <c r="DRS101"/>
      <c r="DRT101"/>
      <c r="DRU101"/>
      <c r="DRV101"/>
      <c r="DRW101"/>
      <c r="DRX101"/>
      <c r="DRY101"/>
      <c r="DRZ101"/>
      <c r="DSA101"/>
      <c r="DSB101"/>
      <c r="DSC101"/>
      <c r="DSD101"/>
      <c r="DSE101"/>
      <c r="DSF101"/>
      <c r="DSG101"/>
      <c r="DSH101"/>
      <c r="DSI101"/>
      <c r="DSJ101"/>
      <c r="DSK101"/>
      <c r="DSL101"/>
      <c r="DSM101"/>
      <c r="DSN101"/>
      <c r="DSO101"/>
      <c r="DSP101"/>
      <c r="DSQ101"/>
      <c r="DSR101"/>
      <c r="DSS101"/>
      <c r="DST101"/>
      <c r="DSU101"/>
      <c r="DSV101"/>
      <c r="DSW101"/>
      <c r="DSX101"/>
      <c r="DSY101"/>
      <c r="DSZ101"/>
      <c r="DTA101"/>
      <c r="DTB101"/>
      <c r="DTC101"/>
      <c r="DTD101"/>
      <c r="DTE101"/>
      <c r="DTF101"/>
      <c r="DTG101"/>
      <c r="DTH101"/>
      <c r="DTI101"/>
      <c r="DTJ101"/>
      <c r="DTK101"/>
      <c r="DTL101"/>
      <c r="DTM101"/>
      <c r="DTN101"/>
      <c r="DTO101"/>
      <c r="DTP101"/>
      <c r="DTQ101"/>
      <c r="DTR101"/>
      <c r="DTS101"/>
      <c r="DTT101"/>
      <c r="DTU101"/>
      <c r="DTV101"/>
      <c r="DTW101"/>
      <c r="DTX101"/>
      <c r="DTY101"/>
      <c r="DTZ101"/>
      <c r="DUA101"/>
      <c r="DUB101"/>
      <c r="DUC101"/>
      <c r="DUD101"/>
      <c r="DUE101"/>
      <c r="DUF101"/>
      <c r="DUG101"/>
      <c r="DUH101"/>
      <c r="DUI101"/>
      <c r="DUJ101"/>
      <c r="DUK101"/>
      <c r="DUL101"/>
      <c r="DUM101"/>
      <c r="DUN101"/>
      <c r="DUO101"/>
      <c r="DUP101"/>
      <c r="DUQ101"/>
      <c r="DUR101"/>
      <c r="DUS101"/>
      <c r="DUT101"/>
      <c r="DUU101"/>
      <c r="DUV101"/>
      <c r="DUW101"/>
      <c r="DUX101"/>
      <c r="DUY101"/>
      <c r="DUZ101"/>
      <c r="DVA101"/>
      <c r="DVB101"/>
      <c r="DVC101"/>
      <c r="DVD101"/>
      <c r="DVE101"/>
      <c r="DVF101"/>
      <c r="DVG101"/>
      <c r="DVH101"/>
      <c r="DVI101"/>
      <c r="DVJ101"/>
      <c r="DVK101"/>
      <c r="DVL101"/>
      <c r="DVM101"/>
      <c r="DVN101"/>
      <c r="DVO101"/>
      <c r="DVP101"/>
      <c r="DVQ101"/>
      <c r="DVR101"/>
      <c r="DVS101"/>
      <c r="DVT101"/>
      <c r="DVU101"/>
      <c r="DVV101"/>
      <c r="DVW101"/>
      <c r="DVX101"/>
      <c r="DVY101"/>
      <c r="DVZ101"/>
      <c r="DWA101"/>
      <c r="DWB101"/>
      <c r="DWC101"/>
      <c r="DWD101"/>
      <c r="DWE101"/>
      <c r="DWF101"/>
      <c r="DWG101"/>
      <c r="DWH101"/>
      <c r="DWI101"/>
      <c r="DWJ101"/>
      <c r="DWK101"/>
      <c r="DWL101"/>
      <c r="DWM101"/>
      <c r="DWN101"/>
      <c r="DWO101"/>
      <c r="DWP101"/>
      <c r="DWQ101"/>
      <c r="DWR101"/>
      <c r="DWS101"/>
      <c r="DWT101"/>
      <c r="DWU101"/>
      <c r="DWV101"/>
      <c r="DWW101"/>
      <c r="DWX101"/>
      <c r="DWY101"/>
      <c r="DWZ101"/>
      <c r="DXA101"/>
      <c r="DXB101"/>
      <c r="DXC101"/>
      <c r="DXD101"/>
      <c r="DXE101"/>
      <c r="DXF101"/>
      <c r="DXG101"/>
      <c r="DXH101"/>
      <c r="DXI101"/>
      <c r="DXJ101"/>
      <c r="DXK101"/>
      <c r="DXL101"/>
      <c r="DXM101"/>
      <c r="DXN101"/>
      <c r="DXO101"/>
      <c r="DXP101"/>
      <c r="DXQ101"/>
      <c r="DXR101"/>
      <c r="DXS101"/>
      <c r="DXT101"/>
      <c r="DXU101"/>
      <c r="DXV101"/>
      <c r="DXW101"/>
      <c r="DXX101"/>
      <c r="DXY101"/>
      <c r="DXZ101"/>
      <c r="DYA101"/>
      <c r="DYB101"/>
      <c r="DYC101"/>
      <c r="DYD101"/>
      <c r="DYE101"/>
      <c r="DYF101"/>
      <c r="DYG101"/>
      <c r="DYH101"/>
      <c r="DYI101"/>
      <c r="DYJ101"/>
      <c r="DYK101"/>
      <c r="DYL101"/>
      <c r="DYM101"/>
      <c r="DYN101"/>
      <c r="DYO101"/>
      <c r="DYP101"/>
      <c r="DYQ101"/>
      <c r="DYR101"/>
      <c r="DYS101"/>
      <c r="DYT101"/>
      <c r="DYU101"/>
      <c r="DYV101"/>
      <c r="DYW101"/>
      <c r="DYX101"/>
      <c r="DYY101"/>
      <c r="DYZ101"/>
      <c r="DZA101"/>
      <c r="DZB101"/>
      <c r="DZC101"/>
      <c r="DZD101"/>
      <c r="DZE101"/>
      <c r="DZF101"/>
      <c r="DZG101"/>
      <c r="DZH101"/>
      <c r="DZI101"/>
      <c r="DZJ101"/>
      <c r="DZK101"/>
      <c r="DZL101"/>
      <c r="DZM101"/>
      <c r="DZN101"/>
      <c r="DZO101"/>
      <c r="DZP101"/>
      <c r="DZQ101"/>
      <c r="DZR101"/>
      <c r="DZS101"/>
      <c r="DZT101"/>
      <c r="DZU101"/>
      <c r="DZV101"/>
      <c r="DZW101"/>
      <c r="DZX101"/>
      <c r="DZY101"/>
      <c r="DZZ101"/>
      <c r="EAA101"/>
      <c r="EAB101"/>
      <c r="EAC101"/>
      <c r="EAD101"/>
      <c r="EAE101"/>
      <c r="EAF101"/>
      <c r="EAG101"/>
      <c r="EAH101"/>
      <c r="EAI101"/>
      <c r="EAJ101"/>
      <c r="EAK101"/>
      <c r="EAL101"/>
      <c r="EAM101"/>
      <c r="EAN101"/>
      <c r="EAO101"/>
      <c r="EAP101"/>
      <c r="EAQ101"/>
      <c r="EAR101"/>
      <c r="EAS101"/>
      <c r="EAT101"/>
      <c r="EAU101"/>
      <c r="EAV101"/>
      <c r="EAW101"/>
      <c r="EAX101"/>
      <c r="EAY101"/>
      <c r="EAZ101"/>
      <c r="EBA101"/>
      <c r="EBB101"/>
      <c r="EBC101"/>
      <c r="EBD101"/>
      <c r="EBE101"/>
      <c r="EBF101"/>
      <c r="EBG101"/>
      <c r="EBH101"/>
      <c r="EBI101"/>
      <c r="EBJ101"/>
      <c r="EBK101"/>
      <c r="EBL101"/>
      <c r="EBM101"/>
      <c r="EBN101"/>
      <c r="EBO101"/>
      <c r="EBP101"/>
      <c r="EBQ101"/>
      <c r="EBR101"/>
      <c r="EBS101"/>
      <c r="EBT101"/>
      <c r="EBU101"/>
      <c r="EBV101"/>
      <c r="EBW101"/>
      <c r="EBX101"/>
      <c r="EBY101"/>
      <c r="EBZ101"/>
      <c r="ECA101"/>
      <c r="ECB101"/>
      <c r="ECC101"/>
      <c r="ECD101"/>
      <c r="ECE101"/>
      <c r="ECF101"/>
      <c r="ECG101"/>
      <c r="ECH101"/>
      <c r="ECI101"/>
      <c r="ECJ101"/>
      <c r="ECK101"/>
      <c r="ECL101"/>
      <c r="ECM101"/>
      <c r="ECN101"/>
      <c r="ECO101"/>
      <c r="ECP101"/>
      <c r="ECQ101"/>
      <c r="ECR101"/>
      <c r="ECS101"/>
      <c r="ECT101"/>
      <c r="ECU101"/>
      <c r="ECV101"/>
      <c r="ECW101"/>
      <c r="ECX101"/>
      <c r="ECY101"/>
      <c r="ECZ101"/>
      <c r="EDA101"/>
      <c r="EDB101"/>
      <c r="EDC101"/>
      <c r="EDD101"/>
      <c r="EDE101"/>
      <c r="EDF101"/>
      <c r="EDG101"/>
      <c r="EDH101"/>
      <c r="EDI101"/>
      <c r="EDJ101"/>
      <c r="EDK101"/>
      <c r="EDL101"/>
      <c r="EDM101"/>
      <c r="EDN101"/>
      <c r="EDO101"/>
      <c r="EDP101"/>
      <c r="EDQ101"/>
      <c r="EDR101"/>
      <c r="EDS101"/>
      <c r="EDT101"/>
      <c r="EDU101"/>
      <c r="EDV101"/>
      <c r="EDW101"/>
      <c r="EDX101"/>
      <c r="EDY101"/>
      <c r="EDZ101"/>
      <c r="EEA101"/>
      <c r="EEB101"/>
      <c r="EEC101"/>
      <c r="EED101"/>
      <c r="EEE101"/>
      <c r="EEF101"/>
      <c r="EEG101"/>
      <c r="EEH101"/>
      <c r="EEI101"/>
      <c r="EEJ101"/>
      <c r="EEK101"/>
      <c r="EEL101"/>
      <c r="EEM101"/>
      <c r="EEN101"/>
      <c r="EEO101"/>
      <c r="EEP101"/>
      <c r="EEQ101"/>
      <c r="EER101"/>
      <c r="EES101"/>
      <c r="EET101"/>
      <c r="EEU101"/>
      <c r="EEV101"/>
      <c r="EEW101"/>
      <c r="EEX101"/>
      <c r="EEY101"/>
      <c r="EEZ101"/>
      <c r="EFA101"/>
      <c r="EFB101"/>
      <c r="EFC101"/>
      <c r="EFD101"/>
      <c r="EFE101"/>
      <c r="EFF101"/>
      <c r="EFG101"/>
      <c r="EFH101"/>
      <c r="EFI101"/>
      <c r="EFJ101"/>
      <c r="EFK101"/>
      <c r="EFL101"/>
      <c r="EFM101"/>
      <c r="EFN101"/>
      <c r="EFO101"/>
      <c r="EFP101"/>
      <c r="EFQ101"/>
      <c r="EFR101"/>
      <c r="EFS101"/>
      <c r="EFT101"/>
      <c r="EFU101"/>
      <c r="EFV101"/>
      <c r="EFW101"/>
      <c r="EFX101"/>
      <c r="EFY101"/>
      <c r="EFZ101"/>
      <c r="EGA101"/>
      <c r="EGB101"/>
      <c r="EGC101"/>
      <c r="EGD101"/>
      <c r="EGE101"/>
      <c r="EGF101"/>
      <c r="EGG101"/>
      <c r="EGH101"/>
      <c r="EGI101"/>
      <c r="EGJ101"/>
      <c r="EGK101"/>
      <c r="EGL101"/>
      <c r="EGM101"/>
      <c r="EGN101"/>
      <c r="EGO101"/>
      <c r="EGP101"/>
      <c r="EGQ101"/>
      <c r="EGR101"/>
      <c r="EGS101"/>
      <c r="EGT101"/>
      <c r="EGU101"/>
      <c r="EGV101"/>
      <c r="EGW101"/>
      <c r="EGX101"/>
      <c r="EGY101"/>
      <c r="EGZ101"/>
      <c r="EHA101"/>
      <c r="EHB101"/>
      <c r="EHC101"/>
      <c r="EHD101"/>
      <c r="EHE101"/>
      <c r="EHF101"/>
      <c r="EHG101"/>
      <c r="EHH101"/>
      <c r="EHI101"/>
      <c r="EHJ101"/>
      <c r="EHK101"/>
      <c r="EHL101"/>
      <c r="EHM101"/>
      <c r="EHN101"/>
      <c r="EHO101"/>
      <c r="EHP101"/>
      <c r="EHQ101"/>
      <c r="EHR101"/>
      <c r="EHS101"/>
      <c r="EHT101"/>
      <c r="EHU101"/>
      <c r="EHV101"/>
      <c r="EHW101"/>
      <c r="EHX101"/>
      <c r="EHY101"/>
      <c r="EHZ101"/>
      <c r="EIA101"/>
      <c r="EIB101"/>
      <c r="EIC101"/>
      <c r="EID101"/>
      <c r="EIE101"/>
      <c r="EIF101"/>
      <c r="EIG101"/>
      <c r="EIH101"/>
      <c r="EII101"/>
      <c r="EIJ101"/>
      <c r="EIK101"/>
      <c r="EIL101"/>
      <c r="EIM101"/>
      <c r="EIN101"/>
      <c r="EIO101"/>
      <c r="EIP101"/>
      <c r="EIQ101"/>
      <c r="EIR101"/>
      <c r="EIS101"/>
      <c r="EIT101"/>
      <c r="EIU101"/>
      <c r="EIV101"/>
      <c r="EIW101"/>
      <c r="EIX101"/>
      <c r="EIY101"/>
      <c r="EIZ101"/>
      <c r="EJA101"/>
      <c r="EJB101"/>
      <c r="EJC101"/>
      <c r="EJD101"/>
      <c r="EJE101"/>
      <c r="EJF101"/>
      <c r="EJG101"/>
      <c r="EJH101"/>
      <c r="EJI101"/>
      <c r="EJJ101"/>
      <c r="EJK101"/>
      <c r="EJL101"/>
      <c r="EJM101"/>
      <c r="EJN101"/>
      <c r="EJO101"/>
      <c r="EJP101"/>
      <c r="EJQ101"/>
      <c r="EJR101"/>
      <c r="EJS101"/>
      <c r="EJT101"/>
      <c r="EJU101"/>
      <c r="EJV101"/>
      <c r="EJW101"/>
      <c r="EJX101"/>
      <c r="EJY101"/>
      <c r="EJZ101"/>
      <c r="EKA101"/>
      <c r="EKB101"/>
      <c r="EKC101"/>
      <c r="EKD101"/>
      <c r="EKE101"/>
      <c r="EKF101"/>
      <c r="EKG101"/>
      <c r="EKH101"/>
      <c r="EKI101"/>
      <c r="EKJ101"/>
      <c r="EKK101"/>
      <c r="EKL101"/>
      <c r="EKM101"/>
      <c r="EKN101"/>
      <c r="EKO101"/>
      <c r="EKP101"/>
      <c r="EKQ101"/>
      <c r="EKR101"/>
      <c r="EKS101"/>
      <c r="EKT101"/>
      <c r="EKU101"/>
      <c r="EKV101"/>
      <c r="EKW101"/>
      <c r="EKX101"/>
      <c r="EKY101"/>
      <c r="EKZ101"/>
      <c r="ELA101"/>
      <c r="ELB101"/>
      <c r="ELC101"/>
      <c r="ELD101"/>
      <c r="ELE101"/>
      <c r="ELF101"/>
      <c r="ELG101"/>
      <c r="ELH101"/>
      <c r="ELI101"/>
      <c r="ELJ101"/>
      <c r="ELK101"/>
      <c r="ELL101"/>
      <c r="ELM101"/>
      <c r="ELN101"/>
      <c r="ELO101"/>
      <c r="ELP101"/>
      <c r="ELQ101"/>
      <c r="ELR101"/>
      <c r="ELS101"/>
      <c r="ELT101"/>
      <c r="ELU101"/>
      <c r="ELV101"/>
      <c r="ELW101"/>
      <c r="ELX101"/>
      <c r="ELY101"/>
      <c r="ELZ101"/>
      <c r="EMA101"/>
      <c r="EMB101"/>
      <c r="EMC101"/>
      <c r="EMD101"/>
      <c r="EME101"/>
      <c r="EMF101"/>
      <c r="EMG101"/>
      <c r="EMH101"/>
      <c r="EMI101"/>
      <c r="EMJ101"/>
      <c r="EMK101"/>
      <c r="EML101"/>
      <c r="EMM101"/>
      <c r="EMN101"/>
      <c r="EMO101"/>
      <c r="EMP101"/>
      <c r="EMQ101"/>
      <c r="EMR101"/>
      <c r="EMS101"/>
      <c r="EMT101"/>
      <c r="EMU101"/>
      <c r="EMV101"/>
      <c r="EMW101"/>
      <c r="EMX101"/>
      <c r="EMY101"/>
      <c r="EMZ101"/>
      <c r="ENA101"/>
      <c r="ENB101"/>
      <c r="ENC101"/>
      <c r="END101"/>
      <c r="ENE101"/>
      <c r="ENF101"/>
      <c r="ENG101"/>
      <c r="ENH101"/>
      <c r="ENI101"/>
      <c r="ENJ101"/>
      <c r="ENK101"/>
      <c r="ENL101"/>
      <c r="ENM101"/>
      <c r="ENN101"/>
      <c r="ENO101"/>
      <c r="ENP101"/>
      <c r="ENQ101"/>
      <c r="ENR101"/>
      <c r="ENS101"/>
      <c r="ENT101"/>
      <c r="ENU101"/>
      <c r="ENV101"/>
      <c r="ENW101"/>
      <c r="ENX101"/>
      <c r="ENY101"/>
      <c r="ENZ101"/>
      <c r="EOA101"/>
      <c r="EOB101"/>
      <c r="EOC101"/>
      <c r="EOD101"/>
      <c r="EOE101"/>
      <c r="EOF101"/>
      <c r="EOG101"/>
      <c r="EOH101"/>
      <c r="EOI101"/>
      <c r="EOJ101"/>
      <c r="EOK101"/>
      <c r="EOL101"/>
      <c r="EOM101"/>
      <c r="EON101"/>
      <c r="EOO101"/>
      <c r="EOP101"/>
      <c r="EOQ101"/>
      <c r="EOR101"/>
      <c r="EOS101"/>
      <c r="EOT101"/>
      <c r="EOU101"/>
      <c r="EOV101"/>
      <c r="EOW101"/>
      <c r="EOX101"/>
      <c r="EOY101"/>
      <c r="EOZ101"/>
      <c r="EPA101"/>
      <c r="EPB101"/>
      <c r="EPC101"/>
      <c r="EPD101"/>
      <c r="EPE101"/>
      <c r="EPF101"/>
      <c r="EPG101"/>
      <c r="EPH101"/>
      <c r="EPI101"/>
      <c r="EPJ101"/>
      <c r="EPK101"/>
      <c r="EPL101"/>
      <c r="EPM101"/>
      <c r="EPN101"/>
      <c r="EPO101"/>
      <c r="EPP101"/>
      <c r="EPQ101"/>
      <c r="EPR101"/>
      <c r="EPS101"/>
      <c r="EPT101"/>
      <c r="EPU101"/>
      <c r="EPV101"/>
      <c r="EPW101"/>
      <c r="EPX101"/>
      <c r="EPY101"/>
      <c r="EPZ101"/>
      <c r="EQA101"/>
      <c r="EQB101"/>
      <c r="EQC101"/>
      <c r="EQD101"/>
      <c r="EQE101"/>
      <c r="EQF101"/>
      <c r="EQG101"/>
      <c r="EQH101"/>
      <c r="EQI101"/>
      <c r="EQJ101"/>
      <c r="EQK101"/>
      <c r="EQL101"/>
      <c r="EQM101"/>
      <c r="EQN101"/>
      <c r="EQO101"/>
      <c r="EQP101"/>
      <c r="EQQ101"/>
      <c r="EQR101"/>
      <c r="EQS101"/>
      <c r="EQT101"/>
      <c r="EQU101"/>
      <c r="EQV101"/>
      <c r="EQW101"/>
      <c r="EQX101"/>
      <c r="EQY101"/>
      <c r="EQZ101"/>
      <c r="ERA101"/>
      <c r="ERB101"/>
      <c r="ERC101"/>
      <c r="ERD101"/>
      <c r="ERE101"/>
      <c r="ERF101"/>
      <c r="ERG101"/>
      <c r="ERH101"/>
      <c r="ERI101"/>
      <c r="ERJ101"/>
      <c r="ERK101"/>
      <c r="ERL101"/>
      <c r="ERM101"/>
      <c r="ERN101"/>
      <c r="ERO101"/>
      <c r="ERP101"/>
      <c r="ERQ101"/>
      <c r="ERR101"/>
      <c r="ERS101"/>
      <c r="ERT101"/>
      <c r="ERU101"/>
      <c r="ERV101"/>
      <c r="ERW101"/>
      <c r="ERX101"/>
      <c r="ERY101"/>
      <c r="ERZ101"/>
      <c r="ESA101"/>
      <c r="ESB101"/>
      <c r="ESC101"/>
      <c r="ESD101"/>
      <c r="ESE101"/>
      <c r="ESF101"/>
      <c r="ESG101"/>
      <c r="ESH101"/>
      <c r="ESI101"/>
      <c r="ESJ101"/>
      <c r="ESK101"/>
      <c r="ESL101"/>
      <c r="ESM101"/>
      <c r="ESN101"/>
      <c r="ESO101"/>
      <c r="ESP101"/>
      <c r="ESQ101"/>
      <c r="ESR101"/>
      <c r="ESS101"/>
      <c r="EST101"/>
      <c r="ESU101"/>
      <c r="ESV101"/>
      <c r="ESW101"/>
      <c r="ESX101"/>
      <c r="ESY101"/>
      <c r="ESZ101"/>
      <c r="ETA101"/>
      <c r="ETB101"/>
      <c r="ETC101"/>
      <c r="ETD101"/>
      <c r="ETE101"/>
      <c r="ETF101"/>
      <c r="ETG101"/>
      <c r="ETH101"/>
      <c r="ETI101"/>
      <c r="ETJ101"/>
      <c r="ETK101"/>
      <c r="ETL101"/>
      <c r="ETM101"/>
      <c r="ETN101"/>
      <c r="ETO101"/>
      <c r="ETP101"/>
      <c r="ETQ101"/>
      <c r="ETR101"/>
      <c r="ETS101"/>
      <c r="ETT101"/>
      <c r="ETU101"/>
      <c r="ETV101"/>
      <c r="ETW101"/>
      <c r="ETX101"/>
      <c r="ETY101"/>
      <c r="ETZ101"/>
      <c r="EUA101"/>
      <c r="EUB101"/>
      <c r="EUC101"/>
      <c r="EUD101"/>
      <c r="EUE101"/>
      <c r="EUF101"/>
      <c r="EUG101"/>
      <c r="EUH101"/>
      <c r="EUI101"/>
      <c r="EUJ101"/>
      <c r="EUK101"/>
      <c r="EUL101"/>
      <c r="EUM101"/>
      <c r="EUN101"/>
      <c r="EUO101"/>
      <c r="EUP101"/>
      <c r="EUQ101"/>
      <c r="EUR101"/>
      <c r="EUS101"/>
      <c r="EUT101"/>
      <c r="EUU101"/>
      <c r="EUV101"/>
      <c r="EUW101"/>
      <c r="EUX101"/>
      <c r="EUY101"/>
      <c r="EUZ101"/>
      <c r="EVA101"/>
      <c r="EVB101"/>
      <c r="EVC101"/>
      <c r="EVD101"/>
      <c r="EVE101"/>
      <c r="EVF101"/>
      <c r="EVG101"/>
      <c r="EVH101"/>
      <c r="EVI101"/>
      <c r="EVJ101"/>
      <c r="EVK101"/>
      <c r="EVL101"/>
      <c r="EVM101"/>
      <c r="EVN101"/>
      <c r="EVO101"/>
      <c r="EVP101"/>
      <c r="EVQ101"/>
      <c r="EVR101"/>
      <c r="EVS101"/>
      <c r="EVT101"/>
      <c r="EVU101"/>
      <c r="EVV101"/>
      <c r="EVW101"/>
      <c r="EVX101"/>
      <c r="EVY101"/>
      <c r="EVZ101"/>
      <c r="EWA101"/>
      <c r="EWB101"/>
      <c r="EWC101"/>
      <c r="EWD101"/>
      <c r="EWE101"/>
      <c r="EWF101"/>
      <c r="EWG101"/>
      <c r="EWH101"/>
      <c r="EWI101"/>
      <c r="EWJ101"/>
      <c r="EWK101"/>
      <c r="EWL101"/>
      <c r="EWM101"/>
      <c r="EWN101"/>
      <c r="EWO101"/>
      <c r="EWP101"/>
      <c r="EWQ101"/>
      <c r="EWR101"/>
      <c r="EWS101"/>
      <c r="EWT101"/>
      <c r="EWU101"/>
      <c r="EWV101"/>
      <c r="EWW101"/>
      <c r="EWX101"/>
      <c r="EWY101"/>
      <c r="EWZ101"/>
      <c r="EXA101"/>
      <c r="EXB101"/>
      <c r="EXC101"/>
      <c r="EXD101"/>
      <c r="EXE101"/>
      <c r="EXF101"/>
      <c r="EXG101"/>
      <c r="EXH101"/>
      <c r="EXI101"/>
      <c r="EXJ101"/>
      <c r="EXK101"/>
      <c r="EXL101"/>
      <c r="EXM101"/>
      <c r="EXN101"/>
      <c r="EXO101"/>
      <c r="EXP101"/>
      <c r="EXQ101"/>
      <c r="EXR101"/>
      <c r="EXS101"/>
      <c r="EXT101"/>
      <c r="EXU101"/>
      <c r="EXV101"/>
      <c r="EXW101"/>
      <c r="EXX101"/>
      <c r="EXY101"/>
      <c r="EXZ101"/>
      <c r="EYA101"/>
      <c r="EYB101"/>
      <c r="EYC101"/>
      <c r="EYD101"/>
      <c r="EYE101"/>
      <c r="EYF101"/>
      <c r="EYG101"/>
      <c r="EYH101"/>
      <c r="EYI101"/>
      <c r="EYJ101"/>
      <c r="EYK101"/>
      <c r="EYL101"/>
      <c r="EYM101"/>
      <c r="EYN101"/>
      <c r="EYO101"/>
      <c r="EYP101"/>
      <c r="EYQ101"/>
      <c r="EYR101"/>
      <c r="EYS101"/>
      <c r="EYT101"/>
      <c r="EYU101"/>
      <c r="EYV101"/>
      <c r="EYW101"/>
      <c r="EYX101"/>
      <c r="EYY101"/>
      <c r="EYZ101"/>
      <c r="EZA101"/>
      <c r="EZB101"/>
      <c r="EZC101"/>
      <c r="EZD101"/>
      <c r="EZE101"/>
      <c r="EZF101"/>
      <c r="EZG101"/>
      <c r="EZH101"/>
      <c r="EZI101"/>
      <c r="EZJ101"/>
      <c r="EZK101"/>
      <c r="EZL101"/>
      <c r="EZM101"/>
      <c r="EZN101"/>
      <c r="EZO101"/>
      <c r="EZP101"/>
      <c r="EZQ101"/>
      <c r="EZR101"/>
      <c r="EZS101"/>
      <c r="EZT101"/>
      <c r="EZU101"/>
      <c r="EZV101"/>
      <c r="EZW101"/>
      <c r="EZX101"/>
      <c r="EZY101"/>
      <c r="EZZ101"/>
      <c r="FAA101"/>
      <c r="FAB101"/>
      <c r="FAC101"/>
      <c r="FAD101"/>
      <c r="FAE101"/>
      <c r="FAF101"/>
      <c r="FAG101"/>
      <c r="FAH101"/>
      <c r="FAI101"/>
      <c r="FAJ101"/>
      <c r="FAK101"/>
      <c r="FAL101"/>
      <c r="FAM101"/>
      <c r="FAN101"/>
      <c r="FAO101"/>
      <c r="FAP101"/>
      <c r="FAQ101"/>
      <c r="FAR101"/>
      <c r="FAS101"/>
      <c r="FAT101"/>
      <c r="FAU101"/>
      <c r="FAV101"/>
      <c r="FAW101"/>
      <c r="FAX101"/>
      <c r="FAY101"/>
      <c r="FAZ101"/>
      <c r="FBA101"/>
      <c r="FBB101"/>
      <c r="FBC101"/>
      <c r="FBD101"/>
      <c r="FBE101"/>
      <c r="FBF101"/>
      <c r="FBG101"/>
      <c r="FBH101"/>
      <c r="FBI101"/>
      <c r="FBJ101"/>
      <c r="FBK101"/>
      <c r="FBL101"/>
      <c r="FBM101"/>
      <c r="FBN101"/>
      <c r="FBO101"/>
      <c r="FBP101"/>
      <c r="FBQ101"/>
      <c r="FBR101"/>
      <c r="FBS101"/>
      <c r="FBT101"/>
      <c r="FBU101"/>
      <c r="FBV101"/>
      <c r="FBW101"/>
      <c r="FBX101"/>
      <c r="FBY101"/>
      <c r="FBZ101"/>
      <c r="FCA101"/>
      <c r="FCB101"/>
      <c r="FCC101"/>
      <c r="FCD101"/>
      <c r="FCE101"/>
      <c r="FCF101"/>
      <c r="FCG101"/>
      <c r="FCH101"/>
      <c r="FCI101"/>
      <c r="FCJ101"/>
      <c r="FCK101"/>
      <c r="FCL101"/>
      <c r="FCM101"/>
      <c r="FCN101"/>
      <c r="FCO101"/>
      <c r="FCP101"/>
      <c r="FCQ101"/>
      <c r="FCR101"/>
      <c r="FCS101"/>
      <c r="FCT101"/>
      <c r="FCU101"/>
      <c r="FCV101"/>
      <c r="FCW101"/>
      <c r="FCX101"/>
      <c r="FCY101"/>
      <c r="FCZ101"/>
      <c r="FDA101"/>
      <c r="FDB101"/>
      <c r="FDC101"/>
      <c r="FDD101"/>
      <c r="FDE101"/>
      <c r="FDF101"/>
      <c r="FDG101"/>
      <c r="FDH101"/>
      <c r="FDI101"/>
      <c r="FDJ101"/>
      <c r="FDK101"/>
      <c r="FDL101"/>
      <c r="FDM101"/>
      <c r="FDN101"/>
      <c r="FDO101"/>
      <c r="FDP101"/>
      <c r="FDQ101"/>
      <c r="FDR101"/>
      <c r="FDS101"/>
      <c r="FDT101"/>
      <c r="FDU101"/>
      <c r="FDV101"/>
      <c r="FDW101"/>
      <c r="FDX101"/>
      <c r="FDY101"/>
      <c r="FDZ101"/>
      <c r="FEA101"/>
      <c r="FEB101"/>
      <c r="FEC101"/>
      <c r="FED101"/>
      <c r="FEE101"/>
      <c r="FEF101"/>
      <c r="FEG101"/>
      <c r="FEH101"/>
      <c r="FEI101"/>
      <c r="FEJ101"/>
      <c r="FEK101"/>
      <c r="FEL101"/>
      <c r="FEM101"/>
      <c r="FEN101"/>
      <c r="FEO101"/>
      <c r="FEP101"/>
      <c r="FEQ101"/>
      <c r="FER101"/>
      <c r="FES101"/>
      <c r="FET101"/>
      <c r="FEU101"/>
      <c r="FEV101"/>
      <c r="FEW101"/>
      <c r="FEX101"/>
      <c r="FEY101"/>
      <c r="FEZ101"/>
      <c r="FFA101"/>
      <c r="FFB101"/>
      <c r="FFC101"/>
      <c r="FFD101"/>
      <c r="FFE101"/>
      <c r="FFF101"/>
      <c r="FFG101"/>
      <c r="FFH101"/>
      <c r="FFI101"/>
      <c r="FFJ101"/>
      <c r="FFK101"/>
      <c r="FFL101"/>
      <c r="FFM101"/>
      <c r="FFN101"/>
      <c r="FFO101"/>
      <c r="FFP101"/>
      <c r="FFQ101"/>
      <c r="FFR101"/>
      <c r="FFS101"/>
      <c r="FFT101"/>
      <c r="FFU101"/>
      <c r="FFV101"/>
      <c r="FFW101"/>
      <c r="FFX101"/>
      <c r="FFY101"/>
      <c r="FFZ101"/>
      <c r="FGA101"/>
      <c r="FGB101"/>
      <c r="FGC101"/>
      <c r="FGD101"/>
      <c r="FGE101"/>
      <c r="FGF101"/>
      <c r="FGG101"/>
      <c r="FGH101"/>
      <c r="FGI101"/>
      <c r="FGJ101"/>
      <c r="FGK101"/>
      <c r="FGL101"/>
      <c r="FGM101"/>
      <c r="FGN101"/>
      <c r="FGO101"/>
      <c r="FGP101"/>
      <c r="FGQ101"/>
      <c r="FGR101"/>
      <c r="FGS101"/>
      <c r="FGT101"/>
      <c r="FGU101"/>
      <c r="FGV101"/>
      <c r="FGW101"/>
      <c r="FGX101"/>
      <c r="FGY101"/>
      <c r="FGZ101"/>
      <c r="FHA101"/>
      <c r="FHB101"/>
      <c r="FHC101"/>
      <c r="FHD101"/>
      <c r="FHE101"/>
      <c r="FHF101"/>
      <c r="FHG101"/>
      <c r="FHH101"/>
      <c r="FHI101"/>
      <c r="FHJ101"/>
      <c r="FHK101"/>
      <c r="FHL101"/>
      <c r="FHM101"/>
      <c r="FHN101"/>
      <c r="FHO101"/>
      <c r="FHP101"/>
      <c r="FHQ101"/>
      <c r="FHR101"/>
      <c r="FHS101"/>
      <c r="FHT101"/>
      <c r="FHU101"/>
      <c r="FHV101"/>
      <c r="FHW101"/>
      <c r="FHX101"/>
      <c r="FHY101"/>
      <c r="FHZ101"/>
      <c r="FIA101"/>
      <c r="FIB101"/>
      <c r="FIC101"/>
      <c r="FID101"/>
      <c r="FIE101"/>
      <c r="FIF101"/>
      <c r="FIG101"/>
      <c r="FIH101"/>
      <c r="FII101"/>
      <c r="FIJ101"/>
      <c r="FIK101"/>
      <c r="FIL101"/>
      <c r="FIM101"/>
      <c r="FIN101"/>
      <c r="FIO101"/>
      <c r="FIP101"/>
      <c r="FIQ101"/>
      <c r="FIR101"/>
      <c r="FIS101"/>
      <c r="FIT101"/>
      <c r="FIU101"/>
      <c r="FIV101"/>
      <c r="FIW101"/>
      <c r="FIX101"/>
      <c r="FIY101"/>
      <c r="FIZ101"/>
      <c r="FJA101"/>
      <c r="FJB101"/>
      <c r="FJC101"/>
      <c r="FJD101"/>
      <c r="FJE101"/>
      <c r="FJF101"/>
      <c r="FJG101"/>
      <c r="FJH101"/>
      <c r="FJI101"/>
      <c r="FJJ101"/>
      <c r="FJK101"/>
      <c r="FJL101"/>
      <c r="FJM101"/>
      <c r="FJN101"/>
      <c r="FJO101"/>
      <c r="FJP101"/>
      <c r="FJQ101"/>
      <c r="FJR101"/>
      <c r="FJS101"/>
      <c r="FJT101"/>
      <c r="FJU101"/>
      <c r="FJV101"/>
      <c r="FJW101"/>
      <c r="FJX101"/>
      <c r="FJY101"/>
      <c r="FJZ101"/>
      <c r="FKA101"/>
      <c r="FKB101"/>
      <c r="FKC101"/>
      <c r="FKD101"/>
      <c r="FKE101"/>
      <c r="FKF101"/>
      <c r="FKG101"/>
      <c r="FKH101"/>
      <c r="FKI101"/>
      <c r="FKJ101"/>
      <c r="FKK101"/>
      <c r="FKL101"/>
      <c r="FKM101"/>
      <c r="FKN101"/>
      <c r="FKO101"/>
      <c r="FKP101"/>
      <c r="FKQ101"/>
      <c r="FKR101"/>
      <c r="FKS101"/>
      <c r="FKT101"/>
      <c r="FKU101"/>
      <c r="FKV101"/>
      <c r="FKW101"/>
      <c r="FKX101"/>
      <c r="FKY101"/>
      <c r="FKZ101"/>
      <c r="FLA101"/>
      <c r="FLB101"/>
      <c r="FLC101"/>
      <c r="FLD101"/>
      <c r="FLE101"/>
      <c r="FLF101"/>
      <c r="FLG101"/>
      <c r="FLH101"/>
      <c r="FLI101"/>
      <c r="FLJ101"/>
      <c r="FLK101"/>
      <c r="FLL101"/>
      <c r="FLM101"/>
      <c r="FLN101"/>
      <c r="FLO101"/>
      <c r="FLP101"/>
      <c r="FLQ101"/>
      <c r="FLR101"/>
      <c r="FLS101"/>
      <c r="FLT101"/>
      <c r="FLU101"/>
      <c r="FLV101"/>
      <c r="FLW101"/>
      <c r="FLX101"/>
      <c r="FLY101"/>
      <c r="FLZ101"/>
      <c r="FMA101"/>
      <c r="FMB101"/>
      <c r="FMC101"/>
      <c r="FMD101"/>
      <c r="FME101"/>
      <c r="FMF101"/>
      <c r="FMG101"/>
      <c r="FMH101"/>
      <c r="FMI101"/>
      <c r="FMJ101"/>
      <c r="FMK101"/>
      <c r="FML101"/>
      <c r="FMM101"/>
      <c r="FMN101"/>
      <c r="FMO101"/>
      <c r="FMP101"/>
      <c r="FMQ101"/>
      <c r="FMR101"/>
      <c r="FMS101"/>
      <c r="FMT101"/>
      <c r="FMU101"/>
      <c r="FMV101"/>
      <c r="FMW101"/>
      <c r="FMX101"/>
      <c r="FMY101"/>
      <c r="FMZ101"/>
      <c r="FNA101"/>
      <c r="FNB101"/>
      <c r="FNC101"/>
      <c r="FND101"/>
      <c r="FNE101"/>
      <c r="FNF101"/>
      <c r="FNG101"/>
      <c r="FNH101"/>
      <c r="FNI101"/>
      <c r="FNJ101"/>
      <c r="FNK101"/>
      <c r="FNL101"/>
      <c r="FNM101"/>
      <c r="FNN101"/>
      <c r="FNO101"/>
      <c r="FNP101"/>
      <c r="FNQ101"/>
      <c r="FNR101"/>
      <c r="FNS101"/>
      <c r="FNT101"/>
      <c r="FNU101"/>
      <c r="FNV101"/>
      <c r="FNW101"/>
      <c r="FNX101"/>
      <c r="FNY101"/>
      <c r="FNZ101"/>
      <c r="FOA101"/>
      <c r="FOB101"/>
      <c r="FOC101"/>
      <c r="FOD101"/>
      <c r="FOE101"/>
      <c r="FOF101"/>
      <c r="FOG101"/>
      <c r="FOH101"/>
      <c r="FOI101"/>
      <c r="FOJ101"/>
      <c r="FOK101"/>
      <c r="FOL101"/>
      <c r="FOM101"/>
      <c r="FON101"/>
      <c r="FOO101"/>
      <c r="FOP101"/>
      <c r="FOQ101"/>
      <c r="FOR101"/>
      <c r="FOS101"/>
      <c r="FOT101"/>
      <c r="FOU101"/>
      <c r="FOV101"/>
      <c r="FOW101"/>
      <c r="FOX101"/>
      <c r="FOY101"/>
      <c r="FOZ101"/>
      <c r="FPA101"/>
      <c r="FPB101"/>
      <c r="FPC101"/>
      <c r="FPD101"/>
      <c r="FPE101"/>
      <c r="FPF101"/>
      <c r="FPG101"/>
      <c r="FPH101"/>
      <c r="FPI101"/>
      <c r="FPJ101"/>
      <c r="FPK101"/>
      <c r="FPL101"/>
      <c r="FPM101"/>
      <c r="FPN101"/>
      <c r="FPO101"/>
      <c r="FPP101"/>
      <c r="FPQ101"/>
      <c r="FPR101"/>
      <c r="FPS101"/>
      <c r="FPT101"/>
      <c r="FPU101"/>
      <c r="FPV101"/>
      <c r="FPW101"/>
      <c r="FPX101"/>
      <c r="FPY101"/>
      <c r="FPZ101"/>
      <c r="FQA101"/>
      <c r="FQB101"/>
      <c r="FQC101"/>
      <c r="FQD101"/>
      <c r="FQE101"/>
      <c r="FQF101"/>
      <c r="FQG101"/>
      <c r="FQH101"/>
      <c r="FQI101"/>
      <c r="FQJ101"/>
      <c r="FQK101"/>
      <c r="FQL101"/>
      <c r="FQM101"/>
      <c r="FQN101"/>
      <c r="FQO101"/>
      <c r="FQP101"/>
      <c r="FQQ101"/>
      <c r="FQR101"/>
      <c r="FQS101"/>
      <c r="FQT101"/>
      <c r="FQU101"/>
      <c r="FQV101"/>
      <c r="FQW101"/>
      <c r="FQX101"/>
      <c r="FQY101"/>
      <c r="FQZ101"/>
      <c r="FRA101"/>
      <c r="FRB101"/>
      <c r="FRC101"/>
      <c r="FRD101"/>
      <c r="FRE101"/>
      <c r="FRF101"/>
      <c r="FRG101"/>
      <c r="FRH101"/>
      <c r="FRI101"/>
      <c r="FRJ101"/>
      <c r="FRK101"/>
      <c r="FRL101"/>
      <c r="FRM101"/>
      <c r="FRN101"/>
      <c r="FRO101"/>
      <c r="FRP101"/>
      <c r="FRQ101"/>
      <c r="FRR101"/>
      <c r="FRS101"/>
      <c r="FRT101"/>
      <c r="FRU101"/>
      <c r="FRV101"/>
      <c r="FRW101"/>
      <c r="FRX101"/>
      <c r="FRY101"/>
      <c r="FRZ101"/>
      <c r="FSA101"/>
      <c r="FSB101"/>
      <c r="FSC101"/>
      <c r="FSD101"/>
      <c r="FSE101"/>
      <c r="FSF101"/>
      <c r="FSG101"/>
      <c r="FSH101"/>
      <c r="FSI101"/>
      <c r="FSJ101"/>
      <c r="FSK101"/>
      <c r="FSL101"/>
      <c r="FSM101"/>
      <c r="FSN101"/>
      <c r="FSO101"/>
      <c r="FSP101"/>
      <c r="FSQ101"/>
      <c r="FSR101"/>
      <c r="FSS101"/>
      <c r="FST101"/>
      <c r="FSU101"/>
      <c r="FSV101"/>
      <c r="FSW101"/>
      <c r="FSX101"/>
      <c r="FSY101"/>
      <c r="FSZ101"/>
      <c r="FTA101"/>
      <c r="FTB101"/>
      <c r="FTC101"/>
      <c r="FTD101"/>
      <c r="FTE101"/>
      <c r="FTF101"/>
      <c r="FTG101"/>
      <c r="FTH101"/>
      <c r="FTI101"/>
      <c r="FTJ101"/>
      <c r="FTK101"/>
      <c r="FTL101"/>
      <c r="FTM101"/>
      <c r="FTN101"/>
      <c r="FTO101"/>
      <c r="FTP101"/>
      <c r="FTQ101"/>
      <c r="FTR101"/>
      <c r="FTS101"/>
      <c r="FTT101"/>
      <c r="FTU101"/>
      <c r="FTV101"/>
      <c r="FTW101"/>
      <c r="FTX101"/>
      <c r="FTY101"/>
      <c r="FTZ101"/>
      <c r="FUA101"/>
      <c r="FUB101"/>
      <c r="FUC101"/>
      <c r="FUD101"/>
      <c r="FUE101"/>
      <c r="FUF101"/>
      <c r="FUG101"/>
      <c r="FUH101"/>
      <c r="FUI101"/>
      <c r="FUJ101"/>
      <c r="FUK101"/>
      <c r="FUL101"/>
      <c r="FUM101"/>
      <c r="FUN101"/>
      <c r="FUO101"/>
      <c r="FUP101"/>
      <c r="FUQ101"/>
      <c r="FUR101"/>
      <c r="FUS101"/>
      <c r="FUT101"/>
      <c r="FUU101"/>
      <c r="FUV101"/>
      <c r="FUW101"/>
      <c r="FUX101"/>
      <c r="FUY101"/>
      <c r="FUZ101"/>
      <c r="FVA101"/>
      <c r="FVB101"/>
      <c r="FVC101"/>
      <c r="FVD101"/>
      <c r="FVE101"/>
      <c r="FVF101"/>
      <c r="FVG101"/>
      <c r="FVH101"/>
      <c r="FVI101"/>
      <c r="FVJ101"/>
      <c r="FVK101"/>
      <c r="FVL101"/>
      <c r="FVM101"/>
      <c r="FVN101"/>
      <c r="FVO101"/>
      <c r="FVP101"/>
      <c r="FVQ101"/>
      <c r="FVR101"/>
      <c r="FVS101"/>
      <c r="FVT101"/>
      <c r="FVU101"/>
      <c r="FVV101"/>
      <c r="FVW101"/>
      <c r="FVX101"/>
      <c r="FVY101"/>
      <c r="FVZ101"/>
      <c r="FWA101"/>
      <c r="FWB101"/>
      <c r="FWC101"/>
      <c r="FWD101"/>
      <c r="FWE101"/>
      <c r="FWF101"/>
      <c r="FWG101"/>
      <c r="FWH101"/>
      <c r="FWI101"/>
      <c r="FWJ101"/>
      <c r="FWK101"/>
      <c r="FWL101"/>
      <c r="FWM101"/>
      <c r="FWN101"/>
      <c r="FWO101"/>
      <c r="FWP101"/>
      <c r="FWQ101"/>
      <c r="FWR101"/>
      <c r="FWS101"/>
      <c r="FWT101"/>
      <c r="FWU101"/>
      <c r="FWV101"/>
      <c r="FWW101"/>
      <c r="FWX101"/>
      <c r="FWY101"/>
      <c r="FWZ101"/>
      <c r="FXA101"/>
      <c r="FXB101"/>
      <c r="FXC101"/>
      <c r="FXD101"/>
      <c r="FXE101"/>
      <c r="FXF101"/>
      <c r="FXG101"/>
      <c r="FXH101"/>
      <c r="FXI101"/>
      <c r="FXJ101"/>
      <c r="FXK101"/>
      <c r="FXL101"/>
      <c r="FXM101"/>
      <c r="FXN101"/>
      <c r="FXO101"/>
      <c r="FXP101"/>
      <c r="FXQ101"/>
      <c r="FXR101"/>
      <c r="FXS101"/>
      <c r="FXT101"/>
      <c r="FXU101"/>
      <c r="FXV101"/>
      <c r="FXW101"/>
      <c r="FXX101"/>
      <c r="FXY101"/>
      <c r="FXZ101"/>
      <c r="FYA101"/>
      <c r="FYB101"/>
      <c r="FYC101"/>
      <c r="FYD101"/>
      <c r="FYE101"/>
      <c r="FYF101"/>
      <c r="FYG101"/>
      <c r="FYH101"/>
      <c r="FYI101"/>
      <c r="FYJ101"/>
      <c r="FYK101"/>
      <c r="FYL101"/>
      <c r="FYM101"/>
      <c r="FYN101"/>
      <c r="FYO101"/>
      <c r="FYP101"/>
      <c r="FYQ101"/>
      <c r="FYR101"/>
      <c r="FYS101"/>
      <c r="FYT101"/>
      <c r="FYU101"/>
      <c r="FYV101"/>
      <c r="FYW101"/>
      <c r="FYX101"/>
      <c r="FYY101"/>
      <c r="FYZ101"/>
      <c r="FZA101"/>
      <c r="FZB101"/>
      <c r="FZC101"/>
      <c r="FZD101"/>
      <c r="FZE101"/>
      <c r="FZF101"/>
      <c r="FZG101"/>
      <c r="FZH101"/>
      <c r="FZI101"/>
      <c r="FZJ101"/>
      <c r="FZK101"/>
      <c r="FZL101"/>
      <c r="FZM101"/>
      <c r="FZN101"/>
      <c r="FZO101"/>
      <c r="FZP101"/>
      <c r="FZQ101"/>
      <c r="FZR101"/>
      <c r="FZS101"/>
      <c r="FZT101"/>
      <c r="FZU101"/>
      <c r="FZV101"/>
      <c r="FZW101"/>
      <c r="FZX101"/>
      <c r="FZY101"/>
      <c r="FZZ101"/>
      <c r="GAA101"/>
      <c r="GAB101"/>
      <c r="GAC101"/>
      <c r="GAD101"/>
      <c r="GAE101"/>
      <c r="GAF101"/>
      <c r="GAG101"/>
      <c r="GAH101"/>
      <c r="GAI101"/>
      <c r="GAJ101"/>
      <c r="GAK101"/>
      <c r="GAL101"/>
      <c r="GAM101"/>
      <c r="GAN101"/>
      <c r="GAO101"/>
      <c r="GAP101"/>
      <c r="GAQ101"/>
      <c r="GAR101"/>
      <c r="GAS101"/>
      <c r="GAT101"/>
      <c r="GAU101"/>
      <c r="GAV101"/>
      <c r="GAW101"/>
      <c r="GAX101"/>
      <c r="GAY101"/>
      <c r="GAZ101"/>
      <c r="GBA101"/>
      <c r="GBB101"/>
      <c r="GBC101"/>
      <c r="GBD101"/>
      <c r="GBE101"/>
      <c r="GBF101"/>
      <c r="GBG101"/>
      <c r="GBH101"/>
      <c r="GBI101"/>
      <c r="GBJ101"/>
      <c r="GBK101"/>
      <c r="GBL101"/>
      <c r="GBM101"/>
      <c r="GBN101"/>
      <c r="GBO101"/>
      <c r="GBP101"/>
      <c r="GBQ101"/>
      <c r="GBR101"/>
      <c r="GBS101"/>
      <c r="GBT101"/>
      <c r="GBU101"/>
      <c r="GBV101"/>
      <c r="GBW101"/>
      <c r="GBX101"/>
      <c r="GBY101"/>
      <c r="GBZ101"/>
      <c r="GCA101"/>
      <c r="GCB101"/>
      <c r="GCC101"/>
      <c r="GCD101"/>
      <c r="GCE101"/>
      <c r="GCF101"/>
      <c r="GCG101"/>
      <c r="GCH101"/>
      <c r="GCI101"/>
      <c r="GCJ101"/>
      <c r="GCK101"/>
      <c r="GCL101"/>
      <c r="GCM101"/>
      <c r="GCN101"/>
      <c r="GCO101"/>
      <c r="GCP101"/>
      <c r="GCQ101"/>
      <c r="GCR101"/>
      <c r="GCS101"/>
      <c r="GCT101"/>
      <c r="GCU101"/>
      <c r="GCV101"/>
      <c r="GCW101"/>
      <c r="GCX101"/>
      <c r="GCY101"/>
      <c r="GCZ101"/>
      <c r="GDA101"/>
      <c r="GDB101"/>
      <c r="GDC101"/>
      <c r="GDD101"/>
      <c r="GDE101"/>
      <c r="GDF101"/>
      <c r="GDG101"/>
      <c r="GDH101"/>
      <c r="GDI101"/>
      <c r="GDJ101"/>
      <c r="GDK101"/>
      <c r="GDL101"/>
      <c r="GDM101"/>
      <c r="GDN101"/>
      <c r="GDO101"/>
      <c r="GDP101"/>
      <c r="GDQ101"/>
      <c r="GDR101"/>
      <c r="GDS101"/>
      <c r="GDT101"/>
      <c r="GDU101"/>
      <c r="GDV101"/>
      <c r="GDW101"/>
      <c r="GDX101"/>
      <c r="GDY101"/>
      <c r="GDZ101"/>
      <c r="GEA101"/>
      <c r="GEB101"/>
      <c r="GEC101"/>
      <c r="GED101"/>
      <c r="GEE101"/>
      <c r="GEF101"/>
      <c r="GEG101"/>
      <c r="GEH101"/>
      <c r="GEI101"/>
      <c r="GEJ101"/>
      <c r="GEK101"/>
      <c r="GEL101"/>
      <c r="GEM101"/>
      <c r="GEN101"/>
      <c r="GEO101"/>
      <c r="GEP101"/>
      <c r="GEQ101"/>
      <c r="GER101"/>
      <c r="GES101"/>
      <c r="GET101"/>
      <c r="GEU101"/>
      <c r="GEV101"/>
      <c r="GEW101"/>
      <c r="GEX101"/>
      <c r="GEY101"/>
      <c r="GEZ101"/>
      <c r="GFA101"/>
      <c r="GFB101"/>
      <c r="GFC101"/>
      <c r="GFD101"/>
      <c r="GFE101"/>
      <c r="GFF101"/>
      <c r="GFG101"/>
      <c r="GFH101"/>
      <c r="GFI101"/>
      <c r="GFJ101"/>
      <c r="GFK101"/>
      <c r="GFL101"/>
      <c r="GFM101"/>
      <c r="GFN101"/>
      <c r="GFO101"/>
      <c r="GFP101"/>
      <c r="GFQ101"/>
      <c r="GFR101"/>
      <c r="GFS101"/>
      <c r="GFT101"/>
      <c r="GFU101"/>
      <c r="GFV101"/>
      <c r="GFW101"/>
      <c r="GFX101"/>
      <c r="GFY101"/>
      <c r="GFZ101"/>
      <c r="GGA101"/>
      <c r="GGB101"/>
      <c r="GGC101"/>
      <c r="GGD101"/>
      <c r="GGE101"/>
      <c r="GGF101"/>
      <c r="GGG101"/>
      <c r="GGH101"/>
      <c r="GGI101"/>
      <c r="GGJ101"/>
      <c r="GGK101"/>
      <c r="GGL101"/>
      <c r="GGM101"/>
      <c r="GGN101"/>
      <c r="GGO101"/>
      <c r="GGP101"/>
      <c r="GGQ101"/>
      <c r="GGR101"/>
      <c r="GGS101"/>
      <c r="GGT101"/>
      <c r="GGU101"/>
      <c r="GGV101"/>
      <c r="GGW101"/>
      <c r="GGX101"/>
      <c r="GGY101"/>
      <c r="GGZ101"/>
      <c r="GHA101"/>
      <c r="GHB101"/>
      <c r="GHC101"/>
      <c r="GHD101"/>
      <c r="GHE101"/>
      <c r="GHF101"/>
      <c r="GHG101"/>
      <c r="GHH101"/>
      <c r="GHI101"/>
      <c r="GHJ101"/>
      <c r="GHK101"/>
      <c r="GHL101"/>
      <c r="GHM101"/>
      <c r="GHN101"/>
      <c r="GHO101"/>
      <c r="GHP101"/>
      <c r="GHQ101"/>
      <c r="GHR101"/>
      <c r="GHS101"/>
      <c r="GHT101"/>
      <c r="GHU101"/>
      <c r="GHV101"/>
      <c r="GHW101"/>
      <c r="GHX101"/>
      <c r="GHY101"/>
      <c r="GHZ101"/>
      <c r="GIA101"/>
      <c r="GIB101"/>
      <c r="GIC101"/>
      <c r="GID101"/>
      <c r="GIE101"/>
      <c r="GIF101"/>
      <c r="GIG101"/>
      <c r="GIH101"/>
      <c r="GII101"/>
      <c r="GIJ101"/>
      <c r="GIK101"/>
      <c r="GIL101"/>
      <c r="GIM101"/>
      <c r="GIN101"/>
      <c r="GIO101"/>
      <c r="GIP101"/>
      <c r="GIQ101"/>
      <c r="GIR101"/>
      <c r="GIS101"/>
      <c r="GIT101"/>
      <c r="GIU101"/>
      <c r="GIV101"/>
      <c r="GIW101"/>
      <c r="GIX101"/>
      <c r="GIY101"/>
    </row>
    <row r="102" spans="1:8 1026:4991" ht="25.5" customHeight="1" x14ac:dyDescent="0.25">
      <c r="A102" s="537" t="s">
        <v>171</v>
      </c>
      <c r="B102" s="538" t="s">
        <v>78</v>
      </c>
      <c r="C102" s="367" t="s">
        <v>68</v>
      </c>
      <c r="D102" s="15" t="s">
        <v>69</v>
      </c>
      <c r="E102" s="15" t="s">
        <v>70</v>
      </c>
      <c r="F102" s="373">
        <v>1</v>
      </c>
      <c r="G102" s="373">
        <v>1</v>
      </c>
      <c r="H102" s="374">
        <v>1</v>
      </c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  <c r="BLD102"/>
      <c r="BLE102"/>
      <c r="BLF102"/>
      <c r="BLG102"/>
      <c r="BLH102"/>
      <c r="BLI102"/>
      <c r="BLJ102"/>
      <c r="BLK102"/>
      <c r="BLL102"/>
      <c r="BLM102"/>
      <c r="BLN102"/>
      <c r="BLO102"/>
      <c r="BLP102"/>
      <c r="BLQ102"/>
      <c r="BLR102"/>
      <c r="BLS102"/>
      <c r="BLT102"/>
      <c r="BLU102"/>
      <c r="BLV102"/>
      <c r="BLW102"/>
      <c r="BLX102"/>
      <c r="BLY102"/>
      <c r="BLZ102"/>
      <c r="BMA102"/>
      <c r="BMB102"/>
      <c r="BMC102"/>
      <c r="BMD102"/>
      <c r="BME102"/>
      <c r="BMF102"/>
      <c r="BMG102"/>
      <c r="BMH102"/>
      <c r="BMI102"/>
      <c r="BMJ102"/>
      <c r="BMK102"/>
      <c r="BML102"/>
      <c r="BMM102"/>
      <c r="BMN102"/>
      <c r="BMO102"/>
      <c r="BMP102"/>
      <c r="BMQ102"/>
      <c r="BMR102"/>
      <c r="BMS102"/>
      <c r="BMT102"/>
      <c r="BMU102"/>
      <c r="BMV102"/>
      <c r="BMW102"/>
      <c r="BMX102"/>
      <c r="BMY102"/>
      <c r="BMZ102"/>
      <c r="BNA102"/>
      <c r="BNB102"/>
      <c r="BNC102"/>
      <c r="BND102"/>
      <c r="BNE102"/>
      <c r="BNF102"/>
      <c r="BNG102"/>
      <c r="BNH102"/>
      <c r="BNI102"/>
      <c r="BNJ102"/>
      <c r="BNK102"/>
      <c r="BNL102"/>
      <c r="BNM102"/>
      <c r="BNN102"/>
      <c r="BNO102"/>
      <c r="BNP102"/>
      <c r="BNQ102"/>
      <c r="BNR102"/>
      <c r="BNS102"/>
      <c r="BNT102"/>
      <c r="BNU102"/>
      <c r="BNV102"/>
      <c r="BNW102"/>
      <c r="BNX102"/>
      <c r="BNY102"/>
      <c r="BNZ102"/>
      <c r="BOA102"/>
      <c r="BOB102"/>
      <c r="BOC102"/>
      <c r="BOD102"/>
      <c r="BOE102"/>
      <c r="BOF102"/>
      <c r="BOG102"/>
      <c r="BOH102"/>
      <c r="BOI102"/>
      <c r="BOJ102"/>
      <c r="BOK102"/>
      <c r="BOL102"/>
      <c r="BOM102"/>
      <c r="BON102"/>
      <c r="BOO102"/>
      <c r="BOP102"/>
      <c r="BOQ102"/>
      <c r="BOR102"/>
      <c r="BOS102"/>
      <c r="BOT102"/>
      <c r="BOU102"/>
      <c r="BOV102"/>
      <c r="BOW102"/>
      <c r="BOX102"/>
      <c r="BOY102"/>
      <c r="BOZ102"/>
      <c r="BPA102"/>
      <c r="BPB102"/>
      <c r="BPC102"/>
      <c r="BPD102"/>
      <c r="BPE102"/>
      <c r="BPF102"/>
      <c r="BPG102"/>
      <c r="BPH102"/>
      <c r="BPI102"/>
      <c r="BPJ102"/>
      <c r="BPK102"/>
      <c r="BPL102"/>
      <c r="BPM102"/>
      <c r="BPN102"/>
      <c r="BPO102"/>
      <c r="BPP102"/>
      <c r="BPQ102"/>
      <c r="BPR102"/>
      <c r="BPS102"/>
      <c r="BPT102"/>
      <c r="BPU102"/>
      <c r="BPV102"/>
      <c r="BPW102"/>
      <c r="BPX102"/>
      <c r="BPY102"/>
      <c r="BPZ102"/>
      <c r="BQA102"/>
      <c r="BQB102"/>
      <c r="BQC102"/>
      <c r="BQD102"/>
      <c r="BQE102"/>
      <c r="BQF102"/>
      <c r="BQG102"/>
      <c r="BQH102"/>
      <c r="BQI102"/>
      <c r="BQJ102"/>
      <c r="BQK102"/>
      <c r="BQL102"/>
      <c r="BQM102"/>
      <c r="BQN102"/>
      <c r="BQO102"/>
      <c r="BQP102"/>
      <c r="BQQ102"/>
      <c r="BQR102"/>
      <c r="BQS102"/>
      <c r="BQT102"/>
      <c r="BQU102"/>
      <c r="BQV102"/>
      <c r="BQW102"/>
      <c r="BQX102"/>
      <c r="BQY102"/>
      <c r="BQZ102"/>
      <c r="BRA102"/>
      <c r="BRB102"/>
      <c r="BRC102"/>
      <c r="BRD102"/>
      <c r="BRE102"/>
      <c r="BRF102"/>
      <c r="BRG102"/>
      <c r="BRH102"/>
      <c r="BRI102"/>
      <c r="BRJ102"/>
      <c r="BRK102"/>
      <c r="BRL102"/>
      <c r="BRM102"/>
      <c r="BRN102"/>
      <c r="BRO102"/>
      <c r="BRP102"/>
      <c r="BRQ102"/>
      <c r="BRR102"/>
      <c r="BRS102"/>
      <c r="BRT102"/>
      <c r="BRU102"/>
      <c r="BRV102"/>
      <c r="BRW102"/>
      <c r="BRX102"/>
      <c r="BRY102"/>
      <c r="BRZ102"/>
      <c r="BSA102"/>
      <c r="BSB102"/>
      <c r="BSC102"/>
      <c r="BSD102"/>
      <c r="BSE102"/>
      <c r="BSF102"/>
      <c r="BSG102"/>
      <c r="BSH102"/>
      <c r="BSI102"/>
      <c r="BSJ102"/>
      <c r="BSK102"/>
      <c r="BSL102"/>
      <c r="BSM102"/>
      <c r="BSN102"/>
      <c r="BSO102"/>
      <c r="BSP102"/>
      <c r="BSQ102"/>
      <c r="BSR102"/>
      <c r="BSS102"/>
      <c r="BST102"/>
      <c r="BSU102"/>
      <c r="BSV102"/>
      <c r="BSW102"/>
      <c r="BSX102"/>
      <c r="BSY102"/>
      <c r="BSZ102"/>
      <c r="BTA102"/>
      <c r="BTB102"/>
      <c r="BTC102"/>
      <c r="BTD102"/>
      <c r="BTE102"/>
      <c r="BTF102"/>
      <c r="BTG102"/>
      <c r="BTH102"/>
      <c r="BTI102"/>
      <c r="BTJ102"/>
      <c r="BTK102"/>
      <c r="BTL102"/>
      <c r="BTM102"/>
      <c r="BTN102"/>
      <c r="BTO102"/>
      <c r="BTP102"/>
      <c r="BTQ102"/>
      <c r="BTR102"/>
      <c r="BTS102"/>
      <c r="BTT102"/>
      <c r="BTU102"/>
      <c r="BTV102"/>
      <c r="BTW102"/>
      <c r="BTX102"/>
      <c r="BTY102"/>
      <c r="BTZ102"/>
      <c r="BUA102"/>
      <c r="BUB102"/>
      <c r="BUC102"/>
      <c r="BUD102"/>
      <c r="BUE102"/>
      <c r="BUF102"/>
      <c r="BUG102"/>
      <c r="BUH102"/>
      <c r="BUI102"/>
      <c r="BUJ102"/>
      <c r="BUK102"/>
      <c r="BUL102"/>
      <c r="BUM102"/>
      <c r="BUN102"/>
      <c r="BUO102"/>
      <c r="BUP102"/>
      <c r="BUQ102"/>
      <c r="BUR102"/>
      <c r="BUS102"/>
      <c r="BUT102"/>
      <c r="BUU102"/>
      <c r="BUV102"/>
      <c r="BUW102"/>
      <c r="BUX102"/>
      <c r="BUY102"/>
      <c r="BUZ102"/>
      <c r="BVA102"/>
      <c r="BVB102"/>
      <c r="BVC102"/>
      <c r="BVD102"/>
      <c r="BVE102"/>
      <c r="BVF102"/>
      <c r="BVG102"/>
      <c r="BVH102"/>
      <c r="BVI102"/>
      <c r="BVJ102"/>
      <c r="BVK102"/>
      <c r="BVL102"/>
      <c r="BVM102"/>
      <c r="BVN102"/>
      <c r="BVO102"/>
      <c r="BVP102"/>
      <c r="BVQ102"/>
      <c r="BVR102"/>
      <c r="BVS102"/>
      <c r="BVT102"/>
      <c r="BVU102"/>
      <c r="BVV102"/>
      <c r="BVW102"/>
      <c r="BVX102"/>
      <c r="BVY102"/>
      <c r="BVZ102"/>
      <c r="BWA102"/>
      <c r="BWB102"/>
      <c r="BWC102"/>
      <c r="BWD102"/>
      <c r="BWE102"/>
      <c r="BWF102"/>
      <c r="BWG102"/>
      <c r="BWH102"/>
      <c r="BWI102"/>
      <c r="BWJ102"/>
      <c r="BWK102"/>
      <c r="BWL102"/>
      <c r="BWM102"/>
      <c r="BWN102"/>
      <c r="BWO102"/>
      <c r="BWP102"/>
      <c r="BWQ102"/>
      <c r="BWR102"/>
      <c r="BWS102"/>
      <c r="BWT102"/>
      <c r="BWU102"/>
      <c r="BWV102"/>
      <c r="BWW102"/>
      <c r="BWX102"/>
      <c r="BWY102"/>
      <c r="BWZ102"/>
      <c r="BXA102"/>
      <c r="BXB102"/>
      <c r="BXC102"/>
      <c r="BXD102"/>
      <c r="BXE102"/>
      <c r="BXF102"/>
      <c r="BXG102"/>
      <c r="BXH102"/>
      <c r="BXI102"/>
      <c r="BXJ102"/>
      <c r="BXK102"/>
      <c r="BXL102"/>
      <c r="BXM102"/>
      <c r="BXN102"/>
      <c r="BXO102"/>
      <c r="BXP102"/>
      <c r="BXQ102"/>
      <c r="BXR102"/>
      <c r="BXS102"/>
      <c r="BXT102"/>
      <c r="BXU102"/>
      <c r="BXV102"/>
      <c r="BXW102"/>
      <c r="BXX102"/>
      <c r="BXY102"/>
      <c r="BXZ102"/>
      <c r="BYA102"/>
      <c r="BYB102"/>
      <c r="BYC102"/>
      <c r="BYD102"/>
      <c r="BYE102"/>
      <c r="BYF102"/>
      <c r="BYG102"/>
      <c r="BYH102"/>
      <c r="BYI102"/>
      <c r="BYJ102"/>
      <c r="BYK102"/>
      <c r="BYL102"/>
      <c r="BYM102"/>
      <c r="BYN102"/>
      <c r="BYO102"/>
      <c r="BYP102"/>
      <c r="BYQ102"/>
      <c r="BYR102"/>
      <c r="BYS102"/>
      <c r="BYT102"/>
      <c r="BYU102"/>
      <c r="BYV102"/>
      <c r="BYW102"/>
      <c r="BYX102"/>
      <c r="BYY102"/>
      <c r="BYZ102"/>
      <c r="BZA102"/>
      <c r="BZB102"/>
      <c r="BZC102"/>
      <c r="BZD102"/>
      <c r="BZE102"/>
      <c r="BZF102"/>
      <c r="BZG102"/>
      <c r="BZH102"/>
      <c r="BZI102"/>
      <c r="BZJ102"/>
      <c r="BZK102"/>
      <c r="BZL102"/>
      <c r="BZM102"/>
      <c r="BZN102"/>
      <c r="BZO102"/>
      <c r="BZP102"/>
      <c r="BZQ102"/>
      <c r="BZR102"/>
      <c r="BZS102"/>
      <c r="BZT102"/>
      <c r="BZU102"/>
      <c r="BZV102"/>
      <c r="BZW102"/>
      <c r="BZX102"/>
      <c r="BZY102"/>
      <c r="BZZ102"/>
      <c r="CAA102"/>
      <c r="CAB102"/>
      <c r="CAC102"/>
      <c r="CAD102"/>
      <c r="CAE102"/>
      <c r="CAF102"/>
      <c r="CAG102"/>
      <c r="CAH102"/>
      <c r="CAI102"/>
      <c r="CAJ102"/>
      <c r="CAK102"/>
      <c r="CAL102"/>
      <c r="CAM102"/>
      <c r="CAN102"/>
      <c r="CAO102"/>
      <c r="CAP102"/>
      <c r="CAQ102"/>
      <c r="CAR102"/>
      <c r="CAS102"/>
      <c r="CAT102"/>
      <c r="CAU102"/>
      <c r="CAV102"/>
      <c r="CAW102"/>
      <c r="CAX102"/>
      <c r="CAY102"/>
      <c r="CAZ102"/>
      <c r="CBA102"/>
      <c r="CBB102"/>
      <c r="CBC102"/>
      <c r="CBD102"/>
      <c r="CBE102"/>
      <c r="CBF102"/>
      <c r="CBG102"/>
      <c r="CBH102"/>
      <c r="CBI102"/>
      <c r="CBJ102"/>
      <c r="CBK102"/>
      <c r="CBL102"/>
      <c r="CBM102"/>
      <c r="CBN102"/>
      <c r="CBO102"/>
      <c r="CBP102"/>
      <c r="CBQ102"/>
      <c r="CBR102"/>
      <c r="CBS102"/>
      <c r="CBT102"/>
      <c r="CBU102"/>
      <c r="CBV102"/>
      <c r="CBW102"/>
      <c r="CBX102"/>
      <c r="CBY102"/>
      <c r="CBZ102"/>
      <c r="CCA102"/>
      <c r="CCB102"/>
      <c r="CCC102"/>
      <c r="CCD102"/>
      <c r="CCE102"/>
      <c r="CCF102"/>
      <c r="CCG102"/>
      <c r="CCH102"/>
      <c r="CCI102"/>
      <c r="CCJ102"/>
      <c r="CCK102"/>
      <c r="CCL102"/>
      <c r="CCM102"/>
      <c r="CCN102"/>
      <c r="CCO102"/>
      <c r="CCP102"/>
      <c r="CCQ102"/>
      <c r="CCR102"/>
      <c r="CCS102"/>
      <c r="CCT102"/>
      <c r="CCU102"/>
      <c r="CCV102"/>
      <c r="CCW102"/>
      <c r="CCX102"/>
      <c r="CCY102"/>
      <c r="CCZ102"/>
      <c r="CDA102"/>
      <c r="CDB102"/>
      <c r="CDC102"/>
      <c r="CDD102"/>
      <c r="CDE102"/>
      <c r="CDF102"/>
      <c r="CDG102"/>
      <c r="CDH102"/>
      <c r="CDI102"/>
      <c r="CDJ102"/>
      <c r="CDK102"/>
      <c r="CDL102"/>
      <c r="CDM102"/>
      <c r="CDN102"/>
      <c r="CDO102"/>
      <c r="CDP102"/>
      <c r="CDQ102"/>
      <c r="CDR102"/>
      <c r="CDS102"/>
      <c r="CDT102"/>
      <c r="CDU102"/>
      <c r="CDV102"/>
      <c r="CDW102"/>
      <c r="CDX102"/>
      <c r="CDY102"/>
      <c r="CDZ102"/>
      <c r="CEA102"/>
      <c r="CEB102"/>
      <c r="CEC102"/>
      <c r="CED102"/>
      <c r="CEE102"/>
      <c r="CEF102"/>
      <c r="CEG102"/>
      <c r="CEH102"/>
      <c r="CEI102"/>
      <c r="CEJ102"/>
      <c r="CEK102"/>
      <c r="CEL102"/>
      <c r="CEM102"/>
      <c r="CEN102"/>
      <c r="CEO102"/>
      <c r="CEP102"/>
      <c r="CEQ102"/>
      <c r="CER102"/>
      <c r="CES102"/>
      <c r="CET102"/>
      <c r="CEU102"/>
      <c r="CEV102"/>
      <c r="CEW102"/>
      <c r="CEX102"/>
      <c r="CEY102"/>
      <c r="CEZ102"/>
      <c r="CFA102"/>
      <c r="CFB102"/>
      <c r="CFC102"/>
      <c r="CFD102"/>
      <c r="CFE102"/>
      <c r="CFF102"/>
      <c r="CFG102"/>
      <c r="CFH102"/>
      <c r="CFI102"/>
      <c r="CFJ102"/>
      <c r="CFK102"/>
      <c r="CFL102"/>
      <c r="CFM102"/>
      <c r="CFN102"/>
      <c r="CFO102"/>
      <c r="CFP102"/>
      <c r="CFQ102"/>
      <c r="CFR102"/>
      <c r="CFS102"/>
      <c r="CFT102"/>
      <c r="CFU102"/>
      <c r="CFV102"/>
      <c r="CFW102"/>
      <c r="CFX102"/>
      <c r="CFY102"/>
      <c r="CFZ102"/>
      <c r="CGA102"/>
      <c r="CGB102"/>
      <c r="CGC102"/>
      <c r="CGD102"/>
      <c r="CGE102"/>
      <c r="CGF102"/>
      <c r="CGG102"/>
      <c r="CGH102"/>
      <c r="CGI102"/>
      <c r="CGJ102"/>
      <c r="CGK102"/>
      <c r="CGL102"/>
      <c r="CGM102"/>
      <c r="CGN102"/>
      <c r="CGO102"/>
      <c r="CGP102"/>
      <c r="CGQ102"/>
      <c r="CGR102"/>
      <c r="CGS102"/>
      <c r="CGT102"/>
      <c r="CGU102"/>
      <c r="CGV102"/>
      <c r="CGW102"/>
      <c r="CGX102"/>
      <c r="CGY102"/>
      <c r="CGZ102"/>
      <c r="CHA102"/>
      <c r="CHB102"/>
      <c r="CHC102"/>
      <c r="CHD102"/>
      <c r="CHE102"/>
      <c r="CHF102"/>
      <c r="CHG102"/>
      <c r="CHH102"/>
      <c r="CHI102"/>
      <c r="CHJ102"/>
      <c r="CHK102"/>
      <c r="CHL102"/>
      <c r="CHM102"/>
      <c r="CHN102"/>
      <c r="CHO102"/>
      <c r="CHP102"/>
      <c r="CHQ102"/>
      <c r="CHR102"/>
      <c r="CHS102"/>
      <c r="CHT102"/>
      <c r="CHU102"/>
      <c r="CHV102"/>
      <c r="CHW102"/>
      <c r="CHX102"/>
      <c r="CHY102"/>
      <c r="CHZ102"/>
      <c r="CIA102"/>
      <c r="CIB102"/>
      <c r="CIC102"/>
      <c r="CID102"/>
      <c r="CIE102"/>
      <c r="CIF102"/>
      <c r="CIG102"/>
      <c r="CIH102"/>
      <c r="CII102"/>
      <c r="CIJ102"/>
      <c r="CIK102"/>
      <c r="CIL102"/>
      <c r="CIM102"/>
      <c r="CIN102"/>
      <c r="CIO102"/>
      <c r="CIP102"/>
      <c r="CIQ102"/>
      <c r="CIR102"/>
      <c r="CIS102"/>
      <c r="CIT102"/>
      <c r="CIU102"/>
      <c r="CIV102"/>
      <c r="CIW102"/>
      <c r="CIX102"/>
      <c r="CIY102"/>
      <c r="CIZ102"/>
      <c r="CJA102"/>
      <c r="CJB102"/>
      <c r="CJC102"/>
      <c r="CJD102"/>
      <c r="CJE102"/>
      <c r="CJF102"/>
      <c r="CJG102"/>
      <c r="CJH102"/>
      <c r="CJI102"/>
      <c r="CJJ102"/>
      <c r="CJK102"/>
      <c r="CJL102"/>
      <c r="CJM102"/>
      <c r="CJN102"/>
      <c r="CJO102"/>
      <c r="CJP102"/>
      <c r="CJQ102"/>
      <c r="CJR102"/>
      <c r="CJS102"/>
      <c r="CJT102"/>
      <c r="CJU102"/>
      <c r="CJV102"/>
      <c r="CJW102"/>
      <c r="CJX102"/>
      <c r="CJY102"/>
      <c r="CJZ102"/>
      <c r="CKA102"/>
      <c r="CKB102"/>
      <c r="CKC102"/>
      <c r="CKD102"/>
      <c r="CKE102"/>
      <c r="CKF102"/>
      <c r="CKG102"/>
      <c r="CKH102"/>
      <c r="CKI102"/>
      <c r="CKJ102"/>
      <c r="CKK102"/>
      <c r="CKL102"/>
      <c r="CKM102"/>
      <c r="CKN102"/>
      <c r="CKO102"/>
      <c r="CKP102"/>
      <c r="CKQ102"/>
      <c r="CKR102"/>
      <c r="CKS102"/>
      <c r="CKT102"/>
      <c r="CKU102"/>
      <c r="CKV102"/>
      <c r="CKW102"/>
      <c r="CKX102"/>
      <c r="CKY102"/>
      <c r="CKZ102"/>
      <c r="CLA102"/>
      <c r="CLB102"/>
      <c r="CLC102"/>
      <c r="CLD102"/>
      <c r="CLE102"/>
      <c r="CLF102"/>
      <c r="CLG102"/>
      <c r="CLH102"/>
      <c r="CLI102"/>
      <c r="CLJ102"/>
      <c r="CLK102"/>
      <c r="CLL102"/>
      <c r="CLM102"/>
      <c r="CLN102"/>
      <c r="CLO102"/>
      <c r="CLP102"/>
      <c r="CLQ102"/>
      <c r="CLR102"/>
      <c r="CLS102"/>
      <c r="CLT102"/>
      <c r="CLU102"/>
      <c r="CLV102"/>
      <c r="CLW102"/>
      <c r="CLX102"/>
      <c r="CLY102"/>
      <c r="CLZ102"/>
      <c r="CMA102"/>
      <c r="CMB102"/>
      <c r="CMC102"/>
      <c r="CMD102"/>
      <c r="CME102"/>
      <c r="CMF102"/>
      <c r="CMG102"/>
      <c r="CMH102"/>
      <c r="CMI102"/>
      <c r="CMJ102"/>
      <c r="CMK102"/>
      <c r="CML102"/>
      <c r="CMM102"/>
      <c r="CMN102"/>
      <c r="CMO102"/>
      <c r="CMP102"/>
      <c r="CMQ102"/>
      <c r="CMR102"/>
      <c r="CMS102"/>
      <c r="CMT102"/>
      <c r="CMU102"/>
      <c r="CMV102"/>
      <c r="CMW102"/>
      <c r="CMX102"/>
      <c r="CMY102"/>
      <c r="CMZ102"/>
      <c r="CNA102"/>
      <c r="CNB102"/>
      <c r="CNC102"/>
      <c r="CND102"/>
      <c r="CNE102"/>
      <c r="CNF102"/>
      <c r="CNG102"/>
      <c r="CNH102"/>
      <c r="CNI102"/>
      <c r="CNJ102"/>
      <c r="CNK102"/>
      <c r="CNL102"/>
      <c r="CNM102"/>
      <c r="CNN102"/>
      <c r="CNO102"/>
      <c r="CNP102"/>
      <c r="CNQ102"/>
      <c r="CNR102"/>
      <c r="CNS102"/>
      <c r="CNT102"/>
      <c r="CNU102"/>
      <c r="CNV102"/>
      <c r="CNW102"/>
      <c r="CNX102"/>
      <c r="CNY102"/>
      <c r="CNZ102"/>
      <c r="COA102"/>
      <c r="COB102"/>
      <c r="COC102"/>
      <c r="COD102"/>
      <c r="COE102"/>
      <c r="COF102"/>
      <c r="COG102"/>
      <c r="COH102"/>
      <c r="COI102"/>
      <c r="COJ102"/>
      <c r="COK102"/>
      <c r="COL102"/>
      <c r="COM102"/>
      <c r="CON102"/>
      <c r="COO102"/>
      <c r="COP102"/>
      <c r="COQ102"/>
      <c r="COR102"/>
      <c r="COS102"/>
      <c r="COT102"/>
      <c r="COU102"/>
      <c r="COV102"/>
      <c r="COW102"/>
      <c r="COX102"/>
      <c r="COY102"/>
      <c r="COZ102"/>
      <c r="CPA102"/>
      <c r="CPB102"/>
      <c r="CPC102"/>
      <c r="CPD102"/>
      <c r="CPE102"/>
      <c r="CPF102"/>
      <c r="CPG102"/>
      <c r="CPH102"/>
      <c r="CPI102"/>
      <c r="CPJ102"/>
      <c r="CPK102"/>
      <c r="CPL102"/>
      <c r="CPM102"/>
      <c r="CPN102"/>
      <c r="CPO102"/>
      <c r="CPP102"/>
      <c r="CPQ102"/>
      <c r="CPR102"/>
      <c r="CPS102"/>
      <c r="CPT102"/>
      <c r="CPU102"/>
      <c r="CPV102"/>
      <c r="CPW102"/>
      <c r="CPX102"/>
      <c r="CPY102"/>
      <c r="CPZ102"/>
      <c r="CQA102"/>
      <c r="CQB102"/>
      <c r="CQC102"/>
      <c r="CQD102"/>
      <c r="CQE102"/>
      <c r="CQF102"/>
      <c r="CQG102"/>
      <c r="CQH102"/>
      <c r="CQI102"/>
      <c r="CQJ102"/>
      <c r="CQK102"/>
      <c r="CQL102"/>
      <c r="CQM102"/>
      <c r="CQN102"/>
      <c r="CQO102"/>
      <c r="CQP102"/>
      <c r="CQQ102"/>
      <c r="CQR102"/>
      <c r="CQS102"/>
      <c r="CQT102"/>
      <c r="CQU102"/>
      <c r="CQV102"/>
      <c r="CQW102"/>
      <c r="CQX102"/>
      <c r="CQY102"/>
      <c r="CQZ102"/>
      <c r="CRA102"/>
      <c r="CRB102"/>
      <c r="CRC102"/>
      <c r="CRD102"/>
      <c r="CRE102"/>
      <c r="CRF102"/>
      <c r="CRG102"/>
      <c r="CRH102"/>
      <c r="CRI102"/>
      <c r="CRJ102"/>
      <c r="CRK102"/>
      <c r="CRL102"/>
      <c r="CRM102"/>
      <c r="CRN102"/>
      <c r="CRO102"/>
      <c r="CRP102"/>
      <c r="CRQ102"/>
      <c r="CRR102"/>
      <c r="CRS102"/>
      <c r="CRT102"/>
      <c r="CRU102"/>
      <c r="CRV102"/>
      <c r="CRW102"/>
      <c r="CRX102"/>
      <c r="CRY102"/>
      <c r="CRZ102"/>
      <c r="CSA102"/>
      <c r="CSB102"/>
      <c r="CSC102"/>
      <c r="CSD102"/>
      <c r="CSE102"/>
      <c r="CSF102"/>
      <c r="CSG102"/>
      <c r="CSH102"/>
      <c r="CSI102"/>
      <c r="CSJ102"/>
      <c r="CSK102"/>
      <c r="CSL102"/>
      <c r="CSM102"/>
      <c r="CSN102"/>
      <c r="CSO102"/>
      <c r="CSP102"/>
      <c r="CSQ102"/>
      <c r="CSR102"/>
      <c r="CSS102"/>
      <c r="CST102"/>
      <c r="CSU102"/>
      <c r="CSV102"/>
      <c r="CSW102"/>
      <c r="CSX102"/>
      <c r="CSY102"/>
      <c r="CSZ102"/>
      <c r="CTA102"/>
      <c r="CTB102"/>
      <c r="CTC102"/>
      <c r="CTD102"/>
      <c r="CTE102"/>
      <c r="CTF102"/>
      <c r="CTG102"/>
      <c r="CTH102"/>
      <c r="CTI102"/>
      <c r="CTJ102"/>
      <c r="CTK102"/>
      <c r="CTL102"/>
      <c r="CTM102"/>
      <c r="CTN102"/>
      <c r="CTO102"/>
      <c r="CTP102"/>
      <c r="CTQ102"/>
      <c r="CTR102"/>
      <c r="CTS102"/>
      <c r="CTT102"/>
      <c r="CTU102"/>
      <c r="CTV102"/>
      <c r="CTW102"/>
      <c r="CTX102"/>
      <c r="CTY102"/>
      <c r="CTZ102"/>
      <c r="CUA102"/>
      <c r="CUB102"/>
      <c r="CUC102"/>
      <c r="CUD102"/>
      <c r="CUE102"/>
      <c r="CUF102"/>
      <c r="CUG102"/>
      <c r="CUH102"/>
      <c r="CUI102"/>
      <c r="CUJ102"/>
      <c r="CUK102"/>
      <c r="CUL102"/>
      <c r="CUM102"/>
      <c r="CUN102"/>
      <c r="CUO102"/>
      <c r="CUP102"/>
      <c r="CUQ102"/>
      <c r="CUR102"/>
      <c r="CUS102"/>
      <c r="CUT102"/>
      <c r="CUU102"/>
      <c r="CUV102"/>
      <c r="CUW102"/>
      <c r="CUX102"/>
      <c r="CUY102"/>
      <c r="CUZ102"/>
      <c r="CVA102"/>
      <c r="CVB102"/>
      <c r="CVC102"/>
      <c r="CVD102"/>
      <c r="CVE102"/>
      <c r="CVF102"/>
      <c r="CVG102"/>
      <c r="CVH102"/>
      <c r="CVI102"/>
      <c r="CVJ102"/>
      <c r="CVK102"/>
      <c r="CVL102"/>
      <c r="CVM102"/>
      <c r="CVN102"/>
      <c r="CVO102"/>
      <c r="CVP102"/>
      <c r="CVQ102"/>
      <c r="CVR102"/>
      <c r="CVS102"/>
      <c r="CVT102"/>
      <c r="CVU102"/>
      <c r="CVV102"/>
      <c r="CVW102"/>
      <c r="CVX102"/>
      <c r="CVY102"/>
      <c r="CVZ102"/>
      <c r="CWA102"/>
      <c r="CWB102"/>
      <c r="CWC102"/>
      <c r="CWD102"/>
      <c r="CWE102"/>
      <c r="CWF102"/>
      <c r="CWG102"/>
      <c r="CWH102"/>
      <c r="CWI102"/>
      <c r="CWJ102"/>
      <c r="CWK102"/>
      <c r="CWL102"/>
      <c r="CWM102"/>
      <c r="CWN102"/>
      <c r="CWO102"/>
      <c r="CWP102"/>
      <c r="CWQ102"/>
      <c r="CWR102"/>
      <c r="CWS102"/>
      <c r="CWT102"/>
      <c r="CWU102"/>
      <c r="CWV102"/>
      <c r="CWW102"/>
      <c r="CWX102"/>
      <c r="CWY102"/>
      <c r="CWZ102"/>
      <c r="CXA102"/>
      <c r="CXB102"/>
      <c r="CXC102"/>
      <c r="CXD102"/>
      <c r="CXE102"/>
      <c r="CXF102"/>
      <c r="CXG102"/>
      <c r="CXH102"/>
      <c r="CXI102"/>
      <c r="CXJ102"/>
      <c r="CXK102"/>
      <c r="CXL102"/>
      <c r="CXM102"/>
      <c r="CXN102"/>
      <c r="CXO102"/>
      <c r="CXP102"/>
      <c r="CXQ102"/>
      <c r="CXR102"/>
      <c r="CXS102"/>
      <c r="CXT102"/>
      <c r="CXU102"/>
      <c r="CXV102"/>
      <c r="CXW102"/>
      <c r="CXX102"/>
      <c r="CXY102"/>
      <c r="CXZ102"/>
      <c r="CYA102"/>
      <c r="CYB102"/>
      <c r="CYC102"/>
      <c r="CYD102"/>
      <c r="CYE102"/>
      <c r="CYF102"/>
      <c r="CYG102"/>
      <c r="CYH102"/>
      <c r="CYI102"/>
      <c r="CYJ102"/>
      <c r="CYK102"/>
      <c r="CYL102"/>
      <c r="CYM102"/>
      <c r="CYN102"/>
      <c r="CYO102"/>
      <c r="CYP102"/>
      <c r="CYQ102"/>
      <c r="CYR102"/>
      <c r="CYS102"/>
      <c r="CYT102"/>
      <c r="CYU102"/>
      <c r="CYV102"/>
      <c r="CYW102"/>
      <c r="CYX102"/>
      <c r="CYY102"/>
      <c r="CYZ102"/>
      <c r="CZA102"/>
      <c r="CZB102"/>
      <c r="CZC102"/>
      <c r="CZD102"/>
      <c r="CZE102"/>
      <c r="CZF102"/>
      <c r="CZG102"/>
      <c r="CZH102"/>
      <c r="CZI102"/>
      <c r="CZJ102"/>
      <c r="CZK102"/>
      <c r="CZL102"/>
      <c r="CZM102"/>
      <c r="CZN102"/>
      <c r="CZO102"/>
      <c r="CZP102"/>
      <c r="CZQ102"/>
      <c r="CZR102"/>
      <c r="CZS102"/>
      <c r="CZT102"/>
      <c r="CZU102"/>
      <c r="CZV102"/>
      <c r="CZW102"/>
      <c r="CZX102"/>
      <c r="CZY102"/>
      <c r="CZZ102"/>
      <c r="DAA102"/>
      <c r="DAB102"/>
      <c r="DAC102"/>
      <c r="DAD102"/>
      <c r="DAE102"/>
      <c r="DAF102"/>
      <c r="DAG102"/>
      <c r="DAH102"/>
      <c r="DAI102"/>
      <c r="DAJ102"/>
      <c r="DAK102"/>
      <c r="DAL102"/>
      <c r="DAM102"/>
      <c r="DAN102"/>
      <c r="DAO102"/>
      <c r="DAP102"/>
      <c r="DAQ102"/>
      <c r="DAR102"/>
      <c r="DAS102"/>
      <c r="DAT102"/>
      <c r="DAU102"/>
      <c r="DAV102"/>
      <c r="DAW102"/>
      <c r="DAX102"/>
      <c r="DAY102"/>
      <c r="DAZ102"/>
      <c r="DBA102"/>
      <c r="DBB102"/>
      <c r="DBC102"/>
      <c r="DBD102"/>
      <c r="DBE102"/>
      <c r="DBF102"/>
      <c r="DBG102"/>
      <c r="DBH102"/>
      <c r="DBI102"/>
      <c r="DBJ102"/>
      <c r="DBK102"/>
      <c r="DBL102"/>
      <c r="DBM102"/>
      <c r="DBN102"/>
      <c r="DBO102"/>
      <c r="DBP102"/>
      <c r="DBQ102"/>
      <c r="DBR102"/>
      <c r="DBS102"/>
      <c r="DBT102"/>
      <c r="DBU102"/>
      <c r="DBV102"/>
      <c r="DBW102"/>
      <c r="DBX102"/>
      <c r="DBY102"/>
      <c r="DBZ102"/>
      <c r="DCA102"/>
      <c r="DCB102"/>
      <c r="DCC102"/>
      <c r="DCD102"/>
      <c r="DCE102"/>
      <c r="DCF102"/>
      <c r="DCG102"/>
      <c r="DCH102"/>
      <c r="DCI102"/>
      <c r="DCJ102"/>
      <c r="DCK102"/>
      <c r="DCL102"/>
      <c r="DCM102"/>
      <c r="DCN102"/>
      <c r="DCO102"/>
      <c r="DCP102"/>
      <c r="DCQ102"/>
      <c r="DCR102"/>
      <c r="DCS102"/>
      <c r="DCT102"/>
      <c r="DCU102"/>
      <c r="DCV102"/>
      <c r="DCW102"/>
      <c r="DCX102"/>
      <c r="DCY102"/>
      <c r="DCZ102"/>
      <c r="DDA102"/>
      <c r="DDB102"/>
      <c r="DDC102"/>
      <c r="DDD102"/>
      <c r="DDE102"/>
      <c r="DDF102"/>
      <c r="DDG102"/>
      <c r="DDH102"/>
      <c r="DDI102"/>
      <c r="DDJ102"/>
      <c r="DDK102"/>
      <c r="DDL102"/>
      <c r="DDM102"/>
      <c r="DDN102"/>
      <c r="DDO102"/>
      <c r="DDP102"/>
      <c r="DDQ102"/>
      <c r="DDR102"/>
      <c r="DDS102"/>
      <c r="DDT102"/>
      <c r="DDU102"/>
      <c r="DDV102"/>
      <c r="DDW102"/>
      <c r="DDX102"/>
      <c r="DDY102"/>
      <c r="DDZ102"/>
      <c r="DEA102"/>
      <c r="DEB102"/>
      <c r="DEC102"/>
      <c r="DED102"/>
      <c r="DEE102"/>
      <c r="DEF102"/>
      <c r="DEG102"/>
      <c r="DEH102"/>
      <c r="DEI102"/>
      <c r="DEJ102"/>
      <c r="DEK102"/>
      <c r="DEL102"/>
      <c r="DEM102"/>
      <c r="DEN102"/>
      <c r="DEO102"/>
      <c r="DEP102"/>
      <c r="DEQ102"/>
      <c r="DER102"/>
      <c r="DES102"/>
      <c r="DET102"/>
      <c r="DEU102"/>
      <c r="DEV102"/>
      <c r="DEW102"/>
      <c r="DEX102"/>
      <c r="DEY102"/>
      <c r="DEZ102"/>
      <c r="DFA102"/>
      <c r="DFB102"/>
      <c r="DFC102"/>
      <c r="DFD102"/>
      <c r="DFE102"/>
      <c r="DFF102"/>
      <c r="DFG102"/>
      <c r="DFH102"/>
      <c r="DFI102"/>
      <c r="DFJ102"/>
      <c r="DFK102"/>
      <c r="DFL102"/>
      <c r="DFM102"/>
      <c r="DFN102"/>
      <c r="DFO102"/>
      <c r="DFP102"/>
      <c r="DFQ102"/>
      <c r="DFR102"/>
      <c r="DFS102"/>
      <c r="DFT102"/>
      <c r="DFU102"/>
      <c r="DFV102"/>
      <c r="DFW102"/>
      <c r="DFX102"/>
      <c r="DFY102"/>
      <c r="DFZ102"/>
      <c r="DGA102"/>
      <c r="DGB102"/>
      <c r="DGC102"/>
      <c r="DGD102"/>
      <c r="DGE102"/>
      <c r="DGF102"/>
      <c r="DGG102"/>
      <c r="DGH102"/>
      <c r="DGI102"/>
      <c r="DGJ102"/>
      <c r="DGK102"/>
      <c r="DGL102"/>
      <c r="DGM102"/>
      <c r="DGN102"/>
      <c r="DGO102"/>
      <c r="DGP102"/>
      <c r="DGQ102"/>
      <c r="DGR102"/>
      <c r="DGS102"/>
      <c r="DGT102"/>
      <c r="DGU102"/>
      <c r="DGV102"/>
      <c r="DGW102"/>
      <c r="DGX102"/>
      <c r="DGY102"/>
      <c r="DGZ102"/>
      <c r="DHA102"/>
      <c r="DHB102"/>
      <c r="DHC102"/>
      <c r="DHD102"/>
      <c r="DHE102"/>
      <c r="DHF102"/>
      <c r="DHG102"/>
      <c r="DHH102"/>
      <c r="DHI102"/>
      <c r="DHJ102"/>
      <c r="DHK102"/>
      <c r="DHL102"/>
      <c r="DHM102"/>
      <c r="DHN102"/>
      <c r="DHO102"/>
      <c r="DHP102"/>
      <c r="DHQ102"/>
      <c r="DHR102"/>
      <c r="DHS102"/>
      <c r="DHT102"/>
      <c r="DHU102"/>
      <c r="DHV102"/>
      <c r="DHW102"/>
      <c r="DHX102"/>
      <c r="DHY102"/>
      <c r="DHZ102"/>
      <c r="DIA102"/>
      <c r="DIB102"/>
      <c r="DIC102"/>
      <c r="DID102"/>
      <c r="DIE102"/>
      <c r="DIF102"/>
      <c r="DIG102"/>
      <c r="DIH102"/>
      <c r="DII102"/>
      <c r="DIJ102"/>
      <c r="DIK102"/>
      <c r="DIL102"/>
      <c r="DIM102"/>
      <c r="DIN102"/>
      <c r="DIO102"/>
      <c r="DIP102"/>
      <c r="DIQ102"/>
      <c r="DIR102"/>
      <c r="DIS102"/>
      <c r="DIT102"/>
      <c r="DIU102"/>
      <c r="DIV102"/>
      <c r="DIW102"/>
      <c r="DIX102"/>
      <c r="DIY102"/>
      <c r="DIZ102"/>
      <c r="DJA102"/>
      <c r="DJB102"/>
      <c r="DJC102"/>
      <c r="DJD102"/>
      <c r="DJE102"/>
      <c r="DJF102"/>
      <c r="DJG102"/>
      <c r="DJH102"/>
      <c r="DJI102"/>
      <c r="DJJ102"/>
      <c r="DJK102"/>
      <c r="DJL102"/>
      <c r="DJM102"/>
      <c r="DJN102"/>
      <c r="DJO102"/>
      <c r="DJP102"/>
      <c r="DJQ102"/>
      <c r="DJR102"/>
      <c r="DJS102"/>
      <c r="DJT102"/>
      <c r="DJU102"/>
      <c r="DJV102"/>
      <c r="DJW102"/>
      <c r="DJX102"/>
      <c r="DJY102"/>
      <c r="DJZ102"/>
      <c r="DKA102"/>
      <c r="DKB102"/>
      <c r="DKC102"/>
      <c r="DKD102"/>
      <c r="DKE102"/>
      <c r="DKF102"/>
      <c r="DKG102"/>
      <c r="DKH102"/>
      <c r="DKI102"/>
      <c r="DKJ102"/>
      <c r="DKK102"/>
      <c r="DKL102"/>
      <c r="DKM102"/>
      <c r="DKN102"/>
      <c r="DKO102"/>
      <c r="DKP102"/>
      <c r="DKQ102"/>
      <c r="DKR102"/>
      <c r="DKS102"/>
      <c r="DKT102"/>
      <c r="DKU102"/>
      <c r="DKV102"/>
      <c r="DKW102"/>
      <c r="DKX102"/>
      <c r="DKY102"/>
      <c r="DKZ102"/>
      <c r="DLA102"/>
      <c r="DLB102"/>
      <c r="DLC102"/>
      <c r="DLD102"/>
      <c r="DLE102"/>
      <c r="DLF102"/>
      <c r="DLG102"/>
      <c r="DLH102"/>
      <c r="DLI102"/>
      <c r="DLJ102"/>
      <c r="DLK102"/>
      <c r="DLL102"/>
      <c r="DLM102"/>
      <c r="DLN102"/>
      <c r="DLO102"/>
      <c r="DLP102"/>
      <c r="DLQ102"/>
      <c r="DLR102"/>
      <c r="DLS102"/>
      <c r="DLT102"/>
      <c r="DLU102"/>
      <c r="DLV102"/>
      <c r="DLW102"/>
      <c r="DLX102"/>
      <c r="DLY102"/>
      <c r="DLZ102"/>
      <c r="DMA102"/>
      <c r="DMB102"/>
      <c r="DMC102"/>
      <c r="DMD102"/>
      <c r="DME102"/>
      <c r="DMF102"/>
      <c r="DMG102"/>
      <c r="DMH102"/>
      <c r="DMI102"/>
      <c r="DMJ102"/>
      <c r="DMK102"/>
      <c r="DML102"/>
      <c r="DMM102"/>
      <c r="DMN102"/>
      <c r="DMO102"/>
      <c r="DMP102"/>
      <c r="DMQ102"/>
      <c r="DMR102"/>
      <c r="DMS102"/>
      <c r="DMT102"/>
      <c r="DMU102"/>
      <c r="DMV102"/>
      <c r="DMW102"/>
      <c r="DMX102"/>
      <c r="DMY102"/>
      <c r="DMZ102"/>
      <c r="DNA102"/>
      <c r="DNB102"/>
      <c r="DNC102"/>
      <c r="DND102"/>
      <c r="DNE102"/>
      <c r="DNF102"/>
      <c r="DNG102"/>
      <c r="DNH102"/>
      <c r="DNI102"/>
      <c r="DNJ102"/>
      <c r="DNK102"/>
      <c r="DNL102"/>
      <c r="DNM102"/>
      <c r="DNN102"/>
      <c r="DNO102"/>
      <c r="DNP102"/>
      <c r="DNQ102"/>
      <c r="DNR102"/>
      <c r="DNS102"/>
      <c r="DNT102"/>
      <c r="DNU102"/>
      <c r="DNV102"/>
      <c r="DNW102"/>
      <c r="DNX102"/>
      <c r="DNY102"/>
      <c r="DNZ102"/>
      <c r="DOA102"/>
      <c r="DOB102"/>
      <c r="DOC102"/>
      <c r="DOD102"/>
      <c r="DOE102"/>
      <c r="DOF102"/>
      <c r="DOG102"/>
      <c r="DOH102"/>
      <c r="DOI102"/>
      <c r="DOJ102"/>
      <c r="DOK102"/>
      <c r="DOL102"/>
      <c r="DOM102"/>
      <c r="DON102"/>
      <c r="DOO102"/>
      <c r="DOP102"/>
      <c r="DOQ102"/>
      <c r="DOR102"/>
      <c r="DOS102"/>
      <c r="DOT102"/>
      <c r="DOU102"/>
      <c r="DOV102"/>
      <c r="DOW102"/>
      <c r="DOX102"/>
      <c r="DOY102"/>
      <c r="DOZ102"/>
      <c r="DPA102"/>
      <c r="DPB102"/>
      <c r="DPC102"/>
      <c r="DPD102"/>
      <c r="DPE102"/>
      <c r="DPF102"/>
      <c r="DPG102"/>
      <c r="DPH102"/>
      <c r="DPI102"/>
      <c r="DPJ102"/>
      <c r="DPK102"/>
      <c r="DPL102"/>
      <c r="DPM102"/>
      <c r="DPN102"/>
      <c r="DPO102"/>
      <c r="DPP102"/>
      <c r="DPQ102"/>
      <c r="DPR102"/>
      <c r="DPS102"/>
      <c r="DPT102"/>
      <c r="DPU102"/>
      <c r="DPV102"/>
      <c r="DPW102"/>
      <c r="DPX102"/>
      <c r="DPY102"/>
      <c r="DPZ102"/>
      <c r="DQA102"/>
      <c r="DQB102"/>
      <c r="DQC102"/>
      <c r="DQD102"/>
      <c r="DQE102"/>
      <c r="DQF102"/>
      <c r="DQG102"/>
      <c r="DQH102"/>
      <c r="DQI102"/>
      <c r="DQJ102"/>
      <c r="DQK102"/>
      <c r="DQL102"/>
      <c r="DQM102"/>
      <c r="DQN102"/>
      <c r="DQO102"/>
      <c r="DQP102"/>
      <c r="DQQ102"/>
      <c r="DQR102"/>
      <c r="DQS102"/>
      <c r="DQT102"/>
      <c r="DQU102"/>
      <c r="DQV102"/>
      <c r="DQW102"/>
      <c r="DQX102"/>
      <c r="DQY102"/>
      <c r="DQZ102"/>
      <c r="DRA102"/>
      <c r="DRB102"/>
      <c r="DRC102"/>
      <c r="DRD102"/>
      <c r="DRE102"/>
      <c r="DRF102"/>
      <c r="DRG102"/>
      <c r="DRH102"/>
      <c r="DRI102"/>
      <c r="DRJ102"/>
      <c r="DRK102"/>
      <c r="DRL102"/>
      <c r="DRM102"/>
      <c r="DRN102"/>
      <c r="DRO102"/>
      <c r="DRP102"/>
      <c r="DRQ102"/>
      <c r="DRR102"/>
      <c r="DRS102"/>
      <c r="DRT102"/>
      <c r="DRU102"/>
      <c r="DRV102"/>
      <c r="DRW102"/>
      <c r="DRX102"/>
      <c r="DRY102"/>
      <c r="DRZ102"/>
      <c r="DSA102"/>
      <c r="DSB102"/>
      <c r="DSC102"/>
      <c r="DSD102"/>
      <c r="DSE102"/>
      <c r="DSF102"/>
      <c r="DSG102"/>
      <c r="DSH102"/>
      <c r="DSI102"/>
      <c r="DSJ102"/>
      <c r="DSK102"/>
      <c r="DSL102"/>
      <c r="DSM102"/>
      <c r="DSN102"/>
      <c r="DSO102"/>
      <c r="DSP102"/>
      <c r="DSQ102"/>
      <c r="DSR102"/>
      <c r="DSS102"/>
      <c r="DST102"/>
      <c r="DSU102"/>
      <c r="DSV102"/>
      <c r="DSW102"/>
      <c r="DSX102"/>
      <c r="DSY102"/>
      <c r="DSZ102"/>
      <c r="DTA102"/>
      <c r="DTB102"/>
      <c r="DTC102"/>
      <c r="DTD102"/>
      <c r="DTE102"/>
      <c r="DTF102"/>
      <c r="DTG102"/>
      <c r="DTH102"/>
      <c r="DTI102"/>
      <c r="DTJ102"/>
      <c r="DTK102"/>
      <c r="DTL102"/>
      <c r="DTM102"/>
      <c r="DTN102"/>
      <c r="DTO102"/>
      <c r="DTP102"/>
      <c r="DTQ102"/>
      <c r="DTR102"/>
      <c r="DTS102"/>
      <c r="DTT102"/>
      <c r="DTU102"/>
      <c r="DTV102"/>
      <c r="DTW102"/>
      <c r="DTX102"/>
      <c r="DTY102"/>
      <c r="DTZ102"/>
      <c r="DUA102"/>
      <c r="DUB102"/>
      <c r="DUC102"/>
      <c r="DUD102"/>
      <c r="DUE102"/>
      <c r="DUF102"/>
      <c r="DUG102"/>
      <c r="DUH102"/>
      <c r="DUI102"/>
      <c r="DUJ102"/>
      <c r="DUK102"/>
      <c r="DUL102"/>
      <c r="DUM102"/>
      <c r="DUN102"/>
      <c r="DUO102"/>
      <c r="DUP102"/>
      <c r="DUQ102"/>
      <c r="DUR102"/>
      <c r="DUS102"/>
      <c r="DUT102"/>
      <c r="DUU102"/>
      <c r="DUV102"/>
      <c r="DUW102"/>
      <c r="DUX102"/>
      <c r="DUY102"/>
      <c r="DUZ102"/>
      <c r="DVA102"/>
      <c r="DVB102"/>
      <c r="DVC102"/>
      <c r="DVD102"/>
      <c r="DVE102"/>
      <c r="DVF102"/>
      <c r="DVG102"/>
      <c r="DVH102"/>
      <c r="DVI102"/>
      <c r="DVJ102"/>
      <c r="DVK102"/>
      <c r="DVL102"/>
      <c r="DVM102"/>
      <c r="DVN102"/>
      <c r="DVO102"/>
      <c r="DVP102"/>
      <c r="DVQ102"/>
      <c r="DVR102"/>
      <c r="DVS102"/>
      <c r="DVT102"/>
      <c r="DVU102"/>
      <c r="DVV102"/>
      <c r="DVW102"/>
      <c r="DVX102"/>
      <c r="DVY102"/>
      <c r="DVZ102"/>
      <c r="DWA102"/>
      <c r="DWB102"/>
      <c r="DWC102"/>
      <c r="DWD102"/>
      <c r="DWE102"/>
      <c r="DWF102"/>
      <c r="DWG102"/>
      <c r="DWH102"/>
      <c r="DWI102"/>
      <c r="DWJ102"/>
      <c r="DWK102"/>
      <c r="DWL102"/>
      <c r="DWM102"/>
      <c r="DWN102"/>
      <c r="DWO102"/>
      <c r="DWP102"/>
      <c r="DWQ102"/>
      <c r="DWR102"/>
      <c r="DWS102"/>
      <c r="DWT102"/>
      <c r="DWU102"/>
      <c r="DWV102"/>
      <c r="DWW102"/>
      <c r="DWX102"/>
      <c r="DWY102"/>
      <c r="DWZ102"/>
      <c r="DXA102"/>
      <c r="DXB102"/>
      <c r="DXC102"/>
      <c r="DXD102"/>
      <c r="DXE102"/>
      <c r="DXF102"/>
      <c r="DXG102"/>
      <c r="DXH102"/>
      <c r="DXI102"/>
      <c r="DXJ102"/>
      <c r="DXK102"/>
      <c r="DXL102"/>
      <c r="DXM102"/>
      <c r="DXN102"/>
      <c r="DXO102"/>
      <c r="DXP102"/>
      <c r="DXQ102"/>
      <c r="DXR102"/>
      <c r="DXS102"/>
      <c r="DXT102"/>
      <c r="DXU102"/>
      <c r="DXV102"/>
      <c r="DXW102"/>
      <c r="DXX102"/>
      <c r="DXY102"/>
      <c r="DXZ102"/>
      <c r="DYA102"/>
      <c r="DYB102"/>
      <c r="DYC102"/>
      <c r="DYD102"/>
      <c r="DYE102"/>
      <c r="DYF102"/>
      <c r="DYG102"/>
      <c r="DYH102"/>
      <c r="DYI102"/>
      <c r="DYJ102"/>
      <c r="DYK102"/>
      <c r="DYL102"/>
      <c r="DYM102"/>
      <c r="DYN102"/>
      <c r="DYO102"/>
      <c r="DYP102"/>
      <c r="DYQ102"/>
      <c r="DYR102"/>
      <c r="DYS102"/>
      <c r="DYT102"/>
      <c r="DYU102"/>
      <c r="DYV102"/>
      <c r="DYW102"/>
      <c r="DYX102"/>
      <c r="DYY102"/>
      <c r="DYZ102"/>
      <c r="DZA102"/>
      <c r="DZB102"/>
      <c r="DZC102"/>
      <c r="DZD102"/>
      <c r="DZE102"/>
      <c r="DZF102"/>
      <c r="DZG102"/>
      <c r="DZH102"/>
      <c r="DZI102"/>
      <c r="DZJ102"/>
      <c r="DZK102"/>
      <c r="DZL102"/>
      <c r="DZM102"/>
      <c r="DZN102"/>
      <c r="DZO102"/>
      <c r="DZP102"/>
      <c r="DZQ102"/>
      <c r="DZR102"/>
      <c r="DZS102"/>
      <c r="DZT102"/>
      <c r="DZU102"/>
      <c r="DZV102"/>
      <c r="DZW102"/>
      <c r="DZX102"/>
      <c r="DZY102"/>
      <c r="DZZ102"/>
      <c r="EAA102"/>
      <c r="EAB102"/>
      <c r="EAC102"/>
      <c r="EAD102"/>
      <c r="EAE102"/>
      <c r="EAF102"/>
      <c r="EAG102"/>
      <c r="EAH102"/>
      <c r="EAI102"/>
      <c r="EAJ102"/>
      <c r="EAK102"/>
      <c r="EAL102"/>
      <c r="EAM102"/>
      <c r="EAN102"/>
      <c r="EAO102"/>
      <c r="EAP102"/>
      <c r="EAQ102"/>
      <c r="EAR102"/>
      <c r="EAS102"/>
      <c r="EAT102"/>
      <c r="EAU102"/>
      <c r="EAV102"/>
      <c r="EAW102"/>
      <c r="EAX102"/>
      <c r="EAY102"/>
      <c r="EAZ102"/>
      <c r="EBA102"/>
      <c r="EBB102"/>
      <c r="EBC102"/>
      <c r="EBD102"/>
      <c r="EBE102"/>
      <c r="EBF102"/>
      <c r="EBG102"/>
      <c r="EBH102"/>
      <c r="EBI102"/>
      <c r="EBJ102"/>
      <c r="EBK102"/>
      <c r="EBL102"/>
      <c r="EBM102"/>
      <c r="EBN102"/>
      <c r="EBO102"/>
      <c r="EBP102"/>
      <c r="EBQ102"/>
      <c r="EBR102"/>
      <c r="EBS102"/>
      <c r="EBT102"/>
      <c r="EBU102"/>
      <c r="EBV102"/>
      <c r="EBW102"/>
      <c r="EBX102"/>
      <c r="EBY102"/>
      <c r="EBZ102"/>
      <c r="ECA102"/>
      <c r="ECB102"/>
      <c r="ECC102"/>
      <c r="ECD102"/>
      <c r="ECE102"/>
      <c r="ECF102"/>
      <c r="ECG102"/>
      <c r="ECH102"/>
      <c r="ECI102"/>
      <c r="ECJ102"/>
      <c r="ECK102"/>
      <c r="ECL102"/>
      <c r="ECM102"/>
      <c r="ECN102"/>
      <c r="ECO102"/>
      <c r="ECP102"/>
      <c r="ECQ102"/>
      <c r="ECR102"/>
      <c r="ECS102"/>
      <c r="ECT102"/>
      <c r="ECU102"/>
      <c r="ECV102"/>
      <c r="ECW102"/>
      <c r="ECX102"/>
      <c r="ECY102"/>
      <c r="ECZ102"/>
      <c r="EDA102"/>
      <c r="EDB102"/>
      <c r="EDC102"/>
      <c r="EDD102"/>
      <c r="EDE102"/>
      <c r="EDF102"/>
      <c r="EDG102"/>
      <c r="EDH102"/>
      <c r="EDI102"/>
      <c r="EDJ102"/>
      <c r="EDK102"/>
      <c r="EDL102"/>
      <c r="EDM102"/>
      <c r="EDN102"/>
      <c r="EDO102"/>
      <c r="EDP102"/>
      <c r="EDQ102"/>
      <c r="EDR102"/>
      <c r="EDS102"/>
      <c r="EDT102"/>
      <c r="EDU102"/>
      <c r="EDV102"/>
      <c r="EDW102"/>
      <c r="EDX102"/>
      <c r="EDY102"/>
      <c r="EDZ102"/>
      <c r="EEA102"/>
      <c r="EEB102"/>
      <c r="EEC102"/>
      <c r="EED102"/>
      <c r="EEE102"/>
      <c r="EEF102"/>
      <c r="EEG102"/>
      <c r="EEH102"/>
      <c r="EEI102"/>
      <c r="EEJ102"/>
      <c r="EEK102"/>
      <c r="EEL102"/>
      <c r="EEM102"/>
      <c r="EEN102"/>
      <c r="EEO102"/>
      <c r="EEP102"/>
      <c r="EEQ102"/>
      <c r="EER102"/>
      <c r="EES102"/>
      <c r="EET102"/>
      <c r="EEU102"/>
      <c r="EEV102"/>
      <c r="EEW102"/>
      <c r="EEX102"/>
      <c r="EEY102"/>
      <c r="EEZ102"/>
      <c r="EFA102"/>
      <c r="EFB102"/>
      <c r="EFC102"/>
      <c r="EFD102"/>
      <c r="EFE102"/>
      <c r="EFF102"/>
      <c r="EFG102"/>
      <c r="EFH102"/>
      <c r="EFI102"/>
      <c r="EFJ102"/>
      <c r="EFK102"/>
      <c r="EFL102"/>
      <c r="EFM102"/>
      <c r="EFN102"/>
      <c r="EFO102"/>
      <c r="EFP102"/>
      <c r="EFQ102"/>
      <c r="EFR102"/>
      <c r="EFS102"/>
      <c r="EFT102"/>
      <c r="EFU102"/>
      <c r="EFV102"/>
      <c r="EFW102"/>
      <c r="EFX102"/>
      <c r="EFY102"/>
      <c r="EFZ102"/>
      <c r="EGA102"/>
      <c r="EGB102"/>
      <c r="EGC102"/>
      <c r="EGD102"/>
      <c r="EGE102"/>
      <c r="EGF102"/>
      <c r="EGG102"/>
      <c r="EGH102"/>
      <c r="EGI102"/>
      <c r="EGJ102"/>
      <c r="EGK102"/>
      <c r="EGL102"/>
      <c r="EGM102"/>
      <c r="EGN102"/>
      <c r="EGO102"/>
      <c r="EGP102"/>
      <c r="EGQ102"/>
      <c r="EGR102"/>
      <c r="EGS102"/>
      <c r="EGT102"/>
      <c r="EGU102"/>
      <c r="EGV102"/>
      <c r="EGW102"/>
      <c r="EGX102"/>
      <c r="EGY102"/>
      <c r="EGZ102"/>
      <c r="EHA102"/>
      <c r="EHB102"/>
      <c r="EHC102"/>
      <c r="EHD102"/>
      <c r="EHE102"/>
      <c r="EHF102"/>
      <c r="EHG102"/>
      <c r="EHH102"/>
      <c r="EHI102"/>
      <c r="EHJ102"/>
      <c r="EHK102"/>
      <c r="EHL102"/>
      <c r="EHM102"/>
      <c r="EHN102"/>
      <c r="EHO102"/>
      <c r="EHP102"/>
      <c r="EHQ102"/>
      <c r="EHR102"/>
      <c r="EHS102"/>
      <c r="EHT102"/>
      <c r="EHU102"/>
      <c r="EHV102"/>
      <c r="EHW102"/>
      <c r="EHX102"/>
      <c r="EHY102"/>
      <c r="EHZ102"/>
      <c r="EIA102"/>
      <c r="EIB102"/>
      <c r="EIC102"/>
      <c r="EID102"/>
      <c r="EIE102"/>
      <c r="EIF102"/>
      <c r="EIG102"/>
      <c r="EIH102"/>
      <c r="EII102"/>
      <c r="EIJ102"/>
      <c r="EIK102"/>
      <c r="EIL102"/>
      <c r="EIM102"/>
      <c r="EIN102"/>
      <c r="EIO102"/>
      <c r="EIP102"/>
      <c r="EIQ102"/>
      <c r="EIR102"/>
      <c r="EIS102"/>
      <c r="EIT102"/>
      <c r="EIU102"/>
      <c r="EIV102"/>
      <c r="EIW102"/>
      <c r="EIX102"/>
      <c r="EIY102"/>
      <c r="EIZ102"/>
      <c r="EJA102"/>
      <c r="EJB102"/>
      <c r="EJC102"/>
      <c r="EJD102"/>
      <c r="EJE102"/>
      <c r="EJF102"/>
      <c r="EJG102"/>
      <c r="EJH102"/>
      <c r="EJI102"/>
      <c r="EJJ102"/>
      <c r="EJK102"/>
      <c r="EJL102"/>
      <c r="EJM102"/>
      <c r="EJN102"/>
      <c r="EJO102"/>
      <c r="EJP102"/>
      <c r="EJQ102"/>
      <c r="EJR102"/>
      <c r="EJS102"/>
      <c r="EJT102"/>
      <c r="EJU102"/>
      <c r="EJV102"/>
      <c r="EJW102"/>
      <c r="EJX102"/>
      <c r="EJY102"/>
      <c r="EJZ102"/>
      <c r="EKA102"/>
      <c r="EKB102"/>
      <c r="EKC102"/>
      <c r="EKD102"/>
      <c r="EKE102"/>
      <c r="EKF102"/>
      <c r="EKG102"/>
      <c r="EKH102"/>
      <c r="EKI102"/>
      <c r="EKJ102"/>
      <c r="EKK102"/>
      <c r="EKL102"/>
      <c r="EKM102"/>
      <c r="EKN102"/>
      <c r="EKO102"/>
      <c r="EKP102"/>
      <c r="EKQ102"/>
      <c r="EKR102"/>
      <c r="EKS102"/>
      <c r="EKT102"/>
      <c r="EKU102"/>
      <c r="EKV102"/>
      <c r="EKW102"/>
      <c r="EKX102"/>
      <c r="EKY102"/>
      <c r="EKZ102"/>
      <c r="ELA102"/>
      <c r="ELB102"/>
      <c r="ELC102"/>
      <c r="ELD102"/>
      <c r="ELE102"/>
      <c r="ELF102"/>
      <c r="ELG102"/>
      <c r="ELH102"/>
      <c r="ELI102"/>
      <c r="ELJ102"/>
      <c r="ELK102"/>
      <c r="ELL102"/>
      <c r="ELM102"/>
      <c r="ELN102"/>
      <c r="ELO102"/>
      <c r="ELP102"/>
      <c r="ELQ102"/>
      <c r="ELR102"/>
      <c r="ELS102"/>
      <c r="ELT102"/>
      <c r="ELU102"/>
      <c r="ELV102"/>
      <c r="ELW102"/>
      <c r="ELX102"/>
      <c r="ELY102"/>
      <c r="ELZ102"/>
      <c r="EMA102"/>
      <c r="EMB102"/>
      <c r="EMC102"/>
      <c r="EMD102"/>
      <c r="EME102"/>
      <c r="EMF102"/>
      <c r="EMG102"/>
      <c r="EMH102"/>
      <c r="EMI102"/>
      <c r="EMJ102"/>
      <c r="EMK102"/>
      <c r="EML102"/>
      <c r="EMM102"/>
      <c r="EMN102"/>
      <c r="EMO102"/>
      <c r="EMP102"/>
      <c r="EMQ102"/>
      <c r="EMR102"/>
      <c r="EMS102"/>
      <c r="EMT102"/>
      <c r="EMU102"/>
      <c r="EMV102"/>
      <c r="EMW102"/>
      <c r="EMX102"/>
      <c r="EMY102"/>
      <c r="EMZ102"/>
      <c r="ENA102"/>
      <c r="ENB102"/>
      <c r="ENC102"/>
      <c r="END102"/>
      <c r="ENE102"/>
      <c r="ENF102"/>
      <c r="ENG102"/>
      <c r="ENH102"/>
      <c r="ENI102"/>
      <c r="ENJ102"/>
      <c r="ENK102"/>
      <c r="ENL102"/>
      <c r="ENM102"/>
      <c r="ENN102"/>
      <c r="ENO102"/>
      <c r="ENP102"/>
      <c r="ENQ102"/>
      <c r="ENR102"/>
      <c r="ENS102"/>
      <c r="ENT102"/>
      <c r="ENU102"/>
      <c r="ENV102"/>
      <c r="ENW102"/>
      <c r="ENX102"/>
      <c r="ENY102"/>
      <c r="ENZ102"/>
      <c r="EOA102"/>
      <c r="EOB102"/>
      <c r="EOC102"/>
      <c r="EOD102"/>
      <c r="EOE102"/>
      <c r="EOF102"/>
      <c r="EOG102"/>
      <c r="EOH102"/>
      <c r="EOI102"/>
      <c r="EOJ102"/>
      <c r="EOK102"/>
      <c r="EOL102"/>
      <c r="EOM102"/>
      <c r="EON102"/>
      <c r="EOO102"/>
      <c r="EOP102"/>
      <c r="EOQ102"/>
      <c r="EOR102"/>
      <c r="EOS102"/>
      <c r="EOT102"/>
      <c r="EOU102"/>
      <c r="EOV102"/>
      <c r="EOW102"/>
      <c r="EOX102"/>
      <c r="EOY102"/>
      <c r="EOZ102"/>
      <c r="EPA102"/>
      <c r="EPB102"/>
      <c r="EPC102"/>
      <c r="EPD102"/>
      <c r="EPE102"/>
      <c r="EPF102"/>
      <c r="EPG102"/>
      <c r="EPH102"/>
      <c r="EPI102"/>
      <c r="EPJ102"/>
      <c r="EPK102"/>
      <c r="EPL102"/>
      <c r="EPM102"/>
      <c r="EPN102"/>
      <c r="EPO102"/>
      <c r="EPP102"/>
      <c r="EPQ102"/>
      <c r="EPR102"/>
      <c r="EPS102"/>
      <c r="EPT102"/>
      <c r="EPU102"/>
      <c r="EPV102"/>
      <c r="EPW102"/>
      <c r="EPX102"/>
      <c r="EPY102"/>
      <c r="EPZ102"/>
      <c r="EQA102"/>
      <c r="EQB102"/>
      <c r="EQC102"/>
      <c r="EQD102"/>
      <c r="EQE102"/>
      <c r="EQF102"/>
      <c r="EQG102"/>
      <c r="EQH102"/>
      <c r="EQI102"/>
      <c r="EQJ102"/>
      <c r="EQK102"/>
      <c r="EQL102"/>
      <c r="EQM102"/>
      <c r="EQN102"/>
      <c r="EQO102"/>
      <c r="EQP102"/>
      <c r="EQQ102"/>
      <c r="EQR102"/>
      <c r="EQS102"/>
      <c r="EQT102"/>
      <c r="EQU102"/>
      <c r="EQV102"/>
      <c r="EQW102"/>
      <c r="EQX102"/>
      <c r="EQY102"/>
      <c r="EQZ102"/>
      <c r="ERA102"/>
      <c r="ERB102"/>
      <c r="ERC102"/>
      <c r="ERD102"/>
      <c r="ERE102"/>
      <c r="ERF102"/>
      <c r="ERG102"/>
      <c r="ERH102"/>
      <c r="ERI102"/>
      <c r="ERJ102"/>
      <c r="ERK102"/>
      <c r="ERL102"/>
      <c r="ERM102"/>
      <c r="ERN102"/>
      <c r="ERO102"/>
      <c r="ERP102"/>
      <c r="ERQ102"/>
      <c r="ERR102"/>
      <c r="ERS102"/>
      <c r="ERT102"/>
      <c r="ERU102"/>
      <c r="ERV102"/>
      <c r="ERW102"/>
      <c r="ERX102"/>
      <c r="ERY102"/>
      <c r="ERZ102"/>
      <c r="ESA102"/>
      <c r="ESB102"/>
      <c r="ESC102"/>
      <c r="ESD102"/>
      <c r="ESE102"/>
      <c r="ESF102"/>
      <c r="ESG102"/>
      <c r="ESH102"/>
      <c r="ESI102"/>
      <c r="ESJ102"/>
      <c r="ESK102"/>
      <c r="ESL102"/>
      <c r="ESM102"/>
      <c r="ESN102"/>
      <c r="ESO102"/>
      <c r="ESP102"/>
      <c r="ESQ102"/>
      <c r="ESR102"/>
      <c r="ESS102"/>
      <c r="EST102"/>
      <c r="ESU102"/>
      <c r="ESV102"/>
      <c r="ESW102"/>
      <c r="ESX102"/>
      <c r="ESY102"/>
      <c r="ESZ102"/>
      <c r="ETA102"/>
      <c r="ETB102"/>
      <c r="ETC102"/>
      <c r="ETD102"/>
      <c r="ETE102"/>
      <c r="ETF102"/>
      <c r="ETG102"/>
      <c r="ETH102"/>
      <c r="ETI102"/>
      <c r="ETJ102"/>
      <c r="ETK102"/>
      <c r="ETL102"/>
      <c r="ETM102"/>
      <c r="ETN102"/>
      <c r="ETO102"/>
      <c r="ETP102"/>
      <c r="ETQ102"/>
      <c r="ETR102"/>
      <c r="ETS102"/>
      <c r="ETT102"/>
      <c r="ETU102"/>
      <c r="ETV102"/>
      <c r="ETW102"/>
      <c r="ETX102"/>
      <c r="ETY102"/>
      <c r="ETZ102"/>
      <c r="EUA102"/>
      <c r="EUB102"/>
      <c r="EUC102"/>
      <c r="EUD102"/>
      <c r="EUE102"/>
      <c r="EUF102"/>
      <c r="EUG102"/>
      <c r="EUH102"/>
      <c r="EUI102"/>
      <c r="EUJ102"/>
      <c r="EUK102"/>
      <c r="EUL102"/>
      <c r="EUM102"/>
      <c r="EUN102"/>
      <c r="EUO102"/>
      <c r="EUP102"/>
      <c r="EUQ102"/>
      <c r="EUR102"/>
      <c r="EUS102"/>
      <c r="EUT102"/>
      <c r="EUU102"/>
      <c r="EUV102"/>
      <c r="EUW102"/>
      <c r="EUX102"/>
      <c r="EUY102"/>
      <c r="EUZ102"/>
      <c r="EVA102"/>
      <c r="EVB102"/>
      <c r="EVC102"/>
      <c r="EVD102"/>
      <c r="EVE102"/>
      <c r="EVF102"/>
      <c r="EVG102"/>
      <c r="EVH102"/>
      <c r="EVI102"/>
      <c r="EVJ102"/>
      <c r="EVK102"/>
      <c r="EVL102"/>
      <c r="EVM102"/>
      <c r="EVN102"/>
      <c r="EVO102"/>
      <c r="EVP102"/>
      <c r="EVQ102"/>
      <c r="EVR102"/>
      <c r="EVS102"/>
      <c r="EVT102"/>
      <c r="EVU102"/>
      <c r="EVV102"/>
      <c r="EVW102"/>
      <c r="EVX102"/>
      <c r="EVY102"/>
      <c r="EVZ102"/>
      <c r="EWA102"/>
      <c r="EWB102"/>
      <c r="EWC102"/>
      <c r="EWD102"/>
      <c r="EWE102"/>
      <c r="EWF102"/>
      <c r="EWG102"/>
      <c r="EWH102"/>
      <c r="EWI102"/>
      <c r="EWJ102"/>
      <c r="EWK102"/>
      <c r="EWL102"/>
      <c r="EWM102"/>
      <c r="EWN102"/>
      <c r="EWO102"/>
      <c r="EWP102"/>
      <c r="EWQ102"/>
      <c r="EWR102"/>
      <c r="EWS102"/>
      <c r="EWT102"/>
      <c r="EWU102"/>
      <c r="EWV102"/>
      <c r="EWW102"/>
      <c r="EWX102"/>
      <c r="EWY102"/>
      <c r="EWZ102"/>
      <c r="EXA102"/>
      <c r="EXB102"/>
      <c r="EXC102"/>
      <c r="EXD102"/>
      <c r="EXE102"/>
      <c r="EXF102"/>
      <c r="EXG102"/>
      <c r="EXH102"/>
      <c r="EXI102"/>
      <c r="EXJ102"/>
      <c r="EXK102"/>
      <c r="EXL102"/>
      <c r="EXM102"/>
      <c r="EXN102"/>
      <c r="EXO102"/>
      <c r="EXP102"/>
      <c r="EXQ102"/>
      <c r="EXR102"/>
      <c r="EXS102"/>
      <c r="EXT102"/>
      <c r="EXU102"/>
      <c r="EXV102"/>
      <c r="EXW102"/>
      <c r="EXX102"/>
      <c r="EXY102"/>
      <c r="EXZ102"/>
      <c r="EYA102"/>
      <c r="EYB102"/>
      <c r="EYC102"/>
      <c r="EYD102"/>
      <c r="EYE102"/>
      <c r="EYF102"/>
      <c r="EYG102"/>
      <c r="EYH102"/>
      <c r="EYI102"/>
      <c r="EYJ102"/>
      <c r="EYK102"/>
      <c r="EYL102"/>
      <c r="EYM102"/>
      <c r="EYN102"/>
      <c r="EYO102"/>
      <c r="EYP102"/>
      <c r="EYQ102"/>
      <c r="EYR102"/>
      <c r="EYS102"/>
      <c r="EYT102"/>
      <c r="EYU102"/>
      <c r="EYV102"/>
      <c r="EYW102"/>
      <c r="EYX102"/>
      <c r="EYY102"/>
      <c r="EYZ102"/>
      <c r="EZA102"/>
      <c r="EZB102"/>
      <c r="EZC102"/>
      <c r="EZD102"/>
      <c r="EZE102"/>
      <c r="EZF102"/>
      <c r="EZG102"/>
      <c r="EZH102"/>
      <c r="EZI102"/>
      <c r="EZJ102"/>
      <c r="EZK102"/>
      <c r="EZL102"/>
      <c r="EZM102"/>
      <c r="EZN102"/>
      <c r="EZO102"/>
      <c r="EZP102"/>
      <c r="EZQ102"/>
      <c r="EZR102"/>
      <c r="EZS102"/>
      <c r="EZT102"/>
      <c r="EZU102"/>
      <c r="EZV102"/>
      <c r="EZW102"/>
      <c r="EZX102"/>
      <c r="EZY102"/>
      <c r="EZZ102"/>
      <c r="FAA102"/>
      <c r="FAB102"/>
      <c r="FAC102"/>
      <c r="FAD102"/>
      <c r="FAE102"/>
      <c r="FAF102"/>
      <c r="FAG102"/>
      <c r="FAH102"/>
      <c r="FAI102"/>
      <c r="FAJ102"/>
      <c r="FAK102"/>
      <c r="FAL102"/>
      <c r="FAM102"/>
      <c r="FAN102"/>
      <c r="FAO102"/>
      <c r="FAP102"/>
      <c r="FAQ102"/>
      <c r="FAR102"/>
      <c r="FAS102"/>
      <c r="FAT102"/>
      <c r="FAU102"/>
      <c r="FAV102"/>
      <c r="FAW102"/>
      <c r="FAX102"/>
      <c r="FAY102"/>
      <c r="FAZ102"/>
      <c r="FBA102"/>
      <c r="FBB102"/>
      <c r="FBC102"/>
      <c r="FBD102"/>
      <c r="FBE102"/>
      <c r="FBF102"/>
      <c r="FBG102"/>
      <c r="FBH102"/>
      <c r="FBI102"/>
      <c r="FBJ102"/>
      <c r="FBK102"/>
      <c r="FBL102"/>
      <c r="FBM102"/>
      <c r="FBN102"/>
      <c r="FBO102"/>
      <c r="FBP102"/>
      <c r="FBQ102"/>
      <c r="FBR102"/>
      <c r="FBS102"/>
      <c r="FBT102"/>
      <c r="FBU102"/>
      <c r="FBV102"/>
      <c r="FBW102"/>
      <c r="FBX102"/>
      <c r="FBY102"/>
      <c r="FBZ102"/>
      <c r="FCA102"/>
      <c r="FCB102"/>
      <c r="FCC102"/>
      <c r="FCD102"/>
      <c r="FCE102"/>
      <c r="FCF102"/>
      <c r="FCG102"/>
      <c r="FCH102"/>
      <c r="FCI102"/>
      <c r="FCJ102"/>
      <c r="FCK102"/>
      <c r="FCL102"/>
      <c r="FCM102"/>
      <c r="FCN102"/>
      <c r="FCO102"/>
      <c r="FCP102"/>
      <c r="FCQ102"/>
      <c r="FCR102"/>
      <c r="FCS102"/>
      <c r="FCT102"/>
      <c r="FCU102"/>
      <c r="FCV102"/>
      <c r="FCW102"/>
      <c r="FCX102"/>
      <c r="FCY102"/>
      <c r="FCZ102"/>
      <c r="FDA102"/>
      <c r="FDB102"/>
      <c r="FDC102"/>
      <c r="FDD102"/>
      <c r="FDE102"/>
      <c r="FDF102"/>
      <c r="FDG102"/>
      <c r="FDH102"/>
      <c r="FDI102"/>
      <c r="FDJ102"/>
      <c r="FDK102"/>
      <c r="FDL102"/>
      <c r="FDM102"/>
      <c r="FDN102"/>
      <c r="FDO102"/>
      <c r="FDP102"/>
      <c r="FDQ102"/>
      <c r="FDR102"/>
      <c r="FDS102"/>
      <c r="FDT102"/>
      <c r="FDU102"/>
      <c r="FDV102"/>
      <c r="FDW102"/>
      <c r="FDX102"/>
      <c r="FDY102"/>
      <c r="FDZ102"/>
      <c r="FEA102"/>
      <c r="FEB102"/>
      <c r="FEC102"/>
      <c r="FED102"/>
      <c r="FEE102"/>
      <c r="FEF102"/>
      <c r="FEG102"/>
      <c r="FEH102"/>
      <c r="FEI102"/>
      <c r="FEJ102"/>
      <c r="FEK102"/>
      <c r="FEL102"/>
      <c r="FEM102"/>
      <c r="FEN102"/>
      <c r="FEO102"/>
      <c r="FEP102"/>
      <c r="FEQ102"/>
      <c r="FER102"/>
      <c r="FES102"/>
      <c r="FET102"/>
      <c r="FEU102"/>
      <c r="FEV102"/>
      <c r="FEW102"/>
      <c r="FEX102"/>
      <c r="FEY102"/>
      <c r="FEZ102"/>
      <c r="FFA102"/>
      <c r="FFB102"/>
      <c r="FFC102"/>
      <c r="FFD102"/>
      <c r="FFE102"/>
      <c r="FFF102"/>
      <c r="FFG102"/>
      <c r="FFH102"/>
      <c r="FFI102"/>
      <c r="FFJ102"/>
      <c r="FFK102"/>
      <c r="FFL102"/>
      <c r="FFM102"/>
      <c r="FFN102"/>
      <c r="FFO102"/>
      <c r="FFP102"/>
      <c r="FFQ102"/>
      <c r="FFR102"/>
      <c r="FFS102"/>
      <c r="FFT102"/>
      <c r="FFU102"/>
      <c r="FFV102"/>
      <c r="FFW102"/>
      <c r="FFX102"/>
      <c r="FFY102"/>
      <c r="FFZ102"/>
      <c r="FGA102"/>
      <c r="FGB102"/>
      <c r="FGC102"/>
      <c r="FGD102"/>
      <c r="FGE102"/>
      <c r="FGF102"/>
      <c r="FGG102"/>
      <c r="FGH102"/>
      <c r="FGI102"/>
      <c r="FGJ102"/>
      <c r="FGK102"/>
      <c r="FGL102"/>
      <c r="FGM102"/>
      <c r="FGN102"/>
      <c r="FGO102"/>
      <c r="FGP102"/>
      <c r="FGQ102"/>
      <c r="FGR102"/>
      <c r="FGS102"/>
      <c r="FGT102"/>
      <c r="FGU102"/>
      <c r="FGV102"/>
      <c r="FGW102"/>
      <c r="FGX102"/>
      <c r="FGY102"/>
      <c r="FGZ102"/>
      <c r="FHA102"/>
      <c r="FHB102"/>
      <c r="FHC102"/>
      <c r="FHD102"/>
      <c r="FHE102"/>
      <c r="FHF102"/>
      <c r="FHG102"/>
      <c r="FHH102"/>
      <c r="FHI102"/>
      <c r="FHJ102"/>
      <c r="FHK102"/>
      <c r="FHL102"/>
      <c r="FHM102"/>
      <c r="FHN102"/>
      <c r="FHO102"/>
      <c r="FHP102"/>
      <c r="FHQ102"/>
      <c r="FHR102"/>
      <c r="FHS102"/>
      <c r="FHT102"/>
      <c r="FHU102"/>
      <c r="FHV102"/>
      <c r="FHW102"/>
      <c r="FHX102"/>
      <c r="FHY102"/>
      <c r="FHZ102"/>
      <c r="FIA102"/>
      <c r="FIB102"/>
      <c r="FIC102"/>
      <c r="FID102"/>
      <c r="FIE102"/>
      <c r="FIF102"/>
      <c r="FIG102"/>
      <c r="FIH102"/>
      <c r="FII102"/>
      <c r="FIJ102"/>
      <c r="FIK102"/>
      <c r="FIL102"/>
      <c r="FIM102"/>
      <c r="FIN102"/>
      <c r="FIO102"/>
      <c r="FIP102"/>
      <c r="FIQ102"/>
      <c r="FIR102"/>
      <c r="FIS102"/>
      <c r="FIT102"/>
      <c r="FIU102"/>
      <c r="FIV102"/>
      <c r="FIW102"/>
      <c r="FIX102"/>
      <c r="FIY102"/>
      <c r="FIZ102"/>
      <c r="FJA102"/>
      <c r="FJB102"/>
      <c r="FJC102"/>
      <c r="FJD102"/>
      <c r="FJE102"/>
      <c r="FJF102"/>
      <c r="FJG102"/>
      <c r="FJH102"/>
      <c r="FJI102"/>
      <c r="FJJ102"/>
      <c r="FJK102"/>
      <c r="FJL102"/>
      <c r="FJM102"/>
      <c r="FJN102"/>
      <c r="FJO102"/>
      <c r="FJP102"/>
      <c r="FJQ102"/>
      <c r="FJR102"/>
      <c r="FJS102"/>
      <c r="FJT102"/>
      <c r="FJU102"/>
      <c r="FJV102"/>
      <c r="FJW102"/>
      <c r="FJX102"/>
      <c r="FJY102"/>
      <c r="FJZ102"/>
      <c r="FKA102"/>
      <c r="FKB102"/>
      <c r="FKC102"/>
      <c r="FKD102"/>
      <c r="FKE102"/>
      <c r="FKF102"/>
      <c r="FKG102"/>
      <c r="FKH102"/>
      <c r="FKI102"/>
      <c r="FKJ102"/>
      <c r="FKK102"/>
      <c r="FKL102"/>
      <c r="FKM102"/>
      <c r="FKN102"/>
      <c r="FKO102"/>
      <c r="FKP102"/>
      <c r="FKQ102"/>
      <c r="FKR102"/>
      <c r="FKS102"/>
      <c r="FKT102"/>
      <c r="FKU102"/>
      <c r="FKV102"/>
      <c r="FKW102"/>
      <c r="FKX102"/>
      <c r="FKY102"/>
      <c r="FKZ102"/>
      <c r="FLA102"/>
      <c r="FLB102"/>
      <c r="FLC102"/>
      <c r="FLD102"/>
      <c r="FLE102"/>
      <c r="FLF102"/>
      <c r="FLG102"/>
      <c r="FLH102"/>
      <c r="FLI102"/>
      <c r="FLJ102"/>
      <c r="FLK102"/>
      <c r="FLL102"/>
      <c r="FLM102"/>
      <c r="FLN102"/>
      <c r="FLO102"/>
      <c r="FLP102"/>
      <c r="FLQ102"/>
      <c r="FLR102"/>
      <c r="FLS102"/>
      <c r="FLT102"/>
      <c r="FLU102"/>
      <c r="FLV102"/>
      <c r="FLW102"/>
      <c r="FLX102"/>
      <c r="FLY102"/>
      <c r="FLZ102"/>
      <c r="FMA102"/>
      <c r="FMB102"/>
      <c r="FMC102"/>
      <c r="FMD102"/>
      <c r="FME102"/>
      <c r="FMF102"/>
      <c r="FMG102"/>
      <c r="FMH102"/>
      <c r="FMI102"/>
      <c r="FMJ102"/>
      <c r="FMK102"/>
      <c r="FML102"/>
      <c r="FMM102"/>
      <c r="FMN102"/>
      <c r="FMO102"/>
      <c r="FMP102"/>
      <c r="FMQ102"/>
      <c r="FMR102"/>
      <c r="FMS102"/>
      <c r="FMT102"/>
      <c r="FMU102"/>
      <c r="FMV102"/>
      <c r="FMW102"/>
      <c r="FMX102"/>
      <c r="FMY102"/>
      <c r="FMZ102"/>
      <c r="FNA102"/>
      <c r="FNB102"/>
      <c r="FNC102"/>
      <c r="FND102"/>
      <c r="FNE102"/>
      <c r="FNF102"/>
      <c r="FNG102"/>
      <c r="FNH102"/>
      <c r="FNI102"/>
      <c r="FNJ102"/>
      <c r="FNK102"/>
      <c r="FNL102"/>
      <c r="FNM102"/>
      <c r="FNN102"/>
      <c r="FNO102"/>
      <c r="FNP102"/>
      <c r="FNQ102"/>
      <c r="FNR102"/>
      <c r="FNS102"/>
      <c r="FNT102"/>
      <c r="FNU102"/>
      <c r="FNV102"/>
      <c r="FNW102"/>
      <c r="FNX102"/>
      <c r="FNY102"/>
      <c r="FNZ102"/>
      <c r="FOA102"/>
      <c r="FOB102"/>
      <c r="FOC102"/>
      <c r="FOD102"/>
      <c r="FOE102"/>
      <c r="FOF102"/>
      <c r="FOG102"/>
      <c r="FOH102"/>
      <c r="FOI102"/>
      <c r="FOJ102"/>
      <c r="FOK102"/>
      <c r="FOL102"/>
      <c r="FOM102"/>
      <c r="FON102"/>
      <c r="FOO102"/>
      <c r="FOP102"/>
      <c r="FOQ102"/>
      <c r="FOR102"/>
      <c r="FOS102"/>
      <c r="FOT102"/>
      <c r="FOU102"/>
      <c r="FOV102"/>
      <c r="FOW102"/>
      <c r="FOX102"/>
      <c r="FOY102"/>
      <c r="FOZ102"/>
      <c r="FPA102"/>
      <c r="FPB102"/>
      <c r="FPC102"/>
      <c r="FPD102"/>
      <c r="FPE102"/>
      <c r="FPF102"/>
      <c r="FPG102"/>
      <c r="FPH102"/>
      <c r="FPI102"/>
      <c r="FPJ102"/>
      <c r="FPK102"/>
      <c r="FPL102"/>
      <c r="FPM102"/>
      <c r="FPN102"/>
      <c r="FPO102"/>
      <c r="FPP102"/>
      <c r="FPQ102"/>
      <c r="FPR102"/>
      <c r="FPS102"/>
      <c r="FPT102"/>
      <c r="FPU102"/>
      <c r="FPV102"/>
      <c r="FPW102"/>
      <c r="FPX102"/>
      <c r="FPY102"/>
      <c r="FPZ102"/>
      <c r="FQA102"/>
      <c r="FQB102"/>
      <c r="FQC102"/>
      <c r="FQD102"/>
      <c r="FQE102"/>
      <c r="FQF102"/>
      <c r="FQG102"/>
      <c r="FQH102"/>
      <c r="FQI102"/>
      <c r="FQJ102"/>
      <c r="FQK102"/>
      <c r="FQL102"/>
      <c r="FQM102"/>
      <c r="FQN102"/>
      <c r="FQO102"/>
      <c r="FQP102"/>
      <c r="FQQ102"/>
      <c r="FQR102"/>
      <c r="FQS102"/>
      <c r="FQT102"/>
      <c r="FQU102"/>
      <c r="FQV102"/>
      <c r="FQW102"/>
      <c r="FQX102"/>
      <c r="FQY102"/>
      <c r="FQZ102"/>
      <c r="FRA102"/>
      <c r="FRB102"/>
      <c r="FRC102"/>
      <c r="FRD102"/>
      <c r="FRE102"/>
      <c r="FRF102"/>
      <c r="FRG102"/>
      <c r="FRH102"/>
      <c r="FRI102"/>
      <c r="FRJ102"/>
      <c r="FRK102"/>
      <c r="FRL102"/>
      <c r="FRM102"/>
      <c r="FRN102"/>
      <c r="FRO102"/>
      <c r="FRP102"/>
      <c r="FRQ102"/>
      <c r="FRR102"/>
      <c r="FRS102"/>
      <c r="FRT102"/>
      <c r="FRU102"/>
      <c r="FRV102"/>
      <c r="FRW102"/>
      <c r="FRX102"/>
      <c r="FRY102"/>
      <c r="FRZ102"/>
      <c r="FSA102"/>
      <c r="FSB102"/>
      <c r="FSC102"/>
      <c r="FSD102"/>
      <c r="FSE102"/>
      <c r="FSF102"/>
      <c r="FSG102"/>
      <c r="FSH102"/>
      <c r="FSI102"/>
      <c r="FSJ102"/>
      <c r="FSK102"/>
      <c r="FSL102"/>
      <c r="FSM102"/>
      <c r="FSN102"/>
      <c r="FSO102"/>
      <c r="FSP102"/>
      <c r="FSQ102"/>
      <c r="FSR102"/>
      <c r="FSS102"/>
      <c r="FST102"/>
      <c r="FSU102"/>
      <c r="FSV102"/>
      <c r="FSW102"/>
      <c r="FSX102"/>
      <c r="FSY102"/>
      <c r="FSZ102"/>
      <c r="FTA102"/>
      <c r="FTB102"/>
      <c r="FTC102"/>
      <c r="FTD102"/>
      <c r="FTE102"/>
      <c r="FTF102"/>
      <c r="FTG102"/>
      <c r="FTH102"/>
      <c r="FTI102"/>
      <c r="FTJ102"/>
      <c r="FTK102"/>
      <c r="FTL102"/>
      <c r="FTM102"/>
      <c r="FTN102"/>
      <c r="FTO102"/>
      <c r="FTP102"/>
      <c r="FTQ102"/>
      <c r="FTR102"/>
      <c r="FTS102"/>
      <c r="FTT102"/>
      <c r="FTU102"/>
      <c r="FTV102"/>
      <c r="FTW102"/>
      <c r="FTX102"/>
      <c r="FTY102"/>
      <c r="FTZ102"/>
      <c r="FUA102"/>
      <c r="FUB102"/>
      <c r="FUC102"/>
      <c r="FUD102"/>
      <c r="FUE102"/>
      <c r="FUF102"/>
      <c r="FUG102"/>
      <c r="FUH102"/>
      <c r="FUI102"/>
      <c r="FUJ102"/>
      <c r="FUK102"/>
      <c r="FUL102"/>
      <c r="FUM102"/>
      <c r="FUN102"/>
      <c r="FUO102"/>
      <c r="FUP102"/>
      <c r="FUQ102"/>
      <c r="FUR102"/>
      <c r="FUS102"/>
      <c r="FUT102"/>
      <c r="FUU102"/>
      <c r="FUV102"/>
      <c r="FUW102"/>
      <c r="FUX102"/>
      <c r="FUY102"/>
      <c r="FUZ102"/>
      <c r="FVA102"/>
      <c r="FVB102"/>
      <c r="FVC102"/>
      <c r="FVD102"/>
      <c r="FVE102"/>
      <c r="FVF102"/>
      <c r="FVG102"/>
      <c r="FVH102"/>
      <c r="FVI102"/>
      <c r="FVJ102"/>
      <c r="FVK102"/>
      <c r="FVL102"/>
      <c r="FVM102"/>
      <c r="FVN102"/>
      <c r="FVO102"/>
      <c r="FVP102"/>
      <c r="FVQ102"/>
      <c r="FVR102"/>
      <c r="FVS102"/>
      <c r="FVT102"/>
      <c r="FVU102"/>
      <c r="FVV102"/>
      <c r="FVW102"/>
      <c r="FVX102"/>
      <c r="FVY102"/>
      <c r="FVZ102"/>
      <c r="FWA102"/>
      <c r="FWB102"/>
      <c r="FWC102"/>
      <c r="FWD102"/>
      <c r="FWE102"/>
      <c r="FWF102"/>
      <c r="FWG102"/>
      <c r="FWH102"/>
      <c r="FWI102"/>
      <c r="FWJ102"/>
      <c r="FWK102"/>
      <c r="FWL102"/>
      <c r="FWM102"/>
      <c r="FWN102"/>
      <c r="FWO102"/>
      <c r="FWP102"/>
      <c r="FWQ102"/>
      <c r="FWR102"/>
      <c r="FWS102"/>
      <c r="FWT102"/>
      <c r="FWU102"/>
      <c r="FWV102"/>
      <c r="FWW102"/>
      <c r="FWX102"/>
      <c r="FWY102"/>
      <c r="FWZ102"/>
      <c r="FXA102"/>
      <c r="FXB102"/>
      <c r="FXC102"/>
      <c r="FXD102"/>
      <c r="FXE102"/>
      <c r="FXF102"/>
      <c r="FXG102"/>
      <c r="FXH102"/>
      <c r="FXI102"/>
      <c r="FXJ102"/>
      <c r="FXK102"/>
      <c r="FXL102"/>
      <c r="FXM102"/>
      <c r="FXN102"/>
      <c r="FXO102"/>
      <c r="FXP102"/>
      <c r="FXQ102"/>
      <c r="FXR102"/>
      <c r="FXS102"/>
      <c r="FXT102"/>
      <c r="FXU102"/>
      <c r="FXV102"/>
      <c r="FXW102"/>
      <c r="FXX102"/>
      <c r="FXY102"/>
      <c r="FXZ102"/>
      <c r="FYA102"/>
      <c r="FYB102"/>
      <c r="FYC102"/>
      <c r="FYD102"/>
      <c r="FYE102"/>
      <c r="FYF102"/>
      <c r="FYG102"/>
      <c r="FYH102"/>
      <c r="FYI102"/>
      <c r="FYJ102"/>
      <c r="FYK102"/>
      <c r="FYL102"/>
      <c r="FYM102"/>
      <c r="FYN102"/>
      <c r="FYO102"/>
      <c r="FYP102"/>
      <c r="FYQ102"/>
      <c r="FYR102"/>
      <c r="FYS102"/>
      <c r="FYT102"/>
      <c r="FYU102"/>
      <c r="FYV102"/>
      <c r="FYW102"/>
      <c r="FYX102"/>
      <c r="FYY102"/>
      <c r="FYZ102"/>
      <c r="FZA102"/>
      <c r="FZB102"/>
      <c r="FZC102"/>
      <c r="FZD102"/>
      <c r="FZE102"/>
      <c r="FZF102"/>
      <c r="FZG102"/>
      <c r="FZH102"/>
      <c r="FZI102"/>
      <c r="FZJ102"/>
      <c r="FZK102"/>
      <c r="FZL102"/>
      <c r="FZM102"/>
      <c r="FZN102"/>
      <c r="FZO102"/>
      <c r="FZP102"/>
      <c r="FZQ102"/>
      <c r="FZR102"/>
      <c r="FZS102"/>
      <c r="FZT102"/>
      <c r="FZU102"/>
      <c r="FZV102"/>
      <c r="FZW102"/>
      <c r="FZX102"/>
      <c r="FZY102"/>
      <c r="FZZ102"/>
      <c r="GAA102"/>
      <c r="GAB102"/>
      <c r="GAC102"/>
      <c r="GAD102"/>
      <c r="GAE102"/>
      <c r="GAF102"/>
      <c r="GAG102"/>
      <c r="GAH102"/>
      <c r="GAI102"/>
      <c r="GAJ102"/>
      <c r="GAK102"/>
      <c r="GAL102"/>
      <c r="GAM102"/>
      <c r="GAN102"/>
      <c r="GAO102"/>
      <c r="GAP102"/>
      <c r="GAQ102"/>
      <c r="GAR102"/>
      <c r="GAS102"/>
      <c r="GAT102"/>
      <c r="GAU102"/>
      <c r="GAV102"/>
      <c r="GAW102"/>
      <c r="GAX102"/>
      <c r="GAY102"/>
      <c r="GAZ102"/>
      <c r="GBA102"/>
      <c r="GBB102"/>
      <c r="GBC102"/>
      <c r="GBD102"/>
      <c r="GBE102"/>
      <c r="GBF102"/>
      <c r="GBG102"/>
      <c r="GBH102"/>
      <c r="GBI102"/>
      <c r="GBJ102"/>
      <c r="GBK102"/>
      <c r="GBL102"/>
      <c r="GBM102"/>
      <c r="GBN102"/>
      <c r="GBO102"/>
      <c r="GBP102"/>
      <c r="GBQ102"/>
      <c r="GBR102"/>
      <c r="GBS102"/>
      <c r="GBT102"/>
      <c r="GBU102"/>
      <c r="GBV102"/>
      <c r="GBW102"/>
      <c r="GBX102"/>
      <c r="GBY102"/>
      <c r="GBZ102"/>
      <c r="GCA102"/>
      <c r="GCB102"/>
      <c r="GCC102"/>
      <c r="GCD102"/>
      <c r="GCE102"/>
      <c r="GCF102"/>
      <c r="GCG102"/>
      <c r="GCH102"/>
      <c r="GCI102"/>
      <c r="GCJ102"/>
      <c r="GCK102"/>
      <c r="GCL102"/>
      <c r="GCM102"/>
      <c r="GCN102"/>
      <c r="GCO102"/>
      <c r="GCP102"/>
      <c r="GCQ102"/>
      <c r="GCR102"/>
      <c r="GCS102"/>
      <c r="GCT102"/>
      <c r="GCU102"/>
      <c r="GCV102"/>
      <c r="GCW102"/>
      <c r="GCX102"/>
      <c r="GCY102"/>
      <c r="GCZ102"/>
      <c r="GDA102"/>
      <c r="GDB102"/>
      <c r="GDC102"/>
      <c r="GDD102"/>
      <c r="GDE102"/>
      <c r="GDF102"/>
      <c r="GDG102"/>
      <c r="GDH102"/>
      <c r="GDI102"/>
      <c r="GDJ102"/>
      <c r="GDK102"/>
      <c r="GDL102"/>
      <c r="GDM102"/>
      <c r="GDN102"/>
      <c r="GDO102"/>
      <c r="GDP102"/>
      <c r="GDQ102"/>
      <c r="GDR102"/>
      <c r="GDS102"/>
      <c r="GDT102"/>
      <c r="GDU102"/>
      <c r="GDV102"/>
      <c r="GDW102"/>
      <c r="GDX102"/>
      <c r="GDY102"/>
      <c r="GDZ102"/>
      <c r="GEA102"/>
      <c r="GEB102"/>
      <c r="GEC102"/>
      <c r="GED102"/>
      <c r="GEE102"/>
      <c r="GEF102"/>
      <c r="GEG102"/>
      <c r="GEH102"/>
      <c r="GEI102"/>
      <c r="GEJ102"/>
      <c r="GEK102"/>
      <c r="GEL102"/>
      <c r="GEM102"/>
      <c r="GEN102"/>
      <c r="GEO102"/>
      <c r="GEP102"/>
      <c r="GEQ102"/>
      <c r="GER102"/>
      <c r="GES102"/>
      <c r="GET102"/>
      <c r="GEU102"/>
      <c r="GEV102"/>
      <c r="GEW102"/>
      <c r="GEX102"/>
      <c r="GEY102"/>
      <c r="GEZ102"/>
      <c r="GFA102"/>
      <c r="GFB102"/>
      <c r="GFC102"/>
      <c r="GFD102"/>
      <c r="GFE102"/>
      <c r="GFF102"/>
      <c r="GFG102"/>
      <c r="GFH102"/>
      <c r="GFI102"/>
      <c r="GFJ102"/>
      <c r="GFK102"/>
      <c r="GFL102"/>
      <c r="GFM102"/>
      <c r="GFN102"/>
      <c r="GFO102"/>
      <c r="GFP102"/>
      <c r="GFQ102"/>
      <c r="GFR102"/>
      <c r="GFS102"/>
      <c r="GFT102"/>
      <c r="GFU102"/>
      <c r="GFV102"/>
      <c r="GFW102"/>
      <c r="GFX102"/>
      <c r="GFY102"/>
      <c r="GFZ102"/>
      <c r="GGA102"/>
      <c r="GGB102"/>
      <c r="GGC102"/>
      <c r="GGD102"/>
      <c r="GGE102"/>
      <c r="GGF102"/>
      <c r="GGG102"/>
      <c r="GGH102"/>
      <c r="GGI102"/>
      <c r="GGJ102"/>
      <c r="GGK102"/>
      <c r="GGL102"/>
      <c r="GGM102"/>
      <c r="GGN102"/>
      <c r="GGO102"/>
      <c r="GGP102"/>
      <c r="GGQ102"/>
      <c r="GGR102"/>
      <c r="GGS102"/>
      <c r="GGT102"/>
      <c r="GGU102"/>
      <c r="GGV102"/>
      <c r="GGW102"/>
      <c r="GGX102"/>
      <c r="GGY102"/>
      <c r="GGZ102"/>
      <c r="GHA102"/>
      <c r="GHB102"/>
      <c r="GHC102"/>
      <c r="GHD102"/>
      <c r="GHE102"/>
      <c r="GHF102"/>
      <c r="GHG102"/>
      <c r="GHH102"/>
      <c r="GHI102"/>
      <c r="GHJ102"/>
      <c r="GHK102"/>
      <c r="GHL102"/>
      <c r="GHM102"/>
      <c r="GHN102"/>
      <c r="GHO102"/>
      <c r="GHP102"/>
      <c r="GHQ102"/>
      <c r="GHR102"/>
      <c r="GHS102"/>
      <c r="GHT102"/>
      <c r="GHU102"/>
      <c r="GHV102"/>
      <c r="GHW102"/>
      <c r="GHX102"/>
      <c r="GHY102"/>
      <c r="GHZ102"/>
      <c r="GIA102"/>
      <c r="GIB102"/>
      <c r="GIC102"/>
      <c r="GID102"/>
      <c r="GIE102"/>
      <c r="GIF102"/>
      <c r="GIG102"/>
      <c r="GIH102"/>
      <c r="GII102"/>
      <c r="GIJ102"/>
      <c r="GIK102"/>
      <c r="GIL102"/>
      <c r="GIM102"/>
      <c r="GIN102"/>
      <c r="GIO102"/>
      <c r="GIP102"/>
      <c r="GIQ102"/>
      <c r="GIR102"/>
      <c r="GIS102"/>
      <c r="GIT102"/>
      <c r="GIU102"/>
      <c r="GIV102"/>
      <c r="GIW102"/>
      <c r="GIX102"/>
      <c r="GIY102"/>
    </row>
    <row r="103" spans="1:8 1026:4991" ht="25.5" x14ac:dyDescent="0.25">
      <c r="A103" s="537"/>
      <c r="B103" s="538"/>
      <c r="C103" s="15" t="s">
        <v>18</v>
      </c>
      <c r="D103" s="15" t="s">
        <v>19</v>
      </c>
      <c r="E103" s="367" t="s">
        <v>71</v>
      </c>
      <c r="F103" s="375">
        <f>F104+F105</f>
        <v>1322</v>
      </c>
      <c r="G103" s="375">
        <f>G104+G105</f>
        <v>1307</v>
      </c>
      <c r="H103" s="375">
        <f>H104+H105</f>
        <v>1298</v>
      </c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</row>
    <row r="104" spans="1:8 1026:4991" x14ac:dyDescent="0.25">
      <c r="A104" s="537"/>
      <c r="B104" s="538"/>
      <c r="C104" s="128" t="s">
        <v>72</v>
      </c>
      <c r="D104" s="16"/>
      <c r="E104" s="367" t="s">
        <v>71</v>
      </c>
      <c r="F104" s="376">
        <v>1313</v>
      </c>
      <c r="G104" s="376">
        <v>1298</v>
      </c>
      <c r="H104" s="377">
        <v>1289</v>
      </c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  <c r="BLD104"/>
      <c r="BLE104"/>
      <c r="BLF104"/>
      <c r="BLG104"/>
      <c r="BLH104"/>
      <c r="BLI104"/>
      <c r="BLJ104"/>
      <c r="BLK104"/>
      <c r="BLL104"/>
      <c r="BLM104"/>
      <c r="BLN104"/>
      <c r="BLO104"/>
      <c r="BLP104"/>
      <c r="BLQ104"/>
      <c r="BLR104"/>
      <c r="BLS104"/>
      <c r="BLT104"/>
      <c r="BLU104"/>
      <c r="BLV104"/>
      <c r="BLW104"/>
      <c r="BLX104"/>
      <c r="BLY104"/>
      <c r="BLZ104"/>
      <c r="BMA104"/>
      <c r="BMB104"/>
      <c r="BMC104"/>
      <c r="BMD104"/>
      <c r="BME104"/>
      <c r="BMF104"/>
      <c r="BMG104"/>
      <c r="BMH104"/>
      <c r="BMI104"/>
      <c r="BMJ104"/>
      <c r="BMK104"/>
      <c r="BML104"/>
      <c r="BMM104"/>
      <c r="BMN104"/>
      <c r="BMO104"/>
      <c r="BMP104"/>
      <c r="BMQ104"/>
      <c r="BMR104"/>
      <c r="BMS104"/>
      <c r="BMT104"/>
      <c r="BMU104"/>
      <c r="BMV104"/>
      <c r="BMW104"/>
      <c r="BMX104"/>
      <c r="BMY104"/>
      <c r="BMZ104"/>
      <c r="BNA104"/>
      <c r="BNB104"/>
      <c r="BNC104"/>
      <c r="BND104"/>
      <c r="BNE104"/>
      <c r="BNF104"/>
      <c r="BNG104"/>
      <c r="BNH104"/>
      <c r="BNI104"/>
      <c r="BNJ104"/>
      <c r="BNK104"/>
      <c r="BNL104"/>
      <c r="BNM104"/>
      <c r="BNN104"/>
      <c r="BNO104"/>
      <c r="BNP104"/>
      <c r="BNQ104"/>
      <c r="BNR104"/>
      <c r="BNS104"/>
      <c r="BNT104"/>
      <c r="BNU104"/>
      <c r="BNV104"/>
      <c r="BNW104"/>
      <c r="BNX104"/>
      <c r="BNY104"/>
      <c r="BNZ104"/>
      <c r="BOA104"/>
      <c r="BOB104"/>
      <c r="BOC104"/>
      <c r="BOD104"/>
      <c r="BOE104"/>
      <c r="BOF104"/>
      <c r="BOG104"/>
      <c r="BOH104"/>
      <c r="BOI104"/>
      <c r="BOJ104"/>
      <c r="BOK104"/>
      <c r="BOL104"/>
      <c r="BOM104"/>
      <c r="BON104"/>
      <c r="BOO104"/>
      <c r="BOP104"/>
      <c r="BOQ104"/>
      <c r="BOR104"/>
      <c r="BOS104"/>
      <c r="BOT104"/>
      <c r="BOU104"/>
      <c r="BOV104"/>
      <c r="BOW104"/>
      <c r="BOX104"/>
      <c r="BOY104"/>
      <c r="BOZ104"/>
      <c r="BPA104"/>
      <c r="BPB104"/>
      <c r="BPC104"/>
      <c r="BPD104"/>
      <c r="BPE104"/>
      <c r="BPF104"/>
      <c r="BPG104"/>
      <c r="BPH104"/>
      <c r="BPI104"/>
      <c r="BPJ104"/>
      <c r="BPK104"/>
      <c r="BPL104"/>
      <c r="BPM104"/>
      <c r="BPN104"/>
      <c r="BPO104"/>
      <c r="BPP104"/>
      <c r="BPQ104"/>
      <c r="BPR104"/>
      <c r="BPS104"/>
      <c r="BPT104"/>
      <c r="BPU104"/>
      <c r="BPV104"/>
      <c r="BPW104"/>
      <c r="BPX104"/>
      <c r="BPY104"/>
      <c r="BPZ104"/>
      <c r="BQA104"/>
      <c r="BQB104"/>
      <c r="BQC104"/>
      <c r="BQD104"/>
      <c r="BQE104"/>
      <c r="BQF104"/>
      <c r="BQG104"/>
      <c r="BQH104"/>
      <c r="BQI104"/>
      <c r="BQJ104"/>
      <c r="BQK104"/>
      <c r="BQL104"/>
      <c r="BQM104"/>
      <c r="BQN104"/>
      <c r="BQO104"/>
      <c r="BQP104"/>
      <c r="BQQ104"/>
      <c r="BQR104"/>
      <c r="BQS104"/>
      <c r="BQT104"/>
      <c r="BQU104"/>
      <c r="BQV104"/>
      <c r="BQW104"/>
      <c r="BQX104"/>
      <c r="BQY104"/>
      <c r="BQZ104"/>
      <c r="BRA104"/>
      <c r="BRB104"/>
      <c r="BRC104"/>
      <c r="BRD104"/>
      <c r="BRE104"/>
      <c r="BRF104"/>
      <c r="BRG104"/>
      <c r="BRH104"/>
      <c r="BRI104"/>
      <c r="BRJ104"/>
      <c r="BRK104"/>
      <c r="BRL104"/>
      <c r="BRM104"/>
      <c r="BRN104"/>
      <c r="BRO104"/>
      <c r="BRP104"/>
      <c r="BRQ104"/>
      <c r="BRR104"/>
      <c r="BRS104"/>
      <c r="BRT104"/>
      <c r="BRU104"/>
      <c r="BRV104"/>
      <c r="BRW104"/>
      <c r="BRX104"/>
      <c r="BRY104"/>
      <c r="BRZ104"/>
      <c r="BSA104"/>
      <c r="BSB104"/>
      <c r="BSC104"/>
      <c r="BSD104"/>
      <c r="BSE104"/>
      <c r="BSF104"/>
      <c r="BSG104"/>
      <c r="BSH104"/>
      <c r="BSI104"/>
      <c r="BSJ104"/>
      <c r="BSK104"/>
      <c r="BSL104"/>
      <c r="BSM104"/>
      <c r="BSN104"/>
      <c r="BSO104"/>
      <c r="BSP104"/>
      <c r="BSQ104"/>
      <c r="BSR104"/>
      <c r="BSS104"/>
      <c r="BST104"/>
      <c r="BSU104"/>
      <c r="BSV104"/>
      <c r="BSW104"/>
      <c r="BSX104"/>
      <c r="BSY104"/>
      <c r="BSZ104"/>
      <c r="BTA104"/>
      <c r="BTB104"/>
      <c r="BTC104"/>
      <c r="BTD104"/>
      <c r="BTE104"/>
      <c r="BTF104"/>
      <c r="BTG104"/>
      <c r="BTH104"/>
      <c r="BTI104"/>
      <c r="BTJ104"/>
      <c r="BTK104"/>
      <c r="BTL104"/>
      <c r="BTM104"/>
      <c r="BTN104"/>
      <c r="BTO104"/>
      <c r="BTP104"/>
      <c r="BTQ104"/>
      <c r="BTR104"/>
      <c r="BTS104"/>
      <c r="BTT104"/>
      <c r="BTU104"/>
      <c r="BTV104"/>
      <c r="BTW104"/>
      <c r="BTX104"/>
      <c r="BTY104"/>
      <c r="BTZ104"/>
      <c r="BUA104"/>
      <c r="BUB104"/>
      <c r="BUC104"/>
      <c r="BUD104"/>
      <c r="BUE104"/>
      <c r="BUF104"/>
      <c r="BUG104"/>
      <c r="BUH104"/>
      <c r="BUI104"/>
      <c r="BUJ104"/>
      <c r="BUK104"/>
      <c r="BUL104"/>
      <c r="BUM104"/>
      <c r="BUN104"/>
      <c r="BUO104"/>
      <c r="BUP104"/>
      <c r="BUQ104"/>
      <c r="BUR104"/>
      <c r="BUS104"/>
      <c r="BUT104"/>
      <c r="BUU104"/>
      <c r="BUV104"/>
      <c r="BUW104"/>
      <c r="BUX104"/>
      <c r="BUY104"/>
      <c r="BUZ104"/>
      <c r="BVA104"/>
      <c r="BVB104"/>
      <c r="BVC104"/>
      <c r="BVD104"/>
      <c r="BVE104"/>
      <c r="BVF104"/>
      <c r="BVG104"/>
      <c r="BVH104"/>
      <c r="BVI104"/>
      <c r="BVJ104"/>
      <c r="BVK104"/>
      <c r="BVL104"/>
      <c r="BVM104"/>
      <c r="BVN104"/>
      <c r="BVO104"/>
      <c r="BVP104"/>
      <c r="BVQ104"/>
      <c r="BVR104"/>
      <c r="BVS104"/>
      <c r="BVT104"/>
      <c r="BVU104"/>
      <c r="BVV104"/>
      <c r="BVW104"/>
      <c r="BVX104"/>
      <c r="BVY104"/>
      <c r="BVZ104"/>
      <c r="BWA104"/>
      <c r="BWB104"/>
      <c r="BWC104"/>
      <c r="BWD104"/>
      <c r="BWE104"/>
      <c r="BWF104"/>
      <c r="BWG104"/>
      <c r="BWH104"/>
      <c r="BWI104"/>
      <c r="BWJ104"/>
      <c r="BWK104"/>
      <c r="BWL104"/>
      <c r="BWM104"/>
      <c r="BWN104"/>
      <c r="BWO104"/>
      <c r="BWP104"/>
      <c r="BWQ104"/>
      <c r="BWR104"/>
      <c r="BWS104"/>
      <c r="BWT104"/>
      <c r="BWU104"/>
      <c r="BWV104"/>
      <c r="BWW104"/>
      <c r="BWX104"/>
      <c r="BWY104"/>
      <c r="BWZ104"/>
      <c r="BXA104"/>
      <c r="BXB104"/>
      <c r="BXC104"/>
      <c r="BXD104"/>
      <c r="BXE104"/>
      <c r="BXF104"/>
      <c r="BXG104"/>
      <c r="BXH104"/>
      <c r="BXI104"/>
      <c r="BXJ104"/>
      <c r="BXK104"/>
      <c r="BXL104"/>
      <c r="BXM104"/>
      <c r="BXN104"/>
      <c r="BXO104"/>
      <c r="BXP104"/>
      <c r="BXQ104"/>
      <c r="BXR104"/>
      <c r="BXS104"/>
      <c r="BXT104"/>
      <c r="BXU104"/>
      <c r="BXV104"/>
      <c r="BXW104"/>
      <c r="BXX104"/>
      <c r="BXY104"/>
      <c r="BXZ104"/>
      <c r="BYA104"/>
      <c r="BYB104"/>
      <c r="BYC104"/>
      <c r="BYD104"/>
      <c r="BYE104"/>
      <c r="BYF104"/>
      <c r="BYG104"/>
      <c r="BYH104"/>
      <c r="BYI104"/>
      <c r="BYJ104"/>
      <c r="BYK104"/>
      <c r="BYL104"/>
      <c r="BYM104"/>
      <c r="BYN104"/>
      <c r="BYO104"/>
      <c r="BYP104"/>
      <c r="BYQ104"/>
      <c r="BYR104"/>
      <c r="BYS104"/>
      <c r="BYT104"/>
      <c r="BYU104"/>
      <c r="BYV104"/>
      <c r="BYW104"/>
      <c r="BYX104"/>
      <c r="BYY104"/>
      <c r="BYZ104"/>
      <c r="BZA104"/>
      <c r="BZB104"/>
      <c r="BZC104"/>
      <c r="BZD104"/>
      <c r="BZE104"/>
      <c r="BZF104"/>
      <c r="BZG104"/>
      <c r="BZH104"/>
      <c r="BZI104"/>
      <c r="BZJ104"/>
      <c r="BZK104"/>
      <c r="BZL104"/>
      <c r="BZM104"/>
      <c r="BZN104"/>
      <c r="BZO104"/>
      <c r="BZP104"/>
      <c r="BZQ104"/>
      <c r="BZR104"/>
      <c r="BZS104"/>
      <c r="BZT104"/>
      <c r="BZU104"/>
      <c r="BZV104"/>
      <c r="BZW104"/>
      <c r="BZX104"/>
      <c r="BZY104"/>
      <c r="BZZ104"/>
      <c r="CAA104"/>
      <c r="CAB104"/>
      <c r="CAC104"/>
      <c r="CAD104"/>
      <c r="CAE104"/>
      <c r="CAF104"/>
      <c r="CAG104"/>
      <c r="CAH104"/>
      <c r="CAI104"/>
      <c r="CAJ104"/>
      <c r="CAK104"/>
      <c r="CAL104"/>
      <c r="CAM104"/>
      <c r="CAN104"/>
      <c r="CAO104"/>
      <c r="CAP104"/>
      <c r="CAQ104"/>
      <c r="CAR104"/>
      <c r="CAS104"/>
      <c r="CAT104"/>
      <c r="CAU104"/>
      <c r="CAV104"/>
      <c r="CAW104"/>
      <c r="CAX104"/>
      <c r="CAY104"/>
      <c r="CAZ104"/>
      <c r="CBA104"/>
      <c r="CBB104"/>
      <c r="CBC104"/>
      <c r="CBD104"/>
      <c r="CBE104"/>
      <c r="CBF104"/>
      <c r="CBG104"/>
      <c r="CBH104"/>
      <c r="CBI104"/>
      <c r="CBJ104"/>
      <c r="CBK104"/>
      <c r="CBL104"/>
      <c r="CBM104"/>
      <c r="CBN104"/>
      <c r="CBO104"/>
      <c r="CBP104"/>
      <c r="CBQ104"/>
      <c r="CBR104"/>
      <c r="CBS104"/>
      <c r="CBT104"/>
      <c r="CBU104"/>
      <c r="CBV104"/>
      <c r="CBW104"/>
      <c r="CBX104"/>
      <c r="CBY104"/>
      <c r="CBZ104"/>
      <c r="CCA104"/>
      <c r="CCB104"/>
      <c r="CCC104"/>
      <c r="CCD104"/>
      <c r="CCE104"/>
      <c r="CCF104"/>
      <c r="CCG104"/>
      <c r="CCH104"/>
      <c r="CCI104"/>
      <c r="CCJ104"/>
      <c r="CCK104"/>
      <c r="CCL104"/>
      <c r="CCM104"/>
      <c r="CCN104"/>
      <c r="CCO104"/>
      <c r="CCP104"/>
      <c r="CCQ104"/>
      <c r="CCR104"/>
      <c r="CCS104"/>
      <c r="CCT104"/>
      <c r="CCU104"/>
      <c r="CCV104"/>
      <c r="CCW104"/>
      <c r="CCX104"/>
      <c r="CCY104"/>
      <c r="CCZ104"/>
      <c r="CDA104"/>
      <c r="CDB104"/>
      <c r="CDC104"/>
      <c r="CDD104"/>
      <c r="CDE104"/>
      <c r="CDF104"/>
      <c r="CDG104"/>
      <c r="CDH104"/>
      <c r="CDI104"/>
      <c r="CDJ104"/>
      <c r="CDK104"/>
      <c r="CDL104"/>
      <c r="CDM104"/>
      <c r="CDN104"/>
      <c r="CDO104"/>
      <c r="CDP104"/>
      <c r="CDQ104"/>
      <c r="CDR104"/>
      <c r="CDS104"/>
      <c r="CDT104"/>
      <c r="CDU104"/>
      <c r="CDV104"/>
      <c r="CDW104"/>
      <c r="CDX104"/>
      <c r="CDY104"/>
      <c r="CDZ104"/>
      <c r="CEA104"/>
      <c r="CEB104"/>
      <c r="CEC104"/>
      <c r="CED104"/>
      <c r="CEE104"/>
      <c r="CEF104"/>
      <c r="CEG104"/>
      <c r="CEH104"/>
      <c r="CEI104"/>
      <c r="CEJ104"/>
      <c r="CEK104"/>
      <c r="CEL104"/>
      <c r="CEM104"/>
      <c r="CEN104"/>
      <c r="CEO104"/>
      <c r="CEP104"/>
      <c r="CEQ104"/>
      <c r="CER104"/>
      <c r="CES104"/>
      <c r="CET104"/>
      <c r="CEU104"/>
      <c r="CEV104"/>
      <c r="CEW104"/>
      <c r="CEX104"/>
      <c r="CEY104"/>
      <c r="CEZ104"/>
      <c r="CFA104"/>
      <c r="CFB104"/>
      <c r="CFC104"/>
      <c r="CFD104"/>
      <c r="CFE104"/>
      <c r="CFF104"/>
      <c r="CFG104"/>
      <c r="CFH104"/>
      <c r="CFI104"/>
      <c r="CFJ104"/>
      <c r="CFK104"/>
      <c r="CFL104"/>
      <c r="CFM104"/>
      <c r="CFN104"/>
      <c r="CFO104"/>
      <c r="CFP104"/>
      <c r="CFQ104"/>
      <c r="CFR104"/>
      <c r="CFS104"/>
      <c r="CFT104"/>
      <c r="CFU104"/>
      <c r="CFV104"/>
      <c r="CFW104"/>
      <c r="CFX104"/>
      <c r="CFY104"/>
      <c r="CFZ104"/>
      <c r="CGA104"/>
      <c r="CGB104"/>
      <c r="CGC104"/>
      <c r="CGD104"/>
      <c r="CGE104"/>
      <c r="CGF104"/>
      <c r="CGG104"/>
      <c r="CGH104"/>
      <c r="CGI104"/>
      <c r="CGJ104"/>
      <c r="CGK104"/>
      <c r="CGL104"/>
      <c r="CGM104"/>
      <c r="CGN104"/>
      <c r="CGO104"/>
      <c r="CGP104"/>
      <c r="CGQ104"/>
      <c r="CGR104"/>
      <c r="CGS104"/>
      <c r="CGT104"/>
      <c r="CGU104"/>
      <c r="CGV104"/>
      <c r="CGW104"/>
      <c r="CGX104"/>
      <c r="CGY104"/>
      <c r="CGZ104"/>
      <c r="CHA104"/>
      <c r="CHB104"/>
      <c r="CHC104"/>
      <c r="CHD104"/>
      <c r="CHE104"/>
      <c r="CHF104"/>
      <c r="CHG104"/>
      <c r="CHH104"/>
      <c r="CHI104"/>
      <c r="CHJ104"/>
      <c r="CHK104"/>
      <c r="CHL104"/>
      <c r="CHM104"/>
      <c r="CHN104"/>
      <c r="CHO104"/>
      <c r="CHP104"/>
      <c r="CHQ104"/>
      <c r="CHR104"/>
      <c r="CHS104"/>
      <c r="CHT104"/>
      <c r="CHU104"/>
      <c r="CHV104"/>
      <c r="CHW104"/>
      <c r="CHX104"/>
      <c r="CHY104"/>
      <c r="CHZ104"/>
      <c r="CIA104"/>
      <c r="CIB104"/>
      <c r="CIC104"/>
      <c r="CID104"/>
      <c r="CIE104"/>
      <c r="CIF104"/>
      <c r="CIG104"/>
      <c r="CIH104"/>
      <c r="CII104"/>
      <c r="CIJ104"/>
      <c r="CIK104"/>
      <c r="CIL104"/>
      <c r="CIM104"/>
      <c r="CIN104"/>
      <c r="CIO104"/>
      <c r="CIP104"/>
      <c r="CIQ104"/>
      <c r="CIR104"/>
      <c r="CIS104"/>
      <c r="CIT104"/>
      <c r="CIU104"/>
      <c r="CIV104"/>
      <c r="CIW104"/>
      <c r="CIX104"/>
      <c r="CIY104"/>
      <c r="CIZ104"/>
      <c r="CJA104"/>
      <c r="CJB104"/>
      <c r="CJC104"/>
      <c r="CJD104"/>
      <c r="CJE104"/>
      <c r="CJF104"/>
      <c r="CJG104"/>
      <c r="CJH104"/>
      <c r="CJI104"/>
      <c r="CJJ104"/>
      <c r="CJK104"/>
      <c r="CJL104"/>
      <c r="CJM104"/>
      <c r="CJN104"/>
      <c r="CJO104"/>
      <c r="CJP104"/>
      <c r="CJQ104"/>
      <c r="CJR104"/>
      <c r="CJS104"/>
      <c r="CJT104"/>
      <c r="CJU104"/>
      <c r="CJV104"/>
      <c r="CJW104"/>
      <c r="CJX104"/>
      <c r="CJY104"/>
      <c r="CJZ104"/>
      <c r="CKA104"/>
      <c r="CKB104"/>
      <c r="CKC104"/>
      <c r="CKD104"/>
      <c r="CKE104"/>
      <c r="CKF104"/>
      <c r="CKG104"/>
      <c r="CKH104"/>
      <c r="CKI104"/>
      <c r="CKJ104"/>
      <c r="CKK104"/>
      <c r="CKL104"/>
      <c r="CKM104"/>
      <c r="CKN104"/>
      <c r="CKO104"/>
      <c r="CKP104"/>
      <c r="CKQ104"/>
      <c r="CKR104"/>
      <c r="CKS104"/>
      <c r="CKT104"/>
      <c r="CKU104"/>
      <c r="CKV104"/>
      <c r="CKW104"/>
      <c r="CKX104"/>
      <c r="CKY104"/>
      <c r="CKZ104"/>
      <c r="CLA104"/>
      <c r="CLB104"/>
      <c r="CLC104"/>
      <c r="CLD104"/>
      <c r="CLE104"/>
      <c r="CLF104"/>
      <c r="CLG104"/>
      <c r="CLH104"/>
      <c r="CLI104"/>
      <c r="CLJ104"/>
      <c r="CLK104"/>
      <c r="CLL104"/>
      <c r="CLM104"/>
      <c r="CLN104"/>
      <c r="CLO104"/>
      <c r="CLP104"/>
      <c r="CLQ104"/>
      <c r="CLR104"/>
      <c r="CLS104"/>
      <c r="CLT104"/>
      <c r="CLU104"/>
      <c r="CLV104"/>
      <c r="CLW104"/>
      <c r="CLX104"/>
      <c r="CLY104"/>
      <c r="CLZ104"/>
      <c r="CMA104"/>
      <c r="CMB104"/>
      <c r="CMC104"/>
      <c r="CMD104"/>
      <c r="CME104"/>
      <c r="CMF104"/>
      <c r="CMG104"/>
      <c r="CMH104"/>
      <c r="CMI104"/>
      <c r="CMJ104"/>
      <c r="CMK104"/>
      <c r="CML104"/>
      <c r="CMM104"/>
      <c r="CMN104"/>
      <c r="CMO104"/>
      <c r="CMP104"/>
      <c r="CMQ104"/>
      <c r="CMR104"/>
      <c r="CMS104"/>
      <c r="CMT104"/>
      <c r="CMU104"/>
      <c r="CMV104"/>
      <c r="CMW104"/>
      <c r="CMX104"/>
      <c r="CMY104"/>
      <c r="CMZ104"/>
      <c r="CNA104"/>
      <c r="CNB104"/>
      <c r="CNC104"/>
      <c r="CND104"/>
      <c r="CNE104"/>
      <c r="CNF104"/>
      <c r="CNG104"/>
      <c r="CNH104"/>
      <c r="CNI104"/>
      <c r="CNJ104"/>
      <c r="CNK104"/>
      <c r="CNL104"/>
      <c r="CNM104"/>
      <c r="CNN104"/>
      <c r="CNO104"/>
      <c r="CNP104"/>
      <c r="CNQ104"/>
      <c r="CNR104"/>
      <c r="CNS104"/>
      <c r="CNT104"/>
      <c r="CNU104"/>
      <c r="CNV104"/>
      <c r="CNW104"/>
      <c r="CNX104"/>
      <c r="CNY104"/>
      <c r="CNZ104"/>
      <c r="COA104"/>
      <c r="COB104"/>
      <c r="COC104"/>
      <c r="COD104"/>
      <c r="COE104"/>
      <c r="COF104"/>
      <c r="COG104"/>
      <c r="COH104"/>
      <c r="COI104"/>
      <c r="COJ104"/>
      <c r="COK104"/>
      <c r="COL104"/>
      <c r="COM104"/>
      <c r="CON104"/>
      <c r="COO104"/>
      <c r="COP104"/>
      <c r="COQ104"/>
      <c r="COR104"/>
      <c r="COS104"/>
      <c r="COT104"/>
      <c r="COU104"/>
      <c r="COV104"/>
      <c r="COW104"/>
      <c r="COX104"/>
      <c r="COY104"/>
      <c r="COZ104"/>
      <c r="CPA104"/>
      <c r="CPB104"/>
      <c r="CPC104"/>
      <c r="CPD104"/>
      <c r="CPE104"/>
      <c r="CPF104"/>
      <c r="CPG104"/>
      <c r="CPH104"/>
      <c r="CPI104"/>
      <c r="CPJ104"/>
      <c r="CPK104"/>
      <c r="CPL104"/>
      <c r="CPM104"/>
      <c r="CPN104"/>
      <c r="CPO104"/>
      <c r="CPP104"/>
      <c r="CPQ104"/>
      <c r="CPR104"/>
      <c r="CPS104"/>
      <c r="CPT104"/>
      <c r="CPU104"/>
      <c r="CPV104"/>
      <c r="CPW104"/>
      <c r="CPX104"/>
      <c r="CPY104"/>
      <c r="CPZ104"/>
      <c r="CQA104"/>
      <c r="CQB104"/>
      <c r="CQC104"/>
      <c r="CQD104"/>
      <c r="CQE104"/>
      <c r="CQF104"/>
      <c r="CQG104"/>
      <c r="CQH104"/>
      <c r="CQI104"/>
      <c r="CQJ104"/>
      <c r="CQK104"/>
      <c r="CQL104"/>
      <c r="CQM104"/>
      <c r="CQN104"/>
      <c r="CQO104"/>
      <c r="CQP104"/>
      <c r="CQQ104"/>
      <c r="CQR104"/>
      <c r="CQS104"/>
      <c r="CQT104"/>
      <c r="CQU104"/>
      <c r="CQV104"/>
      <c r="CQW104"/>
      <c r="CQX104"/>
      <c r="CQY104"/>
      <c r="CQZ104"/>
      <c r="CRA104"/>
      <c r="CRB104"/>
      <c r="CRC104"/>
      <c r="CRD104"/>
      <c r="CRE104"/>
      <c r="CRF104"/>
      <c r="CRG104"/>
      <c r="CRH104"/>
      <c r="CRI104"/>
      <c r="CRJ104"/>
      <c r="CRK104"/>
      <c r="CRL104"/>
      <c r="CRM104"/>
      <c r="CRN104"/>
      <c r="CRO104"/>
      <c r="CRP104"/>
      <c r="CRQ104"/>
      <c r="CRR104"/>
      <c r="CRS104"/>
      <c r="CRT104"/>
      <c r="CRU104"/>
      <c r="CRV104"/>
      <c r="CRW104"/>
      <c r="CRX104"/>
      <c r="CRY104"/>
      <c r="CRZ104"/>
      <c r="CSA104"/>
      <c r="CSB104"/>
      <c r="CSC104"/>
      <c r="CSD104"/>
      <c r="CSE104"/>
      <c r="CSF104"/>
      <c r="CSG104"/>
      <c r="CSH104"/>
      <c r="CSI104"/>
      <c r="CSJ104"/>
      <c r="CSK104"/>
      <c r="CSL104"/>
      <c r="CSM104"/>
      <c r="CSN104"/>
      <c r="CSO104"/>
      <c r="CSP104"/>
      <c r="CSQ104"/>
      <c r="CSR104"/>
      <c r="CSS104"/>
      <c r="CST104"/>
      <c r="CSU104"/>
      <c r="CSV104"/>
      <c r="CSW104"/>
      <c r="CSX104"/>
      <c r="CSY104"/>
      <c r="CSZ104"/>
      <c r="CTA104"/>
      <c r="CTB104"/>
      <c r="CTC104"/>
      <c r="CTD104"/>
      <c r="CTE104"/>
      <c r="CTF104"/>
      <c r="CTG104"/>
      <c r="CTH104"/>
      <c r="CTI104"/>
      <c r="CTJ104"/>
      <c r="CTK104"/>
      <c r="CTL104"/>
      <c r="CTM104"/>
      <c r="CTN104"/>
      <c r="CTO104"/>
      <c r="CTP104"/>
      <c r="CTQ104"/>
      <c r="CTR104"/>
      <c r="CTS104"/>
      <c r="CTT104"/>
      <c r="CTU104"/>
      <c r="CTV104"/>
      <c r="CTW104"/>
      <c r="CTX104"/>
      <c r="CTY104"/>
      <c r="CTZ104"/>
      <c r="CUA104"/>
      <c r="CUB104"/>
      <c r="CUC104"/>
      <c r="CUD104"/>
      <c r="CUE104"/>
      <c r="CUF104"/>
      <c r="CUG104"/>
      <c r="CUH104"/>
      <c r="CUI104"/>
      <c r="CUJ104"/>
      <c r="CUK104"/>
      <c r="CUL104"/>
      <c r="CUM104"/>
      <c r="CUN104"/>
      <c r="CUO104"/>
      <c r="CUP104"/>
      <c r="CUQ104"/>
      <c r="CUR104"/>
      <c r="CUS104"/>
      <c r="CUT104"/>
      <c r="CUU104"/>
      <c r="CUV104"/>
      <c r="CUW104"/>
      <c r="CUX104"/>
      <c r="CUY104"/>
      <c r="CUZ104"/>
      <c r="CVA104"/>
      <c r="CVB104"/>
      <c r="CVC104"/>
      <c r="CVD104"/>
      <c r="CVE104"/>
      <c r="CVF104"/>
      <c r="CVG104"/>
      <c r="CVH104"/>
      <c r="CVI104"/>
      <c r="CVJ104"/>
      <c r="CVK104"/>
      <c r="CVL104"/>
      <c r="CVM104"/>
      <c r="CVN104"/>
      <c r="CVO104"/>
      <c r="CVP104"/>
      <c r="CVQ104"/>
      <c r="CVR104"/>
      <c r="CVS104"/>
      <c r="CVT104"/>
      <c r="CVU104"/>
      <c r="CVV104"/>
      <c r="CVW104"/>
      <c r="CVX104"/>
      <c r="CVY104"/>
      <c r="CVZ104"/>
      <c r="CWA104"/>
      <c r="CWB104"/>
      <c r="CWC104"/>
      <c r="CWD104"/>
      <c r="CWE104"/>
      <c r="CWF104"/>
      <c r="CWG104"/>
      <c r="CWH104"/>
      <c r="CWI104"/>
      <c r="CWJ104"/>
      <c r="CWK104"/>
      <c r="CWL104"/>
      <c r="CWM104"/>
      <c r="CWN104"/>
      <c r="CWO104"/>
      <c r="CWP104"/>
      <c r="CWQ104"/>
      <c r="CWR104"/>
      <c r="CWS104"/>
      <c r="CWT104"/>
      <c r="CWU104"/>
      <c r="CWV104"/>
      <c r="CWW104"/>
      <c r="CWX104"/>
      <c r="CWY104"/>
      <c r="CWZ104"/>
      <c r="CXA104"/>
      <c r="CXB104"/>
      <c r="CXC104"/>
      <c r="CXD104"/>
      <c r="CXE104"/>
      <c r="CXF104"/>
      <c r="CXG104"/>
      <c r="CXH104"/>
      <c r="CXI104"/>
      <c r="CXJ104"/>
      <c r="CXK104"/>
      <c r="CXL104"/>
      <c r="CXM104"/>
      <c r="CXN104"/>
      <c r="CXO104"/>
      <c r="CXP104"/>
      <c r="CXQ104"/>
      <c r="CXR104"/>
      <c r="CXS104"/>
      <c r="CXT104"/>
      <c r="CXU104"/>
      <c r="CXV104"/>
      <c r="CXW104"/>
      <c r="CXX104"/>
      <c r="CXY104"/>
      <c r="CXZ104"/>
      <c r="CYA104"/>
      <c r="CYB104"/>
      <c r="CYC104"/>
      <c r="CYD104"/>
      <c r="CYE104"/>
      <c r="CYF104"/>
      <c r="CYG104"/>
      <c r="CYH104"/>
      <c r="CYI104"/>
      <c r="CYJ104"/>
      <c r="CYK104"/>
      <c r="CYL104"/>
      <c r="CYM104"/>
      <c r="CYN104"/>
      <c r="CYO104"/>
      <c r="CYP104"/>
      <c r="CYQ104"/>
      <c r="CYR104"/>
      <c r="CYS104"/>
      <c r="CYT104"/>
      <c r="CYU104"/>
      <c r="CYV104"/>
      <c r="CYW104"/>
      <c r="CYX104"/>
      <c r="CYY104"/>
      <c r="CYZ104"/>
      <c r="CZA104"/>
      <c r="CZB104"/>
      <c r="CZC104"/>
      <c r="CZD104"/>
      <c r="CZE104"/>
      <c r="CZF104"/>
      <c r="CZG104"/>
      <c r="CZH104"/>
      <c r="CZI104"/>
      <c r="CZJ104"/>
      <c r="CZK104"/>
      <c r="CZL104"/>
      <c r="CZM104"/>
      <c r="CZN104"/>
      <c r="CZO104"/>
      <c r="CZP104"/>
      <c r="CZQ104"/>
      <c r="CZR104"/>
      <c r="CZS104"/>
      <c r="CZT104"/>
      <c r="CZU104"/>
      <c r="CZV104"/>
      <c r="CZW104"/>
      <c r="CZX104"/>
      <c r="CZY104"/>
      <c r="CZZ104"/>
      <c r="DAA104"/>
      <c r="DAB104"/>
      <c r="DAC104"/>
      <c r="DAD104"/>
      <c r="DAE104"/>
      <c r="DAF104"/>
      <c r="DAG104"/>
      <c r="DAH104"/>
      <c r="DAI104"/>
      <c r="DAJ104"/>
      <c r="DAK104"/>
      <c r="DAL104"/>
      <c r="DAM104"/>
      <c r="DAN104"/>
      <c r="DAO104"/>
      <c r="DAP104"/>
      <c r="DAQ104"/>
      <c r="DAR104"/>
      <c r="DAS104"/>
      <c r="DAT104"/>
      <c r="DAU104"/>
      <c r="DAV104"/>
      <c r="DAW104"/>
      <c r="DAX104"/>
      <c r="DAY104"/>
      <c r="DAZ104"/>
      <c r="DBA104"/>
      <c r="DBB104"/>
      <c r="DBC104"/>
      <c r="DBD104"/>
      <c r="DBE104"/>
      <c r="DBF104"/>
      <c r="DBG104"/>
      <c r="DBH104"/>
      <c r="DBI104"/>
      <c r="DBJ104"/>
      <c r="DBK104"/>
      <c r="DBL104"/>
      <c r="DBM104"/>
      <c r="DBN104"/>
      <c r="DBO104"/>
      <c r="DBP104"/>
      <c r="DBQ104"/>
      <c r="DBR104"/>
      <c r="DBS104"/>
      <c r="DBT104"/>
      <c r="DBU104"/>
      <c r="DBV104"/>
      <c r="DBW104"/>
      <c r="DBX104"/>
      <c r="DBY104"/>
      <c r="DBZ104"/>
      <c r="DCA104"/>
      <c r="DCB104"/>
      <c r="DCC104"/>
      <c r="DCD104"/>
      <c r="DCE104"/>
      <c r="DCF104"/>
      <c r="DCG104"/>
      <c r="DCH104"/>
      <c r="DCI104"/>
      <c r="DCJ104"/>
      <c r="DCK104"/>
      <c r="DCL104"/>
      <c r="DCM104"/>
      <c r="DCN104"/>
      <c r="DCO104"/>
      <c r="DCP104"/>
      <c r="DCQ104"/>
      <c r="DCR104"/>
      <c r="DCS104"/>
      <c r="DCT104"/>
      <c r="DCU104"/>
      <c r="DCV104"/>
      <c r="DCW104"/>
      <c r="DCX104"/>
      <c r="DCY104"/>
      <c r="DCZ104"/>
      <c r="DDA104"/>
      <c r="DDB104"/>
      <c r="DDC104"/>
      <c r="DDD104"/>
      <c r="DDE104"/>
      <c r="DDF104"/>
      <c r="DDG104"/>
      <c r="DDH104"/>
      <c r="DDI104"/>
      <c r="DDJ104"/>
      <c r="DDK104"/>
      <c r="DDL104"/>
      <c r="DDM104"/>
      <c r="DDN104"/>
      <c r="DDO104"/>
      <c r="DDP104"/>
      <c r="DDQ104"/>
      <c r="DDR104"/>
      <c r="DDS104"/>
      <c r="DDT104"/>
      <c r="DDU104"/>
      <c r="DDV104"/>
      <c r="DDW104"/>
      <c r="DDX104"/>
      <c r="DDY104"/>
      <c r="DDZ104"/>
      <c r="DEA104"/>
      <c r="DEB104"/>
      <c r="DEC104"/>
      <c r="DED104"/>
      <c r="DEE104"/>
      <c r="DEF104"/>
      <c r="DEG104"/>
      <c r="DEH104"/>
      <c r="DEI104"/>
      <c r="DEJ104"/>
      <c r="DEK104"/>
      <c r="DEL104"/>
      <c r="DEM104"/>
      <c r="DEN104"/>
      <c r="DEO104"/>
      <c r="DEP104"/>
      <c r="DEQ104"/>
      <c r="DER104"/>
      <c r="DES104"/>
      <c r="DET104"/>
      <c r="DEU104"/>
      <c r="DEV104"/>
      <c r="DEW104"/>
      <c r="DEX104"/>
      <c r="DEY104"/>
      <c r="DEZ104"/>
      <c r="DFA104"/>
      <c r="DFB104"/>
      <c r="DFC104"/>
      <c r="DFD104"/>
      <c r="DFE104"/>
      <c r="DFF104"/>
      <c r="DFG104"/>
      <c r="DFH104"/>
      <c r="DFI104"/>
      <c r="DFJ104"/>
      <c r="DFK104"/>
      <c r="DFL104"/>
      <c r="DFM104"/>
      <c r="DFN104"/>
      <c r="DFO104"/>
      <c r="DFP104"/>
      <c r="DFQ104"/>
      <c r="DFR104"/>
      <c r="DFS104"/>
      <c r="DFT104"/>
      <c r="DFU104"/>
      <c r="DFV104"/>
      <c r="DFW104"/>
      <c r="DFX104"/>
      <c r="DFY104"/>
      <c r="DFZ104"/>
      <c r="DGA104"/>
      <c r="DGB104"/>
      <c r="DGC104"/>
      <c r="DGD104"/>
      <c r="DGE104"/>
      <c r="DGF104"/>
      <c r="DGG104"/>
      <c r="DGH104"/>
      <c r="DGI104"/>
      <c r="DGJ104"/>
      <c r="DGK104"/>
      <c r="DGL104"/>
      <c r="DGM104"/>
      <c r="DGN104"/>
      <c r="DGO104"/>
      <c r="DGP104"/>
      <c r="DGQ104"/>
      <c r="DGR104"/>
      <c r="DGS104"/>
      <c r="DGT104"/>
      <c r="DGU104"/>
      <c r="DGV104"/>
      <c r="DGW104"/>
      <c r="DGX104"/>
      <c r="DGY104"/>
      <c r="DGZ104"/>
      <c r="DHA104"/>
      <c r="DHB104"/>
      <c r="DHC104"/>
      <c r="DHD104"/>
      <c r="DHE104"/>
      <c r="DHF104"/>
      <c r="DHG104"/>
      <c r="DHH104"/>
      <c r="DHI104"/>
      <c r="DHJ104"/>
      <c r="DHK104"/>
      <c r="DHL104"/>
      <c r="DHM104"/>
      <c r="DHN104"/>
      <c r="DHO104"/>
      <c r="DHP104"/>
      <c r="DHQ104"/>
      <c r="DHR104"/>
      <c r="DHS104"/>
      <c r="DHT104"/>
      <c r="DHU104"/>
      <c r="DHV104"/>
      <c r="DHW104"/>
      <c r="DHX104"/>
      <c r="DHY104"/>
      <c r="DHZ104"/>
      <c r="DIA104"/>
      <c r="DIB104"/>
      <c r="DIC104"/>
      <c r="DID104"/>
      <c r="DIE104"/>
      <c r="DIF104"/>
      <c r="DIG104"/>
      <c r="DIH104"/>
      <c r="DII104"/>
      <c r="DIJ104"/>
      <c r="DIK104"/>
      <c r="DIL104"/>
      <c r="DIM104"/>
      <c r="DIN104"/>
      <c r="DIO104"/>
      <c r="DIP104"/>
      <c r="DIQ104"/>
      <c r="DIR104"/>
      <c r="DIS104"/>
      <c r="DIT104"/>
      <c r="DIU104"/>
      <c r="DIV104"/>
      <c r="DIW104"/>
      <c r="DIX104"/>
      <c r="DIY104"/>
      <c r="DIZ104"/>
      <c r="DJA104"/>
      <c r="DJB104"/>
      <c r="DJC104"/>
      <c r="DJD104"/>
      <c r="DJE104"/>
      <c r="DJF104"/>
      <c r="DJG104"/>
      <c r="DJH104"/>
      <c r="DJI104"/>
      <c r="DJJ104"/>
      <c r="DJK104"/>
      <c r="DJL104"/>
      <c r="DJM104"/>
      <c r="DJN104"/>
      <c r="DJO104"/>
      <c r="DJP104"/>
      <c r="DJQ104"/>
      <c r="DJR104"/>
      <c r="DJS104"/>
      <c r="DJT104"/>
      <c r="DJU104"/>
      <c r="DJV104"/>
      <c r="DJW104"/>
      <c r="DJX104"/>
      <c r="DJY104"/>
      <c r="DJZ104"/>
      <c r="DKA104"/>
      <c r="DKB104"/>
      <c r="DKC104"/>
      <c r="DKD104"/>
      <c r="DKE104"/>
      <c r="DKF104"/>
      <c r="DKG104"/>
      <c r="DKH104"/>
      <c r="DKI104"/>
      <c r="DKJ104"/>
      <c r="DKK104"/>
      <c r="DKL104"/>
      <c r="DKM104"/>
      <c r="DKN104"/>
      <c r="DKO104"/>
      <c r="DKP104"/>
      <c r="DKQ104"/>
      <c r="DKR104"/>
      <c r="DKS104"/>
      <c r="DKT104"/>
      <c r="DKU104"/>
      <c r="DKV104"/>
      <c r="DKW104"/>
      <c r="DKX104"/>
      <c r="DKY104"/>
      <c r="DKZ104"/>
      <c r="DLA104"/>
      <c r="DLB104"/>
      <c r="DLC104"/>
      <c r="DLD104"/>
      <c r="DLE104"/>
      <c r="DLF104"/>
      <c r="DLG104"/>
      <c r="DLH104"/>
      <c r="DLI104"/>
      <c r="DLJ104"/>
      <c r="DLK104"/>
      <c r="DLL104"/>
      <c r="DLM104"/>
      <c r="DLN104"/>
      <c r="DLO104"/>
      <c r="DLP104"/>
      <c r="DLQ104"/>
      <c r="DLR104"/>
      <c r="DLS104"/>
      <c r="DLT104"/>
      <c r="DLU104"/>
      <c r="DLV104"/>
      <c r="DLW104"/>
      <c r="DLX104"/>
      <c r="DLY104"/>
      <c r="DLZ104"/>
      <c r="DMA104"/>
      <c r="DMB104"/>
      <c r="DMC104"/>
      <c r="DMD104"/>
      <c r="DME104"/>
      <c r="DMF104"/>
      <c r="DMG104"/>
      <c r="DMH104"/>
      <c r="DMI104"/>
      <c r="DMJ104"/>
      <c r="DMK104"/>
      <c r="DML104"/>
      <c r="DMM104"/>
      <c r="DMN104"/>
      <c r="DMO104"/>
      <c r="DMP104"/>
      <c r="DMQ104"/>
      <c r="DMR104"/>
      <c r="DMS104"/>
      <c r="DMT104"/>
      <c r="DMU104"/>
      <c r="DMV104"/>
      <c r="DMW104"/>
      <c r="DMX104"/>
      <c r="DMY104"/>
      <c r="DMZ104"/>
      <c r="DNA104"/>
      <c r="DNB104"/>
      <c r="DNC104"/>
      <c r="DND104"/>
      <c r="DNE104"/>
      <c r="DNF104"/>
      <c r="DNG104"/>
      <c r="DNH104"/>
      <c r="DNI104"/>
      <c r="DNJ104"/>
      <c r="DNK104"/>
      <c r="DNL104"/>
      <c r="DNM104"/>
      <c r="DNN104"/>
      <c r="DNO104"/>
      <c r="DNP104"/>
      <c r="DNQ104"/>
      <c r="DNR104"/>
      <c r="DNS104"/>
      <c r="DNT104"/>
      <c r="DNU104"/>
      <c r="DNV104"/>
      <c r="DNW104"/>
      <c r="DNX104"/>
      <c r="DNY104"/>
      <c r="DNZ104"/>
      <c r="DOA104"/>
      <c r="DOB104"/>
      <c r="DOC104"/>
      <c r="DOD104"/>
      <c r="DOE104"/>
      <c r="DOF104"/>
      <c r="DOG104"/>
      <c r="DOH104"/>
      <c r="DOI104"/>
      <c r="DOJ104"/>
      <c r="DOK104"/>
      <c r="DOL104"/>
      <c r="DOM104"/>
      <c r="DON104"/>
      <c r="DOO104"/>
      <c r="DOP104"/>
      <c r="DOQ104"/>
      <c r="DOR104"/>
      <c r="DOS104"/>
      <c r="DOT104"/>
      <c r="DOU104"/>
      <c r="DOV104"/>
      <c r="DOW104"/>
      <c r="DOX104"/>
      <c r="DOY104"/>
      <c r="DOZ104"/>
      <c r="DPA104"/>
      <c r="DPB104"/>
      <c r="DPC104"/>
      <c r="DPD104"/>
      <c r="DPE104"/>
      <c r="DPF104"/>
      <c r="DPG104"/>
      <c r="DPH104"/>
      <c r="DPI104"/>
      <c r="DPJ104"/>
      <c r="DPK104"/>
      <c r="DPL104"/>
      <c r="DPM104"/>
      <c r="DPN104"/>
      <c r="DPO104"/>
      <c r="DPP104"/>
      <c r="DPQ104"/>
      <c r="DPR104"/>
      <c r="DPS104"/>
      <c r="DPT104"/>
      <c r="DPU104"/>
      <c r="DPV104"/>
      <c r="DPW104"/>
      <c r="DPX104"/>
      <c r="DPY104"/>
      <c r="DPZ104"/>
      <c r="DQA104"/>
      <c r="DQB104"/>
      <c r="DQC104"/>
      <c r="DQD104"/>
      <c r="DQE104"/>
      <c r="DQF104"/>
      <c r="DQG104"/>
      <c r="DQH104"/>
      <c r="DQI104"/>
      <c r="DQJ104"/>
      <c r="DQK104"/>
      <c r="DQL104"/>
      <c r="DQM104"/>
      <c r="DQN104"/>
      <c r="DQO104"/>
      <c r="DQP104"/>
      <c r="DQQ104"/>
      <c r="DQR104"/>
      <c r="DQS104"/>
      <c r="DQT104"/>
      <c r="DQU104"/>
      <c r="DQV104"/>
      <c r="DQW104"/>
      <c r="DQX104"/>
      <c r="DQY104"/>
      <c r="DQZ104"/>
      <c r="DRA104"/>
      <c r="DRB104"/>
      <c r="DRC104"/>
      <c r="DRD104"/>
      <c r="DRE104"/>
      <c r="DRF104"/>
      <c r="DRG104"/>
      <c r="DRH104"/>
      <c r="DRI104"/>
      <c r="DRJ104"/>
      <c r="DRK104"/>
      <c r="DRL104"/>
      <c r="DRM104"/>
      <c r="DRN104"/>
      <c r="DRO104"/>
      <c r="DRP104"/>
      <c r="DRQ104"/>
      <c r="DRR104"/>
      <c r="DRS104"/>
      <c r="DRT104"/>
      <c r="DRU104"/>
      <c r="DRV104"/>
      <c r="DRW104"/>
      <c r="DRX104"/>
      <c r="DRY104"/>
      <c r="DRZ104"/>
      <c r="DSA104"/>
      <c r="DSB104"/>
      <c r="DSC104"/>
      <c r="DSD104"/>
      <c r="DSE104"/>
      <c r="DSF104"/>
      <c r="DSG104"/>
      <c r="DSH104"/>
      <c r="DSI104"/>
      <c r="DSJ104"/>
      <c r="DSK104"/>
      <c r="DSL104"/>
      <c r="DSM104"/>
      <c r="DSN104"/>
      <c r="DSO104"/>
      <c r="DSP104"/>
      <c r="DSQ104"/>
      <c r="DSR104"/>
      <c r="DSS104"/>
      <c r="DST104"/>
      <c r="DSU104"/>
      <c r="DSV104"/>
      <c r="DSW104"/>
      <c r="DSX104"/>
      <c r="DSY104"/>
      <c r="DSZ104"/>
      <c r="DTA104"/>
      <c r="DTB104"/>
      <c r="DTC104"/>
      <c r="DTD104"/>
      <c r="DTE104"/>
      <c r="DTF104"/>
      <c r="DTG104"/>
      <c r="DTH104"/>
      <c r="DTI104"/>
      <c r="DTJ104"/>
      <c r="DTK104"/>
      <c r="DTL104"/>
      <c r="DTM104"/>
      <c r="DTN104"/>
      <c r="DTO104"/>
      <c r="DTP104"/>
      <c r="DTQ104"/>
      <c r="DTR104"/>
      <c r="DTS104"/>
      <c r="DTT104"/>
      <c r="DTU104"/>
      <c r="DTV104"/>
      <c r="DTW104"/>
      <c r="DTX104"/>
      <c r="DTY104"/>
      <c r="DTZ104"/>
      <c r="DUA104"/>
      <c r="DUB104"/>
      <c r="DUC104"/>
      <c r="DUD104"/>
      <c r="DUE104"/>
      <c r="DUF104"/>
      <c r="DUG104"/>
      <c r="DUH104"/>
      <c r="DUI104"/>
      <c r="DUJ104"/>
      <c r="DUK104"/>
      <c r="DUL104"/>
      <c r="DUM104"/>
      <c r="DUN104"/>
      <c r="DUO104"/>
      <c r="DUP104"/>
      <c r="DUQ104"/>
      <c r="DUR104"/>
      <c r="DUS104"/>
      <c r="DUT104"/>
      <c r="DUU104"/>
      <c r="DUV104"/>
      <c r="DUW104"/>
      <c r="DUX104"/>
      <c r="DUY104"/>
      <c r="DUZ104"/>
      <c r="DVA104"/>
      <c r="DVB104"/>
      <c r="DVC104"/>
      <c r="DVD104"/>
      <c r="DVE104"/>
      <c r="DVF104"/>
      <c r="DVG104"/>
      <c r="DVH104"/>
      <c r="DVI104"/>
      <c r="DVJ104"/>
      <c r="DVK104"/>
      <c r="DVL104"/>
      <c r="DVM104"/>
      <c r="DVN104"/>
      <c r="DVO104"/>
      <c r="DVP104"/>
      <c r="DVQ104"/>
      <c r="DVR104"/>
      <c r="DVS104"/>
      <c r="DVT104"/>
      <c r="DVU104"/>
      <c r="DVV104"/>
      <c r="DVW104"/>
      <c r="DVX104"/>
      <c r="DVY104"/>
      <c r="DVZ104"/>
      <c r="DWA104"/>
      <c r="DWB104"/>
      <c r="DWC104"/>
      <c r="DWD104"/>
      <c r="DWE104"/>
      <c r="DWF104"/>
      <c r="DWG104"/>
      <c r="DWH104"/>
      <c r="DWI104"/>
      <c r="DWJ104"/>
      <c r="DWK104"/>
      <c r="DWL104"/>
      <c r="DWM104"/>
      <c r="DWN104"/>
      <c r="DWO104"/>
      <c r="DWP104"/>
      <c r="DWQ104"/>
      <c r="DWR104"/>
      <c r="DWS104"/>
      <c r="DWT104"/>
      <c r="DWU104"/>
      <c r="DWV104"/>
      <c r="DWW104"/>
      <c r="DWX104"/>
      <c r="DWY104"/>
      <c r="DWZ104"/>
      <c r="DXA104"/>
      <c r="DXB104"/>
      <c r="DXC104"/>
      <c r="DXD104"/>
      <c r="DXE104"/>
      <c r="DXF104"/>
      <c r="DXG104"/>
      <c r="DXH104"/>
      <c r="DXI104"/>
      <c r="DXJ104"/>
      <c r="DXK104"/>
      <c r="DXL104"/>
      <c r="DXM104"/>
      <c r="DXN104"/>
      <c r="DXO104"/>
      <c r="DXP104"/>
      <c r="DXQ104"/>
      <c r="DXR104"/>
      <c r="DXS104"/>
      <c r="DXT104"/>
      <c r="DXU104"/>
      <c r="DXV104"/>
      <c r="DXW104"/>
      <c r="DXX104"/>
      <c r="DXY104"/>
      <c r="DXZ104"/>
      <c r="DYA104"/>
      <c r="DYB104"/>
      <c r="DYC104"/>
      <c r="DYD104"/>
      <c r="DYE104"/>
      <c r="DYF104"/>
      <c r="DYG104"/>
      <c r="DYH104"/>
      <c r="DYI104"/>
      <c r="DYJ104"/>
      <c r="DYK104"/>
      <c r="DYL104"/>
      <c r="DYM104"/>
      <c r="DYN104"/>
      <c r="DYO104"/>
      <c r="DYP104"/>
      <c r="DYQ104"/>
      <c r="DYR104"/>
      <c r="DYS104"/>
      <c r="DYT104"/>
      <c r="DYU104"/>
      <c r="DYV104"/>
      <c r="DYW104"/>
      <c r="DYX104"/>
      <c r="DYY104"/>
      <c r="DYZ104"/>
      <c r="DZA104"/>
      <c r="DZB104"/>
      <c r="DZC104"/>
      <c r="DZD104"/>
      <c r="DZE104"/>
      <c r="DZF104"/>
      <c r="DZG104"/>
      <c r="DZH104"/>
      <c r="DZI104"/>
      <c r="DZJ104"/>
      <c r="DZK104"/>
      <c r="DZL104"/>
      <c r="DZM104"/>
      <c r="DZN104"/>
      <c r="DZO104"/>
      <c r="DZP104"/>
      <c r="DZQ104"/>
      <c r="DZR104"/>
      <c r="DZS104"/>
      <c r="DZT104"/>
      <c r="DZU104"/>
      <c r="DZV104"/>
      <c r="DZW104"/>
      <c r="DZX104"/>
      <c r="DZY104"/>
      <c r="DZZ104"/>
      <c r="EAA104"/>
      <c r="EAB104"/>
      <c r="EAC104"/>
      <c r="EAD104"/>
      <c r="EAE104"/>
      <c r="EAF104"/>
      <c r="EAG104"/>
      <c r="EAH104"/>
      <c r="EAI104"/>
      <c r="EAJ104"/>
      <c r="EAK104"/>
      <c r="EAL104"/>
      <c r="EAM104"/>
      <c r="EAN104"/>
      <c r="EAO104"/>
      <c r="EAP104"/>
      <c r="EAQ104"/>
      <c r="EAR104"/>
      <c r="EAS104"/>
      <c r="EAT104"/>
      <c r="EAU104"/>
      <c r="EAV104"/>
      <c r="EAW104"/>
      <c r="EAX104"/>
      <c r="EAY104"/>
      <c r="EAZ104"/>
      <c r="EBA104"/>
      <c r="EBB104"/>
      <c r="EBC104"/>
      <c r="EBD104"/>
      <c r="EBE104"/>
      <c r="EBF104"/>
      <c r="EBG104"/>
      <c r="EBH104"/>
      <c r="EBI104"/>
      <c r="EBJ104"/>
      <c r="EBK104"/>
      <c r="EBL104"/>
      <c r="EBM104"/>
      <c r="EBN104"/>
      <c r="EBO104"/>
      <c r="EBP104"/>
      <c r="EBQ104"/>
      <c r="EBR104"/>
      <c r="EBS104"/>
      <c r="EBT104"/>
      <c r="EBU104"/>
      <c r="EBV104"/>
      <c r="EBW104"/>
      <c r="EBX104"/>
      <c r="EBY104"/>
      <c r="EBZ104"/>
      <c r="ECA104"/>
      <c r="ECB104"/>
      <c r="ECC104"/>
      <c r="ECD104"/>
      <c r="ECE104"/>
      <c r="ECF104"/>
      <c r="ECG104"/>
      <c r="ECH104"/>
      <c r="ECI104"/>
      <c r="ECJ104"/>
      <c r="ECK104"/>
      <c r="ECL104"/>
      <c r="ECM104"/>
      <c r="ECN104"/>
      <c r="ECO104"/>
      <c r="ECP104"/>
      <c r="ECQ104"/>
      <c r="ECR104"/>
      <c r="ECS104"/>
      <c r="ECT104"/>
      <c r="ECU104"/>
      <c r="ECV104"/>
      <c r="ECW104"/>
      <c r="ECX104"/>
      <c r="ECY104"/>
      <c r="ECZ104"/>
      <c r="EDA104"/>
      <c r="EDB104"/>
      <c r="EDC104"/>
      <c r="EDD104"/>
      <c r="EDE104"/>
      <c r="EDF104"/>
      <c r="EDG104"/>
      <c r="EDH104"/>
      <c r="EDI104"/>
      <c r="EDJ104"/>
      <c r="EDK104"/>
      <c r="EDL104"/>
      <c r="EDM104"/>
      <c r="EDN104"/>
      <c r="EDO104"/>
      <c r="EDP104"/>
      <c r="EDQ104"/>
      <c r="EDR104"/>
      <c r="EDS104"/>
      <c r="EDT104"/>
      <c r="EDU104"/>
      <c r="EDV104"/>
      <c r="EDW104"/>
      <c r="EDX104"/>
      <c r="EDY104"/>
      <c r="EDZ104"/>
      <c r="EEA104"/>
      <c r="EEB104"/>
      <c r="EEC104"/>
      <c r="EED104"/>
      <c r="EEE104"/>
      <c r="EEF104"/>
      <c r="EEG104"/>
      <c r="EEH104"/>
      <c r="EEI104"/>
      <c r="EEJ104"/>
      <c r="EEK104"/>
      <c r="EEL104"/>
      <c r="EEM104"/>
      <c r="EEN104"/>
      <c r="EEO104"/>
      <c r="EEP104"/>
      <c r="EEQ104"/>
      <c r="EER104"/>
      <c r="EES104"/>
      <c r="EET104"/>
      <c r="EEU104"/>
      <c r="EEV104"/>
      <c r="EEW104"/>
      <c r="EEX104"/>
      <c r="EEY104"/>
      <c r="EEZ104"/>
      <c r="EFA104"/>
      <c r="EFB104"/>
      <c r="EFC104"/>
      <c r="EFD104"/>
      <c r="EFE104"/>
      <c r="EFF104"/>
      <c r="EFG104"/>
      <c r="EFH104"/>
      <c r="EFI104"/>
      <c r="EFJ104"/>
      <c r="EFK104"/>
      <c r="EFL104"/>
      <c r="EFM104"/>
      <c r="EFN104"/>
      <c r="EFO104"/>
      <c r="EFP104"/>
      <c r="EFQ104"/>
      <c r="EFR104"/>
      <c r="EFS104"/>
      <c r="EFT104"/>
      <c r="EFU104"/>
      <c r="EFV104"/>
      <c r="EFW104"/>
      <c r="EFX104"/>
      <c r="EFY104"/>
      <c r="EFZ104"/>
      <c r="EGA104"/>
      <c r="EGB104"/>
      <c r="EGC104"/>
      <c r="EGD104"/>
      <c r="EGE104"/>
      <c r="EGF104"/>
      <c r="EGG104"/>
      <c r="EGH104"/>
      <c r="EGI104"/>
      <c r="EGJ104"/>
      <c r="EGK104"/>
      <c r="EGL104"/>
      <c r="EGM104"/>
      <c r="EGN104"/>
      <c r="EGO104"/>
      <c r="EGP104"/>
      <c r="EGQ104"/>
      <c r="EGR104"/>
      <c r="EGS104"/>
      <c r="EGT104"/>
      <c r="EGU104"/>
      <c r="EGV104"/>
      <c r="EGW104"/>
      <c r="EGX104"/>
      <c r="EGY104"/>
      <c r="EGZ104"/>
      <c r="EHA104"/>
      <c r="EHB104"/>
      <c r="EHC104"/>
      <c r="EHD104"/>
      <c r="EHE104"/>
      <c r="EHF104"/>
      <c r="EHG104"/>
      <c r="EHH104"/>
      <c r="EHI104"/>
      <c r="EHJ104"/>
      <c r="EHK104"/>
      <c r="EHL104"/>
      <c r="EHM104"/>
      <c r="EHN104"/>
      <c r="EHO104"/>
      <c r="EHP104"/>
      <c r="EHQ104"/>
      <c r="EHR104"/>
      <c r="EHS104"/>
      <c r="EHT104"/>
      <c r="EHU104"/>
      <c r="EHV104"/>
      <c r="EHW104"/>
      <c r="EHX104"/>
      <c r="EHY104"/>
      <c r="EHZ104"/>
      <c r="EIA104"/>
      <c r="EIB104"/>
      <c r="EIC104"/>
      <c r="EID104"/>
      <c r="EIE104"/>
      <c r="EIF104"/>
      <c r="EIG104"/>
      <c r="EIH104"/>
      <c r="EII104"/>
      <c r="EIJ104"/>
      <c r="EIK104"/>
      <c r="EIL104"/>
      <c r="EIM104"/>
      <c r="EIN104"/>
      <c r="EIO104"/>
      <c r="EIP104"/>
      <c r="EIQ104"/>
      <c r="EIR104"/>
      <c r="EIS104"/>
      <c r="EIT104"/>
      <c r="EIU104"/>
      <c r="EIV104"/>
      <c r="EIW104"/>
      <c r="EIX104"/>
      <c r="EIY104"/>
      <c r="EIZ104"/>
      <c r="EJA104"/>
      <c r="EJB104"/>
      <c r="EJC104"/>
      <c r="EJD104"/>
      <c r="EJE104"/>
      <c r="EJF104"/>
      <c r="EJG104"/>
      <c r="EJH104"/>
      <c r="EJI104"/>
      <c r="EJJ104"/>
      <c r="EJK104"/>
      <c r="EJL104"/>
      <c r="EJM104"/>
      <c r="EJN104"/>
      <c r="EJO104"/>
      <c r="EJP104"/>
      <c r="EJQ104"/>
      <c r="EJR104"/>
      <c r="EJS104"/>
      <c r="EJT104"/>
      <c r="EJU104"/>
      <c r="EJV104"/>
      <c r="EJW104"/>
      <c r="EJX104"/>
      <c r="EJY104"/>
      <c r="EJZ104"/>
      <c r="EKA104"/>
      <c r="EKB104"/>
      <c r="EKC104"/>
      <c r="EKD104"/>
      <c r="EKE104"/>
      <c r="EKF104"/>
      <c r="EKG104"/>
      <c r="EKH104"/>
      <c r="EKI104"/>
      <c r="EKJ104"/>
      <c r="EKK104"/>
      <c r="EKL104"/>
      <c r="EKM104"/>
      <c r="EKN104"/>
      <c r="EKO104"/>
      <c r="EKP104"/>
      <c r="EKQ104"/>
      <c r="EKR104"/>
      <c r="EKS104"/>
      <c r="EKT104"/>
      <c r="EKU104"/>
      <c r="EKV104"/>
      <c r="EKW104"/>
      <c r="EKX104"/>
      <c r="EKY104"/>
      <c r="EKZ104"/>
      <c r="ELA104"/>
      <c r="ELB104"/>
      <c r="ELC104"/>
      <c r="ELD104"/>
      <c r="ELE104"/>
      <c r="ELF104"/>
      <c r="ELG104"/>
      <c r="ELH104"/>
      <c r="ELI104"/>
      <c r="ELJ104"/>
      <c r="ELK104"/>
      <c r="ELL104"/>
      <c r="ELM104"/>
      <c r="ELN104"/>
      <c r="ELO104"/>
      <c r="ELP104"/>
      <c r="ELQ104"/>
      <c r="ELR104"/>
      <c r="ELS104"/>
      <c r="ELT104"/>
      <c r="ELU104"/>
      <c r="ELV104"/>
      <c r="ELW104"/>
      <c r="ELX104"/>
      <c r="ELY104"/>
      <c r="ELZ104"/>
      <c r="EMA104"/>
      <c r="EMB104"/>
      <c r="EMC104"/>
      <c r="EMD104"/>
      <c r="EME104"/>
      <c r="EMF104"/>
      <c r="EMG104"/>
      <c r="EMH104"/>
      <c r="EMI104"/>
      <c r="EMJ104"/>
      <c r="EMK104"/>
      <c r="EML104"/>
      <c r="EMM104"/>
      <c r="EMN104"/>
      <c r="EMO104"/>
      <c r="EMP104"/>
      <c r="EMQ104"/>
      <c r="EMR104"/>
      <c r="EMS104"/>
      <c r="EMT104"/>
      <c r="EMU104"/>
      <c r="EMV104"/>
      <c r="EMW104"/>
      <c r="EMX104"/>
      <c r="EMY104"/>
      <c r="EMZ104"/>
      <c r="ENA104"/>
      <c r="ENB104"/>
      <c r="ENC104"/>
      <c r="END104"/>
      <c r="ENE104"/>
      <c r="ENF104"/>
      <c r="ENG104"/>
      <c r="ENH104"/>
      <c r="ENI104"/>
      <c r="ENJ104"/>
      <c r="ENK104"/>
      <c r="ENL104"/>
      <c r="ENM104"/>
      <c r="ENN104"/>
      <c r="ENO104"/>
      <c r="ENP104"/>
      <c r="ENQ104"/>
      <c r="ENR104"/>
      <c r="ENS104"/>
      <c r="ENT104"/>
      <c r="ENU104"/>
      <c r="ENV104"/>
      <c r="ENW104"/>
      <c r="ENX104"/>
      <c r="ENY104"/>
      <c r="ENZ104"/>
      <c r="EOA104"/>
      <c r="EOB104"/>
      <c r="EOC104"/>
      <c r="EOD104"/>
      <c r="EOE104"/>
      <c r="EOF104"/>
      <c r="EOG104"/>
      <c r="EOH104"/>
      <c r="EOI104"/>
      <c r="EOJ104"/>
      <c r="EOK104"/>
      <c r="EOL104"/>
      <c r="EOM104"/>
      <c r="EON104"/>
      <c r="EOO104"/>
      <c r="EOP104"/>
      <c r="EOQ104"/>
      <c r="EOR104"/>
      <c r="EOS104"/>
      <c r="EOT104"/>
      <c r="EOU104"/>
      <c r="EOV104"/>
      <c r="EOW104"/>
      <c r="EOX104"/>
      <c r="EOY104"/>
      <c r="EOZ104"/>
      <c r="EPA104"/>
      <c r="EPB104"/>
      <c r="EPC104"/>
      <c r="EPD104"/>
      <c r="EPE104"/>
      <c r="EPF104"/>
      <c r="EPG104"/>
      <c r="EPH104"/>
      <c r="EPI104"/>
      <c r="EPJ104"/>
      <c r="EPK104"/>
      <c r="EPL104"/>
      <c r="EPM104"/>
      <c r="EPN104"/>
      <c r="EPO104"/>
      <c r="EPP104"/>
      <c r="EPQ104"/>
      <c r="EPR104"/>
      <c r="EPS104"/>
      <c r="EPT104"/>
      <c r="EPU104"/>
      <c r="EPV104"/>
      <c r="EPW104"/>
      <c r="EPX104"/>
      <c r="EPY104"/>
      <c r="EPZ104"/>
      <c r="EQA104"/>
      <c r="EQB104"/>
      <c r="EQC104"/>
      <c r="EQD104"/>
      <c r="EQE104"/>
      <c r="EQF104"/>
      <c r="EQG104"/>
      <c r="EQH104"/>
      <c r="EQI104"/>
      <c r="EQJ104"/>
      <c r="EQK104"/>
      <c r="EQL104"/>
      <c r="EQM104"/>
      <c r="EQN104"/>
      <c r="EQO104"/>
      <c r="EQP104"/>
      <c r="EQQ104"/>
      <c r="EQR104"/>
      <c r="EQS104"/>
      <c r="EQT104"/>
      <c r="EQU104"/>
      <c r="EQV104"/>
      <c r="EQW104"/>
      <c r="EQX104"/>
      <c r="EQY104"/>
      <c r="EQZ104"/>
      <c r="ERA104"/>
      <c r="ERB104"/>
      <c r="ERC104"/>
      <c r="ERD104"/>
      <c r="ERE104"/>
      <c r="ERF104"/>
      <c r="ERG104"/>
      <c r="ERH104"/>
      <c r="ERI104"/>
      <c r="ERJ104"/>
      <c r="ERK104"/>
      <c r="ERL104"/>
      <c r="ERM104"/>
      <c r="ERN104"/>
      <c r="ERO104"/>
      <c r="ERP104"/>
      <c r="ERQ104"/>
      <c r="ERR104"/>
      <c r="ERS104"/>
      <c r="ERT104"/>
      <c r="ERU104"/>
      <c r="ERV104"/>
      <c r="ERW104"/>
      <c r="ERX104"/>
      <c r="ERY104"/>
      <c r="ERZ104"/>
      <c r="ESA104"/>
      <c r="ESB104"/>
      <c r="ESC104"/>
      <c r="ESD104"/>
      <c r="ESE104"/>
      <c r="ESF104"/>
      <c r="ESG104"/>
      <c r="ESH104"/>
      <c r="ESI104"/>
      <c r="ESJ104"/>
      <c r="ESK104"/>
      <c r="ESL104"/>
      <c r="ESM104"/>
      <c r="ESN104"/>
      <c r="ESO104"/>
      <c r="ESP104"/>
      <c r="ESQ104"/>
      <c r="ESR104"/>
      <c r="ESS104"/>
      <c r="EST104"/>
      <c r="ESU104"/>
      <c r="ESV104"/>
      <c r="ESW104"/>
      <c r="ESX104"/>
      <c r="ESY104"/>
      <c r="ESZ104"/>
      <c r="ETA104"/>
      <c r="ETB104"/>
      <c r="ETC104"/>
      <c r="ETD104"/>
      <c r="ETE104"/>
      <c r="ETF104"/>
      <c r="ETG104"/>
      <c r="ETH104"/>
      <c r="ETI104"/>
      <c r="ETJ104"/>
      <c r="ETK104"/>
      <c r="ETL104"/>
      <c r="ETM104"/>
      <c r="ETN104"/>
      <c r="ETO104"/>
      <c r="ETP104"/>
      <c r="ETQ104"/>
      <c r="ETR104"/>
      <c r="ETS104"/>
      <c r="ETT104"/>
      <c r="ETU104"/>
      <c r="ETV104"/>
      <c r="ETW104"/>
      <c r="ETX104"/>
      <c r="ETY104"/>
      <c r="ETZ104"/>
      <c r="EUA104"/>
      <c r="EUB104"/>
      <c r="EUC104"/>
      <c r="EUD104"/>
      <c r="EUE104"/>
      <c r="EUF104"/>
      <c r="EUG104"/>
      <c r="EUH104"/>
      <c r="EUI104"/>
      <c r="EUJ104"/>
      <c r="EUK104"/>
      <c r="EUL104"/>
      <c r="EUM104"/>
      <c r="EUN104"/>
      <c r="EUO104"/>
      <c r="EUP104"/>
      <c r="EUQ104"/>
      <c r="EUR104"/>
      <c r="EUS104"/>
      <c r="EUT104"/>
      <c r="EUU104"/>
      <c r="EUV104"/>
      <c r="EUW104"/>
      <c r="EUX104"/>
      <c r="EUY104"/>
      <c r="EUZ104"/>
      <c r="EVA104"/>
      <c r="EVB104"/>
      <c r="EVC104"/>
      <c r="EVD104"/>
      <c r="EVE104"/>
      <c r="EVF104"/>
      <c r="EVG104"/>
      <c r="EVH104"/>
      <c r="EVI104"/>
      <c r="EVJ104"/>
      <c r="EVK104"/>
      <c r="EVL104"/>
      <c r="EVM104"/>
      <c r="EVN104"/>
      <c r="EVO104"/>
      <c r="EVP104"/>
      <c r="EVQ104"/>
      <c r="EVR104"/>
      <c r="EVS104"/>
      <c r="EVT104"/>
      <c r="EVU104"/>
      <c r="EVV104"/>
      <c r="EVW104"/>
      <c r="EVX104"/>
      <c r="EVY104"/>
      <c r="EVZ104"/>
      <c r="EWA104"/>
      <c r="EWB104"/>
      <c r="EWC104"/>
      <c r="EWD104"/>
      <c r="EWE104"/>
      <c r="EWF104"/>
      <c r="EWG104"/>
      <c r="EWH104"/>
      <c r="EWI104"/>
      <c r="EWJ104"/>
      <c r="EWK104"/>
      <c r="EWL104"/>
      <c r="EWM104"/>
      <c r="EWN104"/>
      <c r="EWO104"/>
      <c r="EWP104"/>
      <c r="EWQ104"/>
      <c r="EWR104"/>
      <c r="EWS104"/>
      <c r="EWT104"/>
      <c r="EWU104"/>
      <c r="EWV104"/>
      <c r="EWW104"/>
      <c r="EWX104"/>
      <c r="EWY104"/>
      <c r="EWZ104"/>
      <c r="EXA104"/>
      <c r="EXB104"/>
      <c r="EXC104"/>
      <c r="EXD104"/>
      <c r="EXE104"/>
      <c r="EXF104"/>
      <c r="EXG104"/>
      <c r="EXH104"/>
      <c r="EXI104"/>
      <c r="EXJ104"/>
      <c r="EXK104"/>
      <c r="EXL104"/>
      <c r="EXM104"/>
      <c r="EXN104"/>
      <c r="EXO104"/>
      <c r="EXP104"/>
      <c r="EXQ104"/>
      <c r="EXR104"/>
      <c r="EXS104"/>
      <c r="EXT104"/>
      <c r="EXU104"/>
      <c r="EXV104"/>
      <c r="EXW104"/>
      <c r="EXX104"/>
      <c r="EXY104"/>
      <c r="EXZ104"/>
      <c r="EYA104"/>
      <c r="EYB104"/>
      <c r="EYC104"/>
      <c r="EYD104"/>
      <c r="EYE104"/>
      <c r="EYF104"/>
      <c r="EYG104"/>
      <c r="EYH104"/>
      <c r="EYI104"/>
      <c r="EYJ104"/>
      <c r="EYK104"/>
      <c r="EYL104"/>
      <c r="EYM104"/>
      <c r="EYN104"/>
      <c r="EYO104"/>
      <c r="EYP104"/>
      <c r="EYQ104"/>
      <c r="EYR104"/>
      <c r="EYS104"/>
      <c r="EYT104"/>
      <c r="EYU104"/>
      <c r="EYV104"/>
      <c r="EYW104"/>
      <c r="EYX104"/>
      <c r="EYY104"/>
      <c r="EYZ104"/>
      <c r="EZA104"/>
      <c r="EZB104"/>
      <c r="EZC104"/>
      <c r="EZD104"/>
      <c r="EZE104"/>
      <c r="EZF104"/>
      <c r="EZG104"/>
      <c r="EZH104"/>
      <c r="EZI104"/>
      <c r="EZJ104"/>
      <c r="EZK104"/>
      <c r="EZL104"/>
      <c r="EZM104"/>
      <c r="EZN104"/>
      <c r="EZO104"/>
      <c r="EZP104"/>
      <c r="EZQ104"/>
      <c r="EZR104"/>
      <c r="EZS104"/>
      <c r="EZT104"/>
      <c r="EZU104"/>
      <c r="EZV104"/>
      <c r="EZW104"/>
      <c r="EZX104"/>
      <c r="EZY104"/>
      <c r="EZZ104"/>
      <c r="FAA104"/>
      <c r="FAB104"/>
      <c r="FAC104"/>
      <c r="FAD104"/>
      <c r="FAE104"/>
      <c r="FAF104"/>
      <c r="FAG104"/>
      <c r="FAH104"/>
      <c r="FAI104"/>
      <c r="FAJ104"/>
      <c r="FAK104"/>
      <c r="FAL104"/>
      <c r="FAM104"/>
      <c r="FAN104"/>
      <c r="FAO104"/>
      <c r="FAP104"/>
      <c r="FAQ104"/>
      <c r="FAR104"/>
      <c r="FAS104"/>
      <c r="FAT104"/>
      <c r="FAU104"/>
      <c r="FAV104"/>
      <c r="FAW104"/>
      <c r="FAX104"/>
      <c r="FAY104"/>
      <c r="FAZ104"/>
      <c r="FBA104"/>
      <c r="FBB104"/>
      <c r="FBC104"/>
      <c r="FBD104"/>
      <c r="FBE104"/>
      <c r="FBF104"/>
      <c r="FBG104"/>
      <c r="FBH104"/>
      <c r="FBI104"/>
      <c r="FBJ104"/>
      <c r="FBK104"/>
      <c r="FBL104"/>
      <c r="FBM104"/>
      <c r="FBN104"/>
      <c r="FBO104"/>
      <c r="FBP104"/>
      <c r="FBQ104"/>
      <c r="FBR104"/>
      <c r="FBS104"/>
      <c r="FBT104"/>
      <c r="FBU104"/>
      <c r="FBV104"/>
      <c r="FBW104"/>
      <c r="FBX104"/>
      <c r="FBY104"/>
      <c r="FBZ104"/>
      <c r="FCA104"/>
      <c r="FCB104"/>
      <c r="FCC104"/>
      <c r="FCD104"/>
      <c r="FCE104"/>
      <c r="FCF104"/>
      <c r="FCG104"/>
      <c r="FCH104"/>
      <c r="FCI104"/>
      <c r="FCJ104"/>
      <c r="FCK104"/>
      <c r="FCL104"/>
      <c r="FCM104"/>
      <c r="FCN104"/>
      <c r="FCO104"/>
      <c r="FCP104"/>
      <c r="FCQ104"/>
      <c r="FCR104"/>
      <c r="FCS104"/>
      <c r="FCT104"/>
      <c r="FCU104"/>
      <c r="FCV104"/>
      <c r="FCW104"/>
      <c r="FCX104"/>
      <c r="FCY104"/>
      <c r="FCZ104"/>
      <c r="FDA104"/>
      <c r="FDB104"/>
      <c r="FDC104"/>
      <c r="FDD104"/>
      <c r="FDE104"/>
      <c r="FDF104"/>
      <c r="FDG104"/>
      <c r="FDH104"/>
      <c r="FDI104"/>
      <c r="FDJ104"/>
      <c r="FDK104"/>
      <c r="FDL104"/>
      <c r="FDM104"/>
      <c r="FDN104"/>
      <c r="FDO104"/>
      <c r="FDP104"/>
      <c r="FDQ104"/>
      <c r="FDR104"/>
      <c r="FDS104"/>
      <c r="FDT104"/>
      <c r="FDU104"/>
      <c r="FDV104"/>
      <c r="FDW104"/>
      <c r="FDX104"/>
      <c r="FDY104"/>
      <c r="FDZ104"/>
      <c r="FEA104"/>
      <c r="FEB104"/>
      <c r="FEC104"/>
      <c r="FED104"/>
      <c r="FEE104"/>
      <c r="FEF104"/>
      <c r="FEG104"/>
      <c r="FEH104"/>
      <c r="FEI104"/>
      <c r="FEJ104"/>
      <c r="FEK104"/>
      <c r="FEL104"/>
      <c r="FEM104"/>
      <c r="FEN104"/>
      <c r="FEO104"/>
      <c r="FEP104"/>
      <c r="FEQ104"/>
      <c r="FER104"/>
      <c r="FES104"/>
      <c r="FET104"/>
      <c r="FEU104"/>
      <c r="FEV104"/>
      <c r="FEW104"/>
      <c r="FEX104"/>
      <c r="FEY104"/>
      <c r="FEZ104"/>
      <c r="FFA104"/>
      <c r="FFB104"/>
      <c r="FFC104"/>
      <c r="FFD104"/>
      <c r="FFE104"/>
      <c r="FFF104"/>
      <c r="FFG104"/>
      <c r="FFH104"/>
      <c r="FFI104"/>
      <c r="FFJ104"/>
      <c r="FFK104"/>
      <c r="FFL104"/>
      <c r="FFM104"/>
      <c r="FFN104"/>
      <c r="FFO104"/>
      <c r="FFP104"/>
      <c r="FFQ104"/>
      <c r="FFR104"/>
      <c r="FFS104"/>
      <c r="FFT104"/>
      <c r="FFU104"/>
      <c r="FFV104"/>
      <c r="FFW104"/>
      <c r="FFX104"/>
      <c r="FFY104"/>
      <c r="FFZ104"/>
      <c r="FGA104"/>
      <c r="FGB104"/>
      <c r="FGC104"/>
      <c r="FGD104"/>
      <c r="FGE104"/>
      <c r="FGF104"/>
      <c r="FGG104"/>
      <c r="FGH104"/>
      <c r="FGI104"/>
      <c r="FGJ104"/>
      <c r="FGK104"/>
      <c r="FGL104"/>
      <c r="FGM104"/>
      <c r="FGN104"/>
      <c r="FGO104"/>
      <c r="FGP104"/>
      <c r="FGQ104"/>
      <c r="FGR104"/>
      <c r="FGS104"/>
      <c r="FGT104"/>
      <c r="FGU104"/>
      <c r="FGV104"/>
      <c r="FGW104"/>
      <c r="FGX104"/>
      <c r="FGY104"/>
      <c r="FGZ104"/>
      <c r="FHA104"/>
      <c r="FHB104"/>
      <c r="FHC104"/>
      <c r="FHD104"/>
      <c r="FHE104"/>
      <c r="FHF104"/>
      <c r="FHG104"/>
      <c r="FHH104"/>
      <c r="FHI104"/>
      <c r="FHJ104"/>
      <c r="FHK104"/>
      <c r="FHL104"/>
      <c r="FHM104"/>
      <c r="FHN104"/>
      <c r="FHO104"/>
      <c r="FHP104"/>
      <c r="FHQ104"/>
      <c r="FHR104"/>
      <c r="FHS104"/>
      <c r="FHT104"/>
      <c r="FHU104"/>
      <c r="FHV104"/>
      <c r="FHW104"/>
      <c r="FHX104"/>
      <c r="FHY104"/>
      <c r="FHZ104"/>
      <c r="FIA104"/>
      <c r="FIB104"/>
      <c r="FIC104"/>
      <c r="FID104"/>
      <c r="FIE104"/>
      <c r="FIF104"/>
      <c r="FIG104"/>
      <c r="FIH104"/>
      <c r="FII104"/>
      <c r="FIJ104"/>
      <c r="FIK104"/>
      <c r="FIL104"/>
      <c r="FIM104"/>
      <c r="FIN104"/>
      <c r="FIO104"/>
      <c r="FIP104"/>
      <c r="FIQ104"/>
      <c r="FIR104"/>
      <c r="FIS104"/>
      <c r="FIT104"/>
      <c r="FIU104"/>
      <c r="FIV104"/>
      <c r="FIW104"/>
      <c r="FIX104"/>
      <c r="FIY104"/>
      <c r="FIZ104"/>
      <c r="FJA104"/>
      <c r="FJB104"/>
      <c r="FJC104"/>
      <c r="FJD104"/>
      <c r="FJE104"/>
      <c r="FJF104"/>
      <c r="FJG104"/>
      <c r="FJH104"/>
      <c r="FJI104"/>
      <c r="FJJ104"/>
      <c r="FJK104"/>
      <c r="FJL104"/>
      <c r="FJM104"/>
      <c r="FJN104"/>
      <c r="FJO104"/>
      <c r="FJP104"/>
      <c r="FJQ104"/>
      <c r="FJR104"/>
      <c r="FJS104"/>
      <c r="FJT104"/>
      <c r="FJU104"/>
      <c r="FJV104"/>
      <c r="FJW104"/>
      <c r="FJX104"/>
      <c r="FJY104"/>
      <c r="FJZ104"/>
      <c r="FKA104"/>
      <c r="FKB104"/>
      <c r="FKC104"/>
      <c r="FKD104"/>
      <c r="FKE104"/>
      <c r="FKF104"/>
      <c r="FKG104"/>
      <c r="FKH104"/>
      <c r="FKI104"/>
      <c r="FKJ104"/>
      <c r="FKK104"/>
      <c r="FKL104"/>
      <c r="FKM104"/>
      <c r="FKN104"/>
      <c r="FKO104"/>
      <c r="FKP104"/>
      <c r="FKQ104"/>
      <c r="FKR104"/>
      <c r="FKS104"/>
      <c r="FKT104"/>
      <c r="FKU104"/>
      <c r="FKV104"/>
      <c r="FKW104"/>
      <c r="FKX104"/>
      <c r="FKY104"/>
      <c r="FKZ104"/>
      <c r="FLA104"/>
      <c r="FLB104"/>
      <c r="FLC104"/>
      <c r="FLD104"/>
      <c r="FLE104"/>
      <c r="FLF104"/>
      <c r="FLG104"/>
      <c r="FLH104"/>
      <c r="FLI104"/>
      <c r="FLJ104"/>
      <c r="FLK104"/>
      <c r="FLL104"/>
      <c r="FLM104"/>
      <c r="FLN104"/>
      <c r="FLO104"/>
      <c r="FLP104"/>
      <c r="FLQ104"/>
      <c r="FLR104"/>
      <c r="FLS104"/>
      <c r="FLT104"/>
      <c r="FLU104"/>
      <c r="FLV104"/>
      <c r="FLW104"/>
      <c r="FLX104"/>
      <c r="FLY104"/>
      <c r="FLZ104"/>
      <c r="FMA104"/>
      <c r="FMB104"/>
      <c r="FMC104"/>
      <c r="FMD104"/>
      <c r="FME104"/>
      <c r="FMF104"/>
      <c r="FMG104"/>
      <c r="FMH104"/>
      <c r="FMI104"/>
      <c r="FMJ104"/>
      <c r="FMK104"/>
      <c r="FML104"/>
      <c r="FMM104"/>
      <c r="FMN104"/>
      <c r="FMO104"/>
      <c r="FMP104"/>
      <c r="FMQ104"/>
      <c r="FMR104"/>
      <c r="FMS104"/>
      <c r="FMT104"/>
      <c r="FMU104"/>
      <c r="FMV104"/>
      <c r="FMW104"/>
      <c r="FMX104"/>
      <c r="FMY104"/>
      <c r="FMZ104"/>
      <c r="FNA104"/>
      <c r="FNB104"/>
      <c r="FNC104"/>
      <c r="FND104"/>
      <c r="FNE104"/>
      <c r="FNF104"/>
      <c r="FNG104"/>
      <c r="FNH104"/>
      <c r="FNI104"/>
      <c r="FNJ104"/>
      <c r="FNK104"/>
      <c r="FNL104"/>
      <c r="FNM104"/>
      <c r="FNN104"/>
      <c r="FNO104"/>
      <c r="FNP104"/>
      <c r="FNQ104"/>
      <c r="FNR104"/>
      <c r="FNS104"/>
      <c r="FNT104"/>
      <c r="FNU104"/>
      <c r="FNV104"/>
      <c r="FNW104"/>
      <c r="FNX104"/>
      <c r="FNY104"/>
      <c r="FNZ104"/>
      <c r="FOA104"/>
      <c r="FOB104"/>
      <c r="FOC104"/>
      <c r="FOD104"/>
      <c r="FOE104"/>
      <c r="FOF104"/>
      <c r="FOG104"/>
      <c r="FOH104"/>
      <c r="FOI104"/>
      <c r="FOJ104"/>
      <c r="FOK104"/>
      <c r="FOL104"/>
      <c r="FOM104"/>
      <c r="FON104"/>
      <c r="FOO104"/>
      <c r="FOP104"/>
      <c r="FOQ104"/>
      <c r="FOR104"/>
      <c r="FOS104"/>
      <c r="FOT104"/>
      <c r="FOU104"/>
      <c r="FOV104"/>
      <c r="FOW104"/>
      <c r="FOX104"/>
      <c r="FOY104"/>
      <c r="FOZ104"/>
      <c r="FPA104"/>
      <c r="FPB104"/>
      <c r="FPC104"/>
      <c r="FPD104"/>
      <c r="FPE104"/>
      <c r="FPF104"/>
      <c r="FPG104"/>
      <c r="FPH104"/>
      <c r="FPI104"/>
      <c r="FPJ104"/>
      <c r="FPK104"/>
      <c r="FPL104"/>
      <c r="FPM104"/>
      <c r="FPN104"/>
      <c r="FPO104"/>
      <c r="FPP104"/>
      <c r="FPQ104"/>
      <c r="FPR104"/>
      <c r="FPS104"/>
      <c r="FPT104"/>
      <c r="FPU104"/>
      <c r="FPV104"/>
      <c r="FPW104"/>
      <c r="FPX104"/>
      <c r="FPY104"/>
      <c r="FPZ104"/>
      <c r="FQA104"/>
      <c r="FQB104"/>
      <c r="FQC104"/>
      <c r="FQD104"/>
      <c r="FQE104"/>
      <c r="FQF104"/>
      <c r="FQG104"/>
      <c r="FQH104"/>
      <c r="FQI104"/>
      <c r="FQJ104"/>
      <c r="FQK104"/>
      <c r="FQL104"/>
      <c r="FQM104"/>
      <c r="FQN104"/>
      <c r="FQO104"/>
      <c r="FQP104"/>
      <c r="FQQ104"/>
      <c r="FQR104"/>
      <c r="FQS104"/>
      <c r="FQT104"/>
      <c r="FQU104"/>
      <c r="FQV104"/>
      <c r="FQW104"/>
      <c r="FQX104"/>
      <c r="FQY104"/>
      <c r="FQZ104"/>
      <c r="FRA104"/>
      <c r="FRB104"/>
      <c r="FRC104"/>
      <c r="FRD104"/>
      <c r="FRE104"/>
      <c r="FRF104"/>
      <c r="FRG104"/>
      <c r="FRH104"/>
      <c r="FRI104"/>
      <c r="FRJ104"/>
      <c r="FRK104"/>
      <c r="FRL104"/>
      <c r="FRM104"/>
      <c r="FRN104"/>
      <c r="FRO104"/>
      <c r="FRP104"/>
      <c r="FRQ104"/>
      <c r="FRR104"/>
      <c r="FRS104"/>
      <c r="FRT104"/>
      <c r="FRU104"/>
      <c r="FRV104"/>
      <c r="FRW104"/>
      <c r="FRX104"/>
      <c r="FRY104"/>
      <c r="FRZ104"/>
      <c r="FSA104"/>
      <c r="FSB104"/>
      <c r="FSC104"/>
      <c r="FSD104"/>
      <c r="FSE104"/>
      <c r="FSF104"/>
      <c r="FSG104"/>
      <c r="FSH104"/>
      <c r="FSI104"/>
      <c r="FSJ104"/>
      <c r="FSK104"/>
      <c r="FSL104"/>
      <c r="FSM104"/>
      <c r="FSN104"/>
      <c r="FSO104"/>
      <c r="FSP104"/>
      <c r="FSQ104"/>
      <c r="FSR104"/>
      <c r="FSS104"/>
      <c r="FST104"/>
      <c r="FSU104"/>
      <c r="FSV104"/>
      <c r="FSW104"/>
      <c r="FSX104"/>
      <c r="FSY104"/>
      <c r="FSZ104"/>
      <c r="FTA104"/>
      <c r="FTB104"/>
      <c r="FTC104"/>
      <c r="FTD104"/>
      <c r="FTE104"/>
      <c r="FTF104"/>
      <c r="FTG104"/>
      <c r="FTH104"/>
      <c r="FTI104"/>
      <c r="FTJ104"/>
      <c r="FTK104"/>
      <c r="FTL104"/>
      <c r="FTM104"/>
      <c r="FTN104"/>
      <c r="FTO104"/>
      <c r="FTP104"/>
      <c r="FTQ104"/>
      <c r="FTR104"/>
      <c r="FTS104"/>
      <c r="FTT104"/>
      <c r="FTU104"/>
      <c r="FTV104"/>
      <c r="FTW104"/>
      <c r="FTX104"/>
      <c r="FTY104"/>
      <c r="FTZ104"/>
      <c r="FUA104"/>
      <c r="FUB104"/>
      <c r="FUC104"/>
      <c r="FUD104"/>
      <c r="FUE104"/>
      <c r="FUF104"/>
      <c r="FUG104"/>
      <c r="FUH104"/>
      <c r="FUI104"/>
      <c r="FUJ104"/>
      <c r="FUK104"/>
      <c r="FUL104"/>
      <c r="FUM104"/>
      <c r="FUN104"/>
      <c r="FUO104"/>
      <c r="FUP104"/>
      <c r="FUQ104"/>
      <c r="FUR104"/>
      <c r="FUS104"/>
      <c r="FUT104"/>
      <c r="FUU104"/>
      <c r="FUV104"/>
      <c r="FUW104"/>
      <c r="FUX104"/>
      <c r="FUY104"/>
      <c r="FUZ104"/>
      <c r="FVA104"/>
      <c r="FVB104"/>
      <c r="FVC104"/>
      <c r="FVD104"/>
      <c r="FVE104"/>
      <c r="FVF104"/>
      <c r="FVG104"/>
      <c r="FVH104"/>
      <c r="FVI104"/>
      <c r="FVJ104"/>
      <c r="FVK104"/>
      <c r="FVL104"/>
      <c r="FVM104"/>
      <c r="FVN104"/>
      <c r="FVO104"/>
      <c r="FVP104"/>
      <c r="FVQ104"/>
      <c r="FVR104"/>
      <c r="FVS104"/>
      <c r="FVT104"/>
      <c r="FVU104"/>
      <c r="FVV104"/>
      <c r="FVW104"/>
      <c r="FVX104"/>
      <c r="FVY104"/>
      <c r="FVZ104"/>
      <c r="FWA104"/>
      <c r="FWB104"/>
      <c r="FWC104"/>
      <c r="FWD104"/>
      <c r="FWE104"/>
      <c r="FWF104"/>
      <c r="FWG104"/>
      <c r="FWH104"/>
      <c r="FWI104"/>
      <c r="FWJ104"/>
      <c r="FWK104"/>
      <c r="FWL104"/>
      <c r="FWM104"/>
      <c r="FWN104"/>
      <c r="FWO104"/>
      <c r="FWP104"/>
      <c r="FWQ104"/>
      <c r="FWR104"/>
      <c r="FWS104"/>
      <c r="FWT104"/>
      <c r="FWU104"/>
      <c r="FWV104"/>
      <c r="FWW104"/>
      <c r="FWX104"/>
      <c r="FWY104"/>
      <c r="FWZ104"/>
      <c r="FXA104"/>
      <c r="FXB104"/>
      <c r="FXC104"/>
      <c r="FXD104"/>
      <c r="FXE104"/>
      <c r="FXF104"/>
      <c r="FXG104"/>
      <c r="FXH104"/>
      <c r="FXI104"/>
      <c r="FXJ104"/>
      <c r="FXK104"/>
      <c r="FXL104"/>
      <c r="FXM104"/>
      <c r="FXN104"/>
      <c r="FXO104"/>
      <c r="FXP104"/>
      <c r="FXQ104"/>
      <c r="FXR104"/>
      <c r="FXS104"/>
      <c r="FXT104"/>
      <c r="FXU104"/>
      <c r="FXV104"/>
      <c r="FXW104"/>
      <c r="FXX104"/>
      <c r="FXY104"/>
      <c r="FXZ104"/>
      <c r="FYA104"/>
      <c r="FYB104"/>
      <c r="FYC104"/>
      <c r="FYD104"/>
      <c r="FYE104"/>
      <c r="FYF104"/>
      <c r="FYG104"/>
      <c r="FYH104"/>
      <c r="FYI104"/>
      <c r="FYJ104"/>
      <c r="FYK104"/>
      <c r="FYL104"/>
      <c r="FYM104"/>
      <c r="FYN104"/>
      <c r="FYO104"/>
      <c r="FYP104"/>
      <c r="FYQ104"/>
      <c r="FYR104"/>
      <c r="FYS104"/>
      <c r="FYT104"/>
      <c r="FYU104"/>
      <c r="FYV104"/>
      <c r="FYW104"/>
      <c r="FYX104"/>
      <c r="FYY104"/>
      <c r="FYZ104"/>
      <c r="FZA104"/>
      <c r="FZB104"/>
      <c r="FZC104"/>
      <c r="FZD104"/>
      <c r="FZE104"/>
      <c r="FZF104"/>
      <c r="FZG104"/>
      <c r="FZH104"/>
      <c r="FZI104"/>
      <c r="FZJ104"/>
      <c r="FZK104"/>
      <c r="FZL104"/>
      <c r="FZM104"/>
      <c r="FZN104"/>
      <c r="FZO104"/>
      <c r="FZP104"/>
      <c r="FZQ104"/>
      <c r="FZR104"/>
      <c r="FZS104"/>
      <c r="FZT104"/>
      <c r="FZU104"/>
      <c r="FZV104"/>
      <c r="FZW104"/>
      <c r="FZX104"/>
      <c r="FZY104"/>
      <c r="FZZ104"/>
      <c r="GAA104"/>
      <c r="GAB104"/>
      <c r="GAC104"/>
      <c r="GAD104"/>
      <c r="GAE104"/>
      <c r="GAF104"/>
      <c r="GAG104"/>
      <c r="GAH104"/>
      <c r="GAI104"/>
      <c r="GAJ104"/>
      <c r="GAK104"/>
      <c r="GAL104"/>
      <c r="GAM104"/>
      <c r="GAN104"/>
      <c r="GAO104"/>
      <c r="GAP104"/>
      <c r="GAQ104"/>
      <c r="GAR104"/>
      <c r="GAS104"/>
      <c r="GAT104"/>
      <c r="GAU104"/>
      <c r="GAV104"/>
      <c r="GAW104"/>
      <c r="GAX104"/>
      <c r="GAY104"/>
      <c r="GAZ104"/>
      <c r="GBA104"/>
      <c r="GBB104"/>
      <c r="GBC104"/>
      <c r="GBD104"/>
      <c r="GBE104"/>
      <c r="GBF104"/>
      <c r="GBG104"/>
      <c r="GBH104"/>
      <c r="GBI104"/>
      <c r="GBJ104"/>
      <c r="GBK104"/>
      <c r="GBL104"/>
      <c r="GBM104"/>
      <c r="GBN104"/>
      <c r="GBO104"/>
      <c r="GBP104"/>
      <c r="GBQ104"/>
      <c r="GBR104"/>
      <c r="GBS104"/>
      <c r="GBT104"/>
      <c r="GBU104"/>
      <c r="GBV104"/>
      <c r="GBW104"/>
      <c r="GBX104"/>
      <c r="GBY104"/>
      <c r="GBZ104"/>
      <c r="GCA104"/>
      <c r="GCB104"/>
      <c r="GCC104"/>
      <c r="GCD104"/>
      <c r="GCE104"/>
      <c r="GCF104"/>
      <c r="GCG104"/>
      <c r="GCH104"/>
      <c r="GCI104"/>
      <c r="GCJ104"/>
      <c r="GCK104"/>
      <c r="GCL104"/>
      <c r="GCM104"/>
      <c r="GCN104"/>
      <c r="GCO104"/>
      <c r="GCP104"/>
      <c r="GCQ104"/>
      <c r="GCR104"/>
      <c r="GCS104"/>
      <c r="GCT104"/>
      <c r="GCU104"/>
      <c r="GCV104"/>
      <c r="GCW104"/>
      <c r="GCX104"/>
      <c r="GCY104"/>
      <c r="GCZ104"/>
      <c r="GDA104"/>
      <c r="GDB104"/>
      <c r="GDC104"/>
      <c r="GDD104"/>
      <c r="GDE104"/>
      <c r="GDF104"/>
      <c r="GDG104"/>
      <c r="GDH104"/>
      <c r="GDI104"/>
      <c r="GDJ104"/>
      <c r="GDK104"/>
      <c r="GDL104"/>
      <c r="GDM104"/>
      <c r="GDN104"/>
      <c r="GDO104"/>
      <c r="GDP104"/>
      <c r="GDQ104"/>
      <c r="GDR104"/>
      <c r="GDS104"/>
      <c r="GDT104"/>
      <c r="GDU104"/>
      <c r="GDV104"/>
      <c r="GDW104"/>
      <c r="GDX104"/>
      <c r="GDY104"/>
      <c r="GDZ104"/>
      <c r="GEA104"/>
      <c r="GEB104"/>
      <c r="GEC104"/>
      <c r="GED104"/>
      <c r="GEE104"/>
      <c r="GEF104"/>
      <c r="GEG104"/>
      <c r="GEH104"/>
      <c r="GEI104"/>
      <c r="GEJ104"/>
      <c r="GEK104"/>
      <c r="GEL104"/>
      <c r="GEM104"/>
      <c r="GEN104"/>
      <c r="GEO104"/>
      <c r="GEP104"/>
      <c r="GEQ104"/>
      <c r="GER104"/>
      <c r="GES104"/>
      <c r="GET104"/>
      <c r="GEU104"/>
      <c r="GEV104"/>
      <c r="GEW104"/>
      <c r="GEX104"/>
      <c r="GEY104"/>
      <c r="GEZ104"/>
      <c r="GFA104"/>
      <c r="GFB104"/>
      <c r="GFC104"/>
      <c r="GFD104"/>
      <c r="GFE104"/>
      <c r="GFF104"/>
      <c r="GFG104"/>
      <c r="GFH104"/>
      <c r="GFI104"/>
      <c r="GFJ104"/>
      <c r="GFK104"/>
      <c r="GFL104"/>
      <c r="GFM104"/>
      <c r="GFN104"/>
      <c r="GFO104"/>
      <c r="GFP104"/>
      <c r="GFQ104"/>
      <c r="GFR104"/>
      <c r="GFS104"/>
      <c r="GFT104"/>
      <c r="GFU104"/>
      <c r="GFV104"/>
      <c r="GFW104"/>
      <c r="GFX104"/>
      <c r="GFY104"/>
      <c r="GFZ104"/>
      <c r="GGA104"/>
      <c r="GGB104"/>
      <c r="GGC104"/>
      <c r="GGD104"/>
      <c r="GGE104"/>
      <c r="GGF104"/>
      <c r="GGG104"/>
      <c r="GGH104"/>
      <c r="GGI104"/>
      <c r="GGJ104"/>
      <c r="GGK104"/>
      <c r="GGL104"/>
      <c r="GGM104"/>
      <c r="GGN104"/>
      <c r="GGO104"/>
      <c r="GGP104"/>
      <c r="GGQ104"/>
      <c r="GGR104"/>
      <c r="GGS104"/>
      <c r="GGT104"/>
      <c r="GGU104"/>
      <c r="GGV104"/>
      <c r="GGW104"/>
      <c r="GGX104"/>
      <c r="GGY104"/>
      <c r="GGZ104"/>
      <c r="GHA104"/>
      <c r="GHB104"/>
      <c r="GHC104"/>
      <c r="GHD104"/>
      <c r="GHE104"/>
      <c r="GHF104"/>
      <c r="GHG104"/>
      <c r="GHH104"/>
      <c r="GHI104"/>
      <c r="GHJ104"/>
      <c r="GHK104"/>
      <c r="GHL104"/>
      <c r="GHM104"/>
      <c r="GHN104"/>
      <c r="GHO104"/>
      <c r="GHP104"/>
      <c r="GHQ104"/>
      <c r="GHR104"/>
      <c r="GHS104"/>
      <c r="GHT104"/>
      <c r="GHU104"/>
      <c r="GHV104"/>
      <c r="GHW104"/>
      <c r="GHX104"/>
      <c r="GHY104"/>
      <c r="GHZ104"/>
      <c r="GIA104"/>
      <c r="GIB104"/>
      <c r="GIC104"/>
      <c r="GID104"/>
      <c r="GIE104"/>
      <c r="GIF104"/>
      <c r="GIG104"/>
      <c r="GIH104"/>
      <c r="GII104"/>
      <c r="GIJ104"/>
      <c r="GIK104"/>
      <c r="GIL104"/>
      <c r="GIM104"/>
      <c r="GIN104"/>
      <c r="GIO104"/>
      <c r="GIP104"/>
      <c r="GIQ104"/>
      <c r="GIR104"/>
      <c r="GIS104"/>
      <c r="GIT104"/>
      <c r="GIU104"/>
      <c r="GIV104"/>
      <c r="GIW104"/>
      <c r="GIX104"/>
      <c r="GIY104"/>
    </row>
    <row r="105" spans="1:8 1026:4991" x14ac:dyDescent="0.25">
      <c r="A105" s="537"/>
      <c r="B105" s="538"/>
      <c r="C105" s="128" t="s">
        <v>73</v>
      </c>
      <c r="D105" s="16"/>
      <c r="E105" s="367" t="s">
        <v>71</v>
      </c>
      <c r="F105" s="376">
        <v>9</v>
      </c>
      <c r="G105" s="376">
        <v>9</v>
      </c>
      <c r="H105" s="377">
        <v>9</v>
      </c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  <c r="BLD105"/>
      <c r="BLE105"/>
      <c r="BLF105"/>
      <c r="BLG105"/>
      <c r="BLH105"/>
      <c r="BLI105"/>
      <c r="BLJ105"/>
      <c r="BLK105"/>
      <c r="BLL105"/>
      <c r="BLM105"/>
      <c r="BLN105"/>
      <c r="BLO105"/>
      <c r="BLP105"/>
      <c r="BLQ105"/>
      <c r="BLR105"/>
      <c r="BLS105"/>
      <c r="BLT105"/>
      <c r="BLU105"/>
      <c r="BLV105"/>
      <c r="BLW105"/>
      <c r="BLX105"/>
      <c r="BLY105"/>
      <c r="BLZ105"/>
      <c r="BMA105"/>
      <c r="BMB105"/>
      <c r="BMC105"/>
      <c r="BMD105"/>
      <c r="BME105"/>
      <c r="BMF105"/>
      <c r="BMG105"/>
      <c r="BMH105"/>
      <c r="BMI105"/>
      <c r="BMJ105"/>
      <c r="BMK105"/>
      <c r="BML105"/>
      <c r="BMM105"/>
      <c r="BMN105"/>
      <c r="BMO105"/>
      <c r="BMP105"/>
      <c r="BMQ105"/>
      <c r="BMR105"/>
      <c r="BMS105"/>
      <c r="BMT105"/>
      <c r="BMU105"/>
      <c r="BMV105"/>
      <c r="BMW105"/>
      <c r="BMX105"/>
      <c r="BMY105"/>
      <c r="BMZ105"/>
      <c r="BNA105"/>
      <c r="BNB105"/>
      <c r="BNC105"/>
      <c r="BND105"/>
      <c r="BNE105"/>
      <c r="BNF105"/>
      <c r="BNG105"/>
      <c r="BNH105"/>
      <c r="BNI105"/>
      <c r="BNJ105"/>
      <c r="BNK105"/>
      <c r="BNL105"/>
      <c r="BNM105"/>
      <c r="BNN105"/>
      <c r="BNO105"/>
      <c r="BNP105"/>
      <c r="BNQ105"/>
      <c r="BNR105"/>
      <c r="BNS105"/>
      <c r="BNT105"/>
      <c r="BNU105"/>
      <c r="BNV105"/>
      <c r="BNW105"/>
      <c r="BNX105"/>
      <c r="BNY105"/>
      <c r="BNZ105"/>
      <c r="BOA105"/>
      <c r="BOB105"/>
      <c r="BOC105"/>
      <c r="BOD105"/>
      <c r="BOE105"/>
      <c r="BOF105"/>
      <c r="BOG105"/>
      <c r="BOH105"/>
      <c r="BOI105"/>
      <c r="BOJ105"/>
      <c r="BOK105"/>
      <c r="BOL105"/>
      <c r="BOM105"/>
      <c r="BON105"/>
      <c r="BOO105"/>
      <c r="BOP105"/>
      <c r="BOQ105"/>
      <c r="BOR105"/>
      <c r="BOS105"/>
      <c r="BOT105"/>
      <c r="BOU105"/>
      <c r="BOV105"/>
      <c r="BOW105"/>
      <c r="BOX105"/>
      <c r="BOY105"/>
      <c r="BOZ105"/>
      <c r="BPA105"/>
      <c r="BPB105"/>
      <c r="BPC105"/>
      <c r="BPD105"/>
      <c r="BPE105"/>
      <c r="BPF105"/>
      <c r="BPG105"/>
      <c r="BPH105"/>
      <c r="BPI105"/>
      <c r="BPJ105"/>
      <c r="BPK105"/>
      <c r="BPL105"/>
      <c r="BPM105"/>
      <c r="BPN105"/>
      <c r="BPO105"/>
      <c r="BPP105"/>
      <c r="BPQ105"/>
      <c r="BPR105"/>
      <c r="BPS105"/>
      <c r="BPT105"/>
      <c r="BPU105"/>
      <c r="BPV105"/>
      <c r="BPW105"/>
      <c r="BPX105"/>
      <c r="BPY105"/>
      <c r="BPZ105"/>
      <c r="BQA105"/>
      <c r="BQB105"/>
      <c r="BQC105"/>
      <c r="BQD105"/>
      <c r="BQE105"/>
      <c r="BQF105"/>
      <c r="BQG105"/>
      <c r="BQH105"/>
      <c r="BQI105"/>
      <c r="BQJ105"/>
      <c r="BQK105"/>
      <c r="BQL105"/>
      <c r="BQM105"/>
      <c r="BQN105"/>
      <c r="BQO105"/>
      <c r="BQP105"/>
      <c r="BQQ105"/>
      <c r="BQR105"/>
      <c r="BQS105"/>
      <c r="BQT105"/>
      <c r="BQU105"/>
      <c r="BQV105"/>
      <c r="BQW105"/>
      <c r="BQX105"/>
      <c r="BQY105"/>
      <c r="BQZ105"/>
      <c r="BRA105"/>
      <c r="BRB105"/>
      <c r="BRC105"/>
      <c r="BRD105"/>
      <c r="BRE105"/>
      <c r="BRF105"/>
      <c r="BRG105"/>
      <c r="BRH105"/>
      <c r="BRI105"/>
      <c r="BRJ105"/>
      <c r="BRK105"/>
      <c r="BRL105"/>
      <c r="BRM105"/>
      <c r="BRN105"/>
      <c r="BRO105"/>
      <c r="BRP105"/>
      <c r="BRQ105"/>
      <c r="BRR105"/>
      <c r="BRS105"/>
      <c r="BRT105"/>
      <c r="BRU105"/>
      <c r="BRV105"/>
      <c r="BRW105"/>
      <c r="BRX105"/>
      <c r="BRY105"/>
      <c r="BRZ105"/>
      <c r="BSA105"/>
      <c r="BSB105"/>
      <c r="BSC105"/>
      <c r="BSD105"/>
      <c r="BSE105"/>
      <c r="BSF105"/>
      <c r="BSG105"/>
      <c r="BSH105"/>
      <c r="BSI105"/>
      <c r="BSJ105"/>
      <c r="BSK105"/>
      <c r="BSL105"/>
      <c r="BSM105"/>
      <c r="BSN105"/>
      <c r="BSO105"/>
      <c r="BSP105"/>
      <c r="BSQ105"/>
      <c r="BSR105"/>
      <c r="BSS105"/>
      <c r="BST105"/>
      <c r="BSU105"/>
      <c r="BSV105"/>
      <c r="BSW105"/>
      <c r="BSX105"/>
      <c r="BSY105"/>
      <c r="BSZ105"/>
      <c r="BTA105"/>
      <c r="BTB105"/>
      <c r="BTC105"/>
      <c r="BTD105"/>
      <c r="BTE105"/>
      <c r="BTF105"/>
      <c r="BTG105"/>
      <c r="BTH105"/>
      <c r="BTI105"/>
      <c r="BTJ105"/>
      <c r="BTK105"/>
      <c r="BTL105"/>
      <c r="BTM105"/>
      <c r="BTN105"/>
      <c r="BTO105"/>
      <c r="BTP105"/>
      <c r="BTQ105"/>
      <c r="BTR105"/>
      <c r="BTS105"/>
      <c r="BTT105"/>
      <c r="BTU105"/>
      <c r="BTV105"/>
      <c r="BTW105"/>
      <c r="BTX105"/>
      <c r="BTY105"/>
      <c r="BTZ105"/>
      <c r="BUA105"/>
      <c r="BUB105"/>
      <c r="BUC105"/>
      <c r="BUD105"/>
      <c r="BUE105"/>
      <c r="BUF105"/>
      <c r="BUG105"/>
      <c r="BUH105"/>
      <c r="BUI105"/>
      <c r="BUJ105"/>
      <c r="BUK105"/>
      <c r="BUL105"/>
      <c r="BUM105"/>
      <c r="BUN105"/>
      <c r="BUO105"/>
      <c r="BUP105"/>
      <c r="BUQ105"/>
      <c r="BUR105"/>
      <c r="BUS105"/>
      <c r="BUT105"/>
      <c r="BUU105"/>
      <c r="BUV105"/>
      <c r="BUW105"/>
      <c r="BUX105"/>
      <c r="BUY105"/>
      <c r="BUZ105"/>
      <c r="BVA105"/>
      <c r="BVB105"/>
      <c r="BVC105"/>
      <c r="BVD105"/>
      <c r="BVE105"/>
      <c r="BVF105"/>
      <c r="BVG105"/>
      <c r="BVH105"/>
      <c r="BVI105"/>
      <c r="BVJ105"/>
      <c r="BVK105"/>
      <c r="BVL105"/>
      <c r="BVM105"/>
      <c r="BVN105"/>
      <c r="BVO105"/>
      <c r="BVP105"/>
      <c r="BVQ105"/>
      <c r="BVR105"/>
      <c r="BVS105"/>
      <c r="BVT105"/>
      <c r="BVU105"/>
      <c r="BVV105"/>
      <c r="BVW105"/>
      <c r="BVX105"/>
      <c r="BVY105"/>
      <c r="BVZ105"/>
      <c r="BWA105"/>
      <c r="BWB105"/>
      <c r="BWC105"/>
      <c r="BWD105"/>
      <c r="BWE105"/>
      <c r="BWF105"/>
      <c r="BWG105"/>
      <c r="BWH105"/>
      <c r="BWI105"/>
      <c r="BWJ105"/>
      <c r="BWK105"/>
      <c r="BWL105"/>
      <c r="BWM105"/>
      <c r="BWN105"/>
      <c r="BWO105"/>
      <c r="BWP105"/>
      <c r="BWQ105"/>
      <c r="BWR105"/>
      <c r="BWS105"/>
      <c r="BWT105"/>
      <c r="BWU105"/>
      <c r="BWV105"/>
      <c r="BWW105"/>
      <c r="BWX105"/>
      <c r="BWY105"/>
      <c r="BWZ105"/>
      <c r="BXA105"/>
      <c r="BXB105"/>
      <c r="BXC105"/>
      <c r="BXD105"/>
      <c r="BXE105"/>
      <c r="BXF105"/>
      <c r="BXG105"/>
      <c r="BXH105"/>
      <c r="BXI105"/>
      <c r="BXJ105"/>
      <c r="BXK105"/>
      <c r="BXL105"/>
      <c r="BXM105"/>
      <c r="BXN105"/>
      <c r="BXO105"/>
      <c r="BXP105"/>
      <c r="BXQ105"/>
      <c r="BXR105"/>
      <c r="BXS105"/>
      <c r="BXT105"/>
      <c r="BXU105"/>
      <c r="BXV105"/>
      <c r="BXW105"/>
      <c r="BXX105"/>
      <c r="BXY105"/>
      <c r="BXZ105"/>
      <c r="BYA105"/>
      <c r="BYB105"/>
      <c r="BYC105"/>
      <c r="BYD105"/>
      <c r="BYE105"/>
      <c r="BYF105"/>
      <c r="BYG105"/>
      <c r="BYH105"/>
      <c r="BYI105"/>
      <c r="BYJ105"/>
      <c r="BYK105"/>
      <c r="BYL105"/>
      <c r="BYM105"/>
      <c r="BYN105"/>
      <c r="BYO105"/>
      <c r="BYP105"/>
      <c r="BYQ105"/>
      <c r="BYR105"/>
      <c r="BYS105"/>
      <c r="BYT105"/>
      <c r="BYU105"/>
      <c r="BYV105"/>
      <c r="BYW105"/>
      <c r="BYX105"/>
      <c r="BYY105"/>
      <c r="BYZ105"/>
      <c r="BZA105"/>
      <c r="BZB105"/>
      <c r="BZC105"/>
      <c r="BZD105"/>
      <c r="BZE105"/>
      <c r="BZF105"/>
      <c r="BZG105"/>
      <c r="BZH105"/>
      <c r="BZI105"/>
      <c r="BZJ105"/>
      <c r="BZK105"/>
      <c r="BZL105"/>
      <c r="BZM105"/>
      <c r="BZN105"/>
      <c r="BZO105"/>
      <c r="BZP105"/>
      <c r="BZQ105"/>
      <c r="BZR105"/>
      <c r="BZS105"/>
      <c r="BZT105"/>
      <c r="BZU105"/>
      <c r="BZV105"/>
      <c r="BZW105"/>
      <c r="BZX105"/>
      <c r="BZY105"/>
      <c r="BZZ105"/>
      <c r="CAA105"/>
      <c r="CAB105"/>
      <c r="CAC105"/>
      <c r="CAD105"/>
      <c r="CAE105"/>
      <c r="CAF105"/>
      <c r="CAG105"/>
      <c r="CAH105"/>
      <c r="CAI105"/>
      <c r="CAJ105"/>
      <c r="CAK105"/>
      <c r="CAL105"/>
      <c r="CAM105"/>
      <c r="CAN105"/>
      <c r="CAO105"/>
      <c r="CAP105"/>
      <c r="CAQ105"/>
      <c r="CAR105"/>
      <c r="CAS105"/>
      <c r="CAT105"/>
      <c r="CAU105"/>
      <c r="CAV105"/>
      <c r="CAW105"/>
      <c r="CAX105"/>
      <c r="CAY105"/>
      <c r="CAZ105"/>
      <c r="CBA105"/>
      <c r="CBB105"/>
      <c r="CBC105"/>
      <c r="CBD105"/>
      <c r="CBE105"/>
      <c r="CBF105"/>
      <c r="CBG105"/>
      <c r="CBH105"/>
      <c r="CBI105"/>
      <c r="CBJ105"/>
      <c r="CBK105"/>
      <c r="CBL105"/>
      <c r="CBM105"/>
      <c r="CBN105"/>
      <c r="CBO105"/>
      <c r="CBP105"/>
      <c r="CBQ105"/>
      <c r="CBR105"/>
      <c r="CBS105"/>
      <c r="CBT105"/>
      <c r="CBU105"/>
      <c r="CBV105"/>
      <c r="CBW105"/>
      <c r="CBX105"/>
      <c r="CBY105"/>
      <c r="CBZ105"/>
      <c r="CCA105"/>
      <c r="CCB105"/>
      <c r="CCC105"/>
      <c r="CCD105"/>
      <c r="CCE105"/>
      <c r="CCF105"/>
      <c r="CCG105"/>
      <c r="CCH105"/>
      <c r="CCI105"/>
      <c r="CCJ105"/>
      <c r="CCK105"/>
      <c r="CCL105"/>
      <c r="CCM105"/>
      <c r="CCN105"/>
      <c r="CCO105"/>
      <c r="CCP105"/>
      <c r="CCQ105"/>
      <c r="CCR105"/>
      <c r="CCS105"/>
      <c r="CCT105"/>
      <c r="CCU105"/>
      <c r="CCV105"/>
      <c r="CCW105"/>
      <c r="CCX105"/>
      <c r="CCY105"/>
      <c r="CCZ105"/>
      <c r="CDA105"/>
      <c r="CDB105"/>
      <c r="CDC105"/>
      <c r="CDD105"/>
      <c r="CDE105"/>
      <c r="CDF105"/>
      <c r="CDG105"/>
      <c r="CDH105"/>
      <c r="CDI105"/>
      <c r="CDJ105"/>
      <c r="CDK105"/>
      <c r="CDL105"/>
      <c r="CDM105"/>
      <c r="CDN105"/>
      <c r="CDO105"/>
      <c r="CDP105"/>
      <c r="CDQ105"/>
      <c r="CDR105"/>
      <c r="CDS105"/>
      <c r="CDT105"/>
      <c r="CDU105"/>
      <c r="CDV105"/>
      <c r="CDW105"/>
      <c r="CDX105"/>
      <c r="CDY105"/>
      <c r="CDZ105"/>
      <c r="CEA105"/>
      <c r="CEB105"/>
      <c r="CEC105"/>
      <c r="CED105"/>
      <c r="CEE105"/>
      <c r="CEF105"/>
      <c r="CEG105"/>
      <c r="CEH105"/>
      <c r="CEI105"/>
      <c r="CEJ105"/>
      <c r="CEK105"/>
      <c r="CEL105"/>
      <c r="CEM105"/>
      <c r="CEN105"/>
      <c r="CEO105"/>
      <c r="CEP105"/>
      <c r="CEQ105"/>
      <c r="CER105"/>
      <c r="CES105"/>
      <c r="CET105"/>
      <c r="CEU105"/>
      <c r="CEV105"/>
      <c r="CEW105"/>
      <c r="CEX105"/>
      <c r="CEY105"/>
      <c r="CEZ105"/>
      <c r="CFA105"/>
      <c r="CFB105"/>
      <c r="CFC105"/>
      <c r="CFD105"/>
      <c r="CFE105"/>
      <c r="CFF105"/>
      <c r="CFG105"/>
      <c r="CFH105"/>
      <c r="CFI105"/>
      <c r="CFJ105"/>
      <c r="CFK105"/>
      <c r="CFL105"/>
      <c r="CFM105"/>
      <c r="CFN105"/>
      <c r="CFO105"/>
      <c r="CFP105"/>
      <c r="CFQ105"/>
      <c r="CFR105"/>
      <c r="CFS105"/>
      <c r="CFT105"/>
      <c r="CFU105"/>
      <c r="CFV105"/>
      <c r="CFW105"/>
      <c r="CFX105"/>
      <c r="CFY105"/>
      <c r="CFZ105"/>
      <c r="CGA105"/>
      <c r="CGB105"/>
      <c r="CGC105"/>
      <c r="CGD105"/>
      <c r="CGE105"/>
      <c r="CGF105"/>
      <c r="CGG105"/>
      <c r="CGH105"/>
      <c r="CGI105"/>
      <c r="CGJ105"/>
      <c r="CGK105"/>
      <c r="CGL105"/>
      <c r="CGM105"/>
      <c r="CGN105"/>
      <c r="CGO105"/>
      <c r="CGP105"/>
      <c r="CGQ105"/>
      <c r="CGR105"/>
      <c r="CGS105"/>
      <c r="CGT105"/>
      <c r="CGU105"/>
      <c r="CGV105"/>
      <c r="CGW105"/>
      <c r="CGX105"/>
      <c r="CGY105"/>
      <c r="CGZ105"/>
      <c r="CHA105"/>
      <c r="CHB105"/>
      <c r="CHC105"/>
      <c r="CHD105"/>
      <c r="CHE105"/>
      <c r="CHF105"/>
      <c r="CHG105"/>
      <c r="CHH105"/>
      <c r="CHI105"/>
      <c r="CHJ105"/>
      <c r="CHK105"/>
      <c r="CHL105"/>
      <c r="CHM105"/>
      <c r="CHN105"/>
      <c r="CHO105"/>
      <c r="CHP105"/>
      <c r="CHQ105"/>
      <c r="CHR105"/>
      <c r="CHS105"/>
      <c r="CHT105"/>
      <c r="CHU105"/>
      <c r="CHV105"/>
      <c r="CHW105"/>
      <c r="CHX105"/>
      <c r="CHY105"/>
      <c r="CHZ105"/>
      <c r="CIA105"/>
      <c r="CIB105"/>
      <c r="CIC105"/>
      <c r="CID105"/>
      <c r="CIE105"/>
      <c r="CIF105"/>
      <c r="CIG105"/>
      <c r="CIH105"/>
      <c r="CII105"/>
      <c r="CIJ105"/>
      <c r="CIK105"/>
      <c r="CIL105"/>
      <c r="CIM105"/>
      <c r="CIN105"/>
      <c r="CIO105"/>
      <c r="CIP105"/>
      <c r="CIQ105"/>
      <c r="CIR105"/>
      <c r="CIS105"/>
      <c r="CIT105"/>
      <c r="CIU105"/>
      <c r="CIV105"/>
      <c r="CIW105"/>
      <c r="CIX105"/>
      <c r="CIY105"/>
      <c r="CIZ105"/>
      <c r="CJA105"/>
      <c r="CJB105"/>
      <c r="CJC105"/>
      <c r="CJD105"/>
      <c r="CJE105"/>
      <c r="CJF105"/>
      <c r="CJG105"/>
      <c r="CJH105"/>
      <c r="CJI105"/>
      <c r="CJJ105"/>
      <c r="CJK105"/>
      <c r="CJL105"/>
      <c r="CJM105"/>
      <c r="CJN105"/>
      <c r="CJO105"/>
      <c r="CJP105"/>
      <c r="CJQ105"/>
      <c r="CJR105"/>
      <c r="CJS105"/>
      <c r="CJT105"/>
      <c r="CJU105"/>
      <c r="CJV105"/>
      <c r="CJW105"/>
      <c r="CJX105"/>
      <c r="CJY105"/>
      <c r="CJZ105"/>
      <c r="CKA105"/>
      <c r="CKB105"/>
      <c r="CKC105"/>
      <c r="CKD105"/>
      <c r="CKE105"/>
      <c r="CKF105"/>
      <c r="CKG105"/>
      <c r="CKH105"/>
      <c r="CKI105"/>
      <c r="CKJ105"/>
      <c r="CKK105"/>
      <c r="CKL105"/>
      <c r="CKM105"/>
      <c r="CKN105"/>
      <c r="CKO105"/>
      <c r="CKP105"/>
      <c r="CKQ105"/>
      <c r="CKR105"/>
      <c r="CKS105"/>
      <c r="CKT105"/>
      <c r="CKU105"/>
      <c r="CKV105"/>
      <c r="CKW105"/>
      <c r="CKX105"/>
      <c r="CKY105"/>
      <c r="CKZ105"/>
      <c r="CLA105"/>
      <c r="CLB105"/>
      <c r="CLC105"/>
      <c r="CLD105"/>
      <c r="CLE105"/>
      <c r="CLF105"/>
      <c r="CLG105"/>
      <c r="CLH105"/>
      <c r="CLI105"/>
      <c r="CLJ105"/>
      <c r="CLK105"/>
      <c r="CLL105"/>
      <c r="CLM105"/>
      <c r="CLN105"/>
      <c r="CLO105"/>
      <c r="CLP105"/>
      <c r="CLQ105"/>
      <c r="CLR105"/>
      <c r="CLS105"/>
      <c r="CLT105"/>
      <c r="CLU105"/>
      <c r="CLV105"/>
      <c r="CLW105"/>
      <c r="CLX105"/>
      <c r="CLY105"/>
      <c r="CLZ105"/>
      <c r="CMA105"/>
      <c r="CMB105"/>
      <c r="CMC105"/>
      <c r="CMD105"/>
      <c r="CME105"/>
      <c r="CMF105"/>
      <c r="CMG105"/>
      <c r="CMH105"/>
      <c r="CMI105"/>
      <c r="CMJ105"/>
      <c r="CMK105"/>
      <c r="CML105"/>
      <c r="CMM105"/>
      <c r="CMN105"/>
      <c r="CMO105"/>
      <c r="CMP105"/>
      <c r="CMQ105"/>
      <c r="CMR105"/>
      <c r="CMS105"/>
      <c r="CMT105"/>
      <c r="CMU105"/>
      <c r="CMV105"/>
      <c r="CMW105"/>
      <c r="CMX105"/>
      <c r="CMY105"/>
      <c r="CMZ105"/>
      <c r="CNA105"/>
      <c r="CNB105"/>
      <c r="CNC105"/>
      <c r="CND105"/>
      <c r="CNE105"/>
      <c r="CNF105"/>
      <c r="CNG105"/>
      <c r="CNH105"/>
      <c r="CNI105"/>
      <c r="CNJ105"/>
      <c r="CNK105"/>
      <c r="CNL105"/>
      <c r="CNM105"/>
      <c r="CNN105"/>
      <c r="CNO105"/>
      <c r="CNP105"/>
      <c r="CNQ105"/>
      <c r="CNR105"/>
      <c r="CNS105"/>
      <c r="CNT105"/>
      <c r="CNU105"/>
      <c r="CNV105"/>
      <c r="CNW105"/>
      <c r="CNX105"/>
      <c r="CNY105"/>
      <c r="CNZ105"/>
      <c r="COA105"/>
      <c r="COB105"/>
      <c r="COC105"/>
      <c r="COD105"/>
      <c r="COE105"/>
      <c r="COF105"/>
      <c r="COG105"/>
      <c r="COH105"/>
      <c r="COI105"/>
      <c r="COJ105"/>
      <c r="COK105"/>
      <c r="COL105"/>
      <c r="COM105"/>
      <c r="CON105"/>
      <c r="COO105"/>
      <c r="COP105"/>
      <c r="COQ105"/>
      <c r="COR105"/>
      <c r="COS105"/>
      <c r="COT105"/>
      <c r="COU105"/>
      <c r="COV105"/>
      <c r="COW105"/>
      <c r="COX105"/>
      <c r="COY105"/>
      <c r="COZ105"/>
      <c r="CPA105"/>
      <c r="CPB105"/>
      <c r="CPC105"/>
      <c r="CPD105"/>
      <c r="CPE105"/>
      <c r="CPF105"/>
      <c r="CPG105"/>
      <c r="CPH105"/>
      <c r="CPI105"/>
      <c r="CPJ105"/>
      <c r="CPK105"/>
      <c r="CPL105"/>
      <c r="CPM105"/>
      <c r="CPN105"/>
      <c r="CPO105"/>
      <c r="CPP105"/>
      <c r="CPQ105"/>
      <c r="CPR105"/>
      <c r="CPS105"/>
      <c r="CPT105"/>
      <c r="CPU105"/>
      <c r="CPV105"/>
      <c r="CPW105"/>
      <c r="CPX105"/>
      <c r="CPY105"/>
      <c r="CPZ105"/>
      <c r="CQA105"/>
      <c r="CQB105"/>
      <c r="CQC105"/>
      <c r="CQD105"/>
      <c r="CQE105"/>
      <c r="CQF105"/>
      <c r="CQG105"/>
      <c r="CQH105"/>
      <c r="CQI105"/>
      <c r="CQJ105"/>
      <c r="CQK105"/>
      <c r="CQL105"/>
      <c r="CQM105"/>
      <c r="CQN105"/>
      <c r="CQO105"/>
      <c r="CQP105"/>
      <c r="CQQ105"/>
      <c r="CQR105"/>
      <c r="CQS105"/>
      <c r="CQT105"/>
      <c r="CQU105"/>
      <c r="CQV105"/>
      <c r="CQW105"/>
      <c r="CQX105"/>
      <c r="CQY105"/>
      <c r="CQZ105"/>
      <c r="CRA105"/>
      <c r="CRB105"/>
      <c r="CRC105"/>
      <c r="CRD105"/>
      <c r="CRE105"/>
      <c r="CRF105"/>
      <c r="CRG105"/>
      <c r="CRH105"/>
      <c r="CRI105"/>
      <c r="CRJ105"/>
      <c r="CRK105"/>
      <c r="CRL105"/>
      <c r="CRM105"/>
      <c r="CRN105"/>
      <c r="CRO105"/>
      <c r="CRP105"/>
      <c r="CRQ105"/>
      <c r="CRR105"/>
      <c r="CRS105"/>
      <c r="CRT105"/>
      <c r="CRU105"/>
      <c r="CRV105"/>
      <c r="CRW105"/>
      <c r="CRX105"/>
      <c r="CRY105"/>
      <c r="CRZ105"/>
      <c r="CSA105"/>
      <c r="CSB105"/>
      <c r="CSC105"/>
      <c r="CSD105"/>
      <c r="CSE105"/>
      <c r="CSF105"/>
      <c r="CSG105"/>
      <c r="CSH105"/>
      <c r="CSI105"/>
      <c r="CSJ105"/>
      <c r="CSK105"/>
      <c r="CSL105"/>
      <c r="CSM105"/>
      <c r="CSN105"/>
      <c r="CSO105"/>
      <c r="CSP105"/>
      <c r="CSQ105"/>
      <c r="CSR105"/>
      <c r="CSS105"/>
      <c r="CST105"/>
      <c r="CSU105"/>
      <c r="CSV105"/>
      <c r="CSW105"/>
      <c r="CSX105"/>
      <c r="CSY105"/>
      <c r="CSZ105"/>
      <c r="CTA105"/>
      <c r="CTB105"/>
      <c r="CTC105"/>
      <c r="CTD105"/>
      <c r="CTE105"/>
      <c r="CTF105"/>
      <c r="CTG105"/>
      <c r="CTH105"/>
      <c r="CTI105"/>
      <c r="CTJ105"/>
      <c r="CTK105"/>
      <c r="CTL105"/>
      <c r="CTM105"/>
      <c r="CTN105"/>
      <c r="CTO105"/>
      <c r="CTP105"/>
      <c r="CTQ105"/>
      <c r="CTR105"/>
      <c r="CTS105"/>
      <c r="CTT105"/>
      <c r="CTU105"/>
      <c r="CTV105"/>
      <c r="CTW105"/>
      <c r="CTX105"/>
      <c r="CTY105"/>
      <c r="CTZ105"/>
      <c r="CUA105"/>
      <c r="CUB105"/>
      <c r="CUC105"/>
      <c r="CUD105"/>
      <c r="CUE105"/>
      <c r="CUF105"/>
      <c r="CUG105"/>
      <c r="CUH105"/>
      <c r="CUI105"/>
      <c r="CUJ105"/>
      <c r="CUK105"/>
      <c r="CUL105"/>
      <c r="CUM105"/>
      <c r="CUN105"/>
      <c r="CUO105"/>
      <c r="CUP105"/>
      <c r="CUQ105"/>
      <c r="CUR105"/>
      <c r="CUS105"/>
      <c r="CUT105"/>
      <c r="CUU105"/>
      <c r="CUV105"/>
      <c r="CUW105"/>
      <c r="CUX105"/>
      <c r="CUY105"/>
      <c r="CUZ105"/>
      <c r="CVA105"/>
      <c r="CVB105"/>
      <c r="CVC105"/>
      <c r="CVD105"/>
      <c r="CVE105"/>
      <c r="CVF105"/>
      <c r="CVG105"/>
      <c r="CVH105"/>
      <c r="CVI105"/>
      <c r="CVJ105"/>
      <c r="CVK105"/>
      <c r="CVL105"/>
      <c r="CVM105"/>
      <c r="CVN105"/>
      <c r="CVO105"/>
      <c r="CVP105"/>
      <c r="CVQ105"/>
      <c r="CVR105"/>
      <c r="CVS105"/>
      <c r="CVT105"/>
      <c r="CVU105"/>
      <c r="CVV105"/>
      <c r="CVW105"/>
      <c r="CVX105"/>
      <c r="CVY105"/>
      <c r="CVZ105"/>
      <c r="CWA105"/>
      <c r="CWB105"/>
      <c r="CWC105"/>
      <c r="CWD105"/>
      <c r="CWE105"/>
      <c r="CWF105"/>
      <c r="CWG105"/>
      <c r="CWH105"/>
      <c r="CWI105"/>
      <c r="CWJ105"/>
      <c r="CWK105"/>
      <c r="CWL105"/>
      <c r="CWM105"/>
      <c r="CWN105"/>
      <c r="CWO105"/>
      <c r="CWP105"/>
      <c r="CWQ105"/>
      <c r="CWR105"/>
      <c r="CWS105"/>
      <c r="CWT105"/>
      <c r="CWU105"/>
      <c r="CWV105"/>
      <c r="CWW105"/>
      <c r="CWX105"/>
      <c r="CWY105"/>
      <c r="CWZ105"/>
      <c r="CXA105"/>
      <c r="CXB105"/>
      <c r="CXC105"/>
      <c r="CXD105"/>
      <c r="CXE105"/>
      <c r="CXF105"/>
      <c r="CXG105"/>
      <c r="CXH105"/>
      <c r="CXI105"/>
      <c r="CXJ105"/>
      <c r="CXK105"/>
      <c r="CXL105"/>
      <c r="CXM105"/>
      <c r="CXN105"/>
      <c r="CXO105"/>
      <c r="CXP105"/>
      <c r="CXQ105"/>
      <c r="CXR105"/>
      <c r="CXS105"/>
      <c r="CXT105"/>
      <c r="CXU105"/>
      <c r="CXV105"/>
      <c r="CXW105"/>
      <c r="CXX105"/>
      <c r="CXY105"/>
      <c r="CXZ105"/>
      <c r="CYA105"/>
      <c r="CYB105"/>
      <c r="CYC105"/>
      <c r="CYD105"/>
      <c r="CYE105"/>
      <c r="CYF105"/>
      <c r="CYG105"/>
      <c r="CYH105"/>
      <c r="CYI105"/>
      <c r="CYJ105"/>
      <c r="CYK105"/>
      <c r="CYL105"/>
      <c r="CYM105"/>
      <c r="CYN105"/>
      <c r="CYO105"/>
      <c r="CYP105"/>
      <c r="CYQ105"/>
      <c r="CYR105"/>
      <c r="CYS105"/>
      <c r="CYT105"/>
      <c r="CYU105"/>
      <c r="CYV105"/>
      <c r="CYW105"/>
      <c r="CYX105"/>
      <c r="CYY105"/>
      <c r="CYZ105"/>
      <c r="CZA105"/>
      <c r="CZB105"/>
      <c r="CZC105"/>
      <c r="CZD105"/>
      <c r="CZE105"/>
      <c r="CZF105"/>
      <c r="CZG105"/>
      <c r="CZH105"/>
      <c r="CZI105"/>
      <c r="CZJ105"/>
      <c r="CZK105"/>
      <c r="CZL105"/>
      <c r="CZM105"/>
      <c r="CZN105"/>
      <c r="CZO105"/>
      <c r="CZP105"/>
      <c r="CZQ105"/>
      <c r="CZR105"/>
      <c r="CZS105"/>
      <c r="CZT105"/>
      <c r="CZU105"/>
      <c r="CZV105"/>
      <c r="CZW105"/>
      <c r="CZX105"/>
      <c r="CZY105"/>
      <c r="CZZ105"/>
      <c r="DAA105"/>
      <c r="DAB105"/>
      <c r="DAC105"/>
      <c r="DAD105"/>
      <c r="DAE105"/>
      <c r="DAF105"/>
      <c r="DAG105"/>
      <c r="DAH105"/>
      <c r="DAI105"/>
      <c r="DAJ105"/>
      <c r="DAK105"/>
      <c r="DAL105"/>
      <c r="DAM105"/>
      <c r="DAN105"/>
      <c r="DAO105"/>
      <c r="DAP105"/>
      <c r="DAQ105"/>
      <c r="DAR105"/>
      <c r="DAS105"/>
      <c r="DAT105"/>
      <c r="DAU105"/>
      <c r="DAV105"/>
      <c r="DAW105"/>
      <c r="DAX105"/>
      <c r="DAY105"/>
      <c r="DAZ105"/>
      <c r="DBA105"/>
      <c r="DBB105"/>
      <c r="DBC105"/>
      <c r="DBD105"/>
      <c r="DBE105"/>
      <c r="DBF105"/>
      <c r="DBG105"/>
      <c r="DBH105"/>
      <c r="DBI105"/>
      <c r="DBJ105"/>
      <c r="DBK105"/>
      <c r="DBL105"/>
      <c r="DBM105"/>
      <c r="DBN105"/>
      <c r="DBO105"/>
      <c r="DBP105"/>
      <c r="DBQ105"/>
      <c r="DBR105"/>
      <c r="DBS105"/>
      <c r="DBT105"/>
      <c r="DBU105"/>
      <c r="DBV105"/>
      <c r="DBW105"/>
      <c r="DBX105"/>
      <c r="DBY105"/>
      <c r="DBZ105"/>
      <c r="DCA105"/>
      <c r="DCB105"/>
      <c r="DCC105"/>
      <c r="DCD105"/>
      <c r="DCE105"/>
      <c r="DCF105"/>
      <c r="DCG105"/>
      <c r="DCH105"/>
      <c r="DCI105"/>
      <c r="DCJ105"/>
      <c r="DCK105"/>
      <c r="DCL105"/>
      <c r="DCM105"/>
      <c r="DCN105"/>
      <c r="DCO105"/>
      <c r="DCP105"/>
      <c r="DCQ105"/>
      <c r="DCR105"/>
      <c r="DCS105"/>
      <c r="DCT105"/>
      <c r="DCU105"/>
      <c r="DCV105"/>
      <c r="DCW105"/>
      <c r="DCX105"/>
      <c r="DCY105"/>
      <c r="DCZ105"/>
      <c r="DDA105"/>
      <c r="DDB105"/>
      <c r="DDC105"/>
      <c r="DDD105"/>
      <c r="DDE105"/>
      <c r="DDF105"/>
      <c r="DDG105"/>
      <c r="DDH105"/>
      <c r="DDI105"/>
      <c r="DDJ105"/>
      <c r="DDK105"/>
      <c r="DDL105"/>
      <c r="DDM105"/>
      <c r="DDN105"/>
      <c r="DDO105"/>
      <c r="DDP105"/>
      <c r="DDQ105"/>
      <c r="DDR105"/>
      <c r="DDS105"/>
      <c r="DDT105"/>
      <c r="DDU105"/>
      <c r="DDV105"/>
      <c r="DDW105"/>
      <c r="DDX105"/>
      <c r="DDY105"/>
      <c r="DDZ105"/>
      <c r="DEA105"/>
      <c r="DEB105"/>
      <c r="DEC105"/>
      <c r="DED105"/>
      <c r="DEE105"/>
      <c r="DEF105"/>
      <c r="DEG105"/>
      <c r="DEH105"/>
      <c r="DEI105"/>
      <c r="DEJ105"/>
      <c r="DEK105"/>
      <c r="DEL105"/>
      <c r="DEM105"/>
      <c r="DEN105"/>
      <c r="DEO105"/>
      <c r="DEP105"/>
      <c r="DEQ105"/>
      <c r="DER105"/>
      <c r="DES105"/>
      <c r="DET105"/>
      <c r="DEU105"/>
      <c r="DEV105"/>
      <c r="DEW105"/>
      <c r="DEX105"/>
      <c r="DEY105"/>
      <c r="DEZ105"/>
      <c r="DFA105"/>
      <c r="DFB105"/>
      <c r="DFC105"/>
      <c r="DFD105"/>
      <c r="DFE105"/>
      <c r="DFF105"/>
      <c r="DFG105"/>
      <c r="DFH105"/>
      <c r="DFI105"/>
      <c r="DFJ105"/>
      <c r="DFK105"/>
      <c r="DFL105"/>
      <c r="DFM105"/>
      <c r="DFN105"/>
      <c r="DFO105"/>
      <c r="DFP105"/>
      <c r="DFQ105"/>
      <c r="DFR105"/>
      <c r="DFS105"/>
      <c r="DFT105"/>
      <c r="DFU105"/>
      <c r="DFV105"/>
      <c r="DFW105"/>
      <c r="DFX105"/>
      <c r="DFY105"/>
      <c r="DFZ105"/>
      <c r="DGA105"/>
      <c r="DGB105"/>
      <c r="DGC105"/>
      <c r="DGD105"/>
      <c r="DGE105"/>
      <c r="DGF105"/>
      <c r="DGG105"/>
      <c r="DGH105"/>
      <c r="DGI105"/>
      <c r="DGJ105"/>
      <c r="DGK105"/>
      <c r="DGL105"/>
      <c r="DGM105"/>
      <c r="DGN105"/>
      <c r="DGO105"/>
      <c r="DGP105"/>
      <c r="DGQ105"/>
      <c r="DGR105"/>
      <c r="DGS105"/>
      <c r="DGT105"/>
      <c r="DGU105"/>
      <c r="DGV105"/>
      <c r="DGW105"/>
      <c r="DGX105"/>
      <c r="DGY105"/>
      <c r="DGZ105"/>
      <c r="DHA105"/>
      <c r="DHB105"/>
      <c r="DHC105"/>
      <c r="DHD105"/>
      <c r="DHE105"/>
      <c r="DHF105"/>
      <c r="DHG105"/>
      <c r="DHH105"/>
      <c r="DHI105"/>
      <c r="DHJ105"/>
      <c r="DHK105"/>
      <c r="DHL105"/>
      <c r="DHM105"/>
      <c r="DHN105"/>
      <c r="DHO105"/>
      <c r="DHP105"/>
      <c r="DHQ105"/>
      <c r="DHR105"/>
      <c r="DHS105"/>
      <c r="DHT105"/>
      <c r="DHU105"/>
      <c r="DHV105"/>
      <c r="DHW105"/>
      <c r="DHX105"/>
      <c r="DHY105"/>
      <c r="DHZ105"/>
      <c r="DIA105"/>
      <c r="DIB105"/>
      <c r="DIC105"/>
      <c r="DID105"/>
      <c r="DIE105"/>
      <c r="DIF105"/>
      <c r="DIG105"/>
      <c r="DIH105"/>
      <c r="DII105"/>
      <c r="DIJ105"/>
      <c r="DIK105"/>
      <c r="DIL105"/>
      <c r="DIM105"/>
      <c r="DIN105"/>
      <c r="DIO105"/>
      <c r="DIP105"/>
      <c r="DIQ105"/>
      <c r="DIR105"/>
      <c r="DIS105"/>
      <c r="DIT105"/>
      <c r="DIU105"/>
      <c r="DIV105"/>
      <c r="DIW105"/>
      <c r="DIX105"/>
      <c r="DIY105"/>
      <c r="DIZ105"/>
      <c r="DJA105"/>
      <c r="DJB105"/>
      <c r="DJC105"/>
      <c r="DJD105"/>
      <c r="DJE105"/>
      <c r="DJF105"/>
      <c r="DJG105"/>
      <c r="DJH105"/>
      <c r="DJI105"/>
      <c r="DJJ105"/>
      <c r="DJK105"/>
      <c r="DJL105"/>
      <c r="DJM105"/>
      <c r="DJN105"/>
      <c r="DJO105"/>
      <c r="DJP105"/>
      <c r="DJQ105"/>
      <c r="DJR105"/>
      <c r="DJS105"/>
      <c r="DJT105"/>
      <c r="DJU105"/>
      <c r="DJV105"/>
      <c r="DJW105"/>
      <c r="DJX105"/>
      <c r="DJY105"/>
      <c r="DJZ105"/>
      <c r="DKA105"/>
      <c r="DKB105"/>
      <c r="DKC105"/>
      <c r="DKD105"/>
      <c r="DKE105"/>
      <c r="DKF105"/>
      <c r="DKG105"/>
      <c r="DKH105"/>
      <c r="DKI105"/>
      <c r="DKJ105"/>
      <c r="DKK105"/>
      <c r="DKL105"/>
      <c r="DKM105"/>
      <c r="DKN105"/>
      <c r="DKO105"/>
      <c r="DKP105"/>
      <c r="DKQ105"/>
      <c r="DKR105"/>
      <c r="DKS105"/>
      <c r="DKT105"/>
      <c r="DKU105"/>
      <c r="DKV105"/>
      <c r="DKW105"/>
      <c r="DKX105"/>
      <c r="DKY105"/>
      <c r="DKZ105"/>
      <c r="DLA105"/>
      <c r="DLB105"/>
      <c r="DLC105"/>
      <c r="DLD105"/>
      <c r="DLE105"/>
      <c r="DLF105"/>
      <c r="DLG105"/>
      <c r="DLH105"/>
      <c r="DLI105"/>
      <c r="DLJ105"/>
      <c r="DLK105"/>
      <c r="DLL105"/>
      <c r="DLM105"/>
      <c r="DLN105"/>
      <c r="DLO105"/>
      <c r="DLP105"/>
      <c r="DLQ105"/>
      <c r="DLR105"/>
      <c r="DLS105"/>
      <c r="DLT105"/>
      <c r="DLU105"/>
      <c r="DLV105"/>
      <c r="DLW105"/>
      <c r="DLX105"/>
      <c r="DLY105"/>
      <c r="DLZ105"/>
      <c r="DMA105"/>
      <c r="DMB105"/>
      <c r="DMC105"/>
      <c r="DMD105"/>
      <c r="DME105"/>
      <c r="DMF105"/>
      <c r="DMG105"/>
      <c r="DMH105"/>
      <c r="DMI105"/>
      <c r="DMJ105"/>
      <c r="DMK105"/>
      <c r="DML105"/>
      <c r="DMM105"/>
      <c r="DMN105"/>
      <c r="DMO105"/>
      <c r="DMP105"/>
      <c r="DMQ105"/>
      <c r="DMR105"/>
      <c r="DMS105"/>
      <c r="DMT105"/>
      <c r="DMU105"/>
      <c r="DMV105"/>
      <c r="DMW105"/>
      <c r="DMX105"/>
      <c r="DMY105"/>
      <c r="DMZ105"/>
      <c r="DNA105"/>
      <c r="DNB105"/>
      <c r="DNC105"/>
      <c r="DND105"/>
      <c r="DNE105"/>
      <c r="DNF105"/>
      <c r="DNG105"/>
      <c r="DNH105"/>
      <c r="DNI105"/>
      <c r="DNJ105"/>
      <c r="DNK105"/>
      <c r="DNL105"/>
      <c r="DNM105"/>
      <c r="DNN105"/>
      <c r="DNO105"/>
      <c r="DNP105"/>
      <c r="DNQ105"/>
      <c r="DNR105"/>
      <c r="DNS105"/>
      <c r="DNT105"/>
      <c r="DNU105"/>
      <c r="DNV105"/>
      <c r="DNW105"/>
      <c r="DNX105"/>
      <c r="DNY105"/>
      <c r="DNZ105"/>
      <c r="DOA105"/>
      <c r="DOB105"/>
      <c r="DOC105"/>
      <c r="DOD105"/>
      <c r="DOE105"/>
      <c r="DOF105"/>
      <c r="DOG105"/>
      <c r="DOH105"/>
      <c r="DOI105"/>
      <c r="DOJ105"/>
      <c r="DOK105"/>
      <c r="DOL105"/>
      <c r="DOM105"/>
      <c r="DON105"/>
      <c r="DOO105"/>
      <c r="DOP105"/>
      <c r="DOQ105"/>
      <c r="DOR105"/>
      <c r="DOS105"/>
      <c r="DOT105"/>
      <c r="DOU105"/>
      <c r="DOV105"/>
      <c r="DOW105"/>
      <c r="DOX105"/>
      <c r="DOY105"/>
      <c r="DOZ105"/>
      <c r="DPA105"/>
      <c r="DPB105"/>
      <c r="DPC105"/>
      <c r="DPD105"/>
      <c r="DPE105"/>
      <c r="DPF105"/>
      <c r="DPG105"/>
      <c r="DPH105"/>
      <c r="DPI105"/>
      <c r="DPJ105"/>
      <c r="DPK105"/>
      <c r="DPL105"/>
      <c r="DPM105"/>
      <c r="DPN105"/>
      <c r="DPO105"/>
      <c r="DPP105"/>
      <c r="DPQ105"/>
      <c r="DPR105"/>
      <c r="DPS105"/>
      <c r="DPT105"/>
      <c r="DPU105"/>
      <c r="DPV105"/>
      <c r="DPW105"/>
      <c r="DPX105"/>
      <c r="DPY105"/>
      <c r="DPZ105"/>
      <c r="DQA105"/>
      <c r="DQB105"/>
      <c r="DQC105"/>
      <c r="DQD105"/>
      <c r="DQE105"/>
      <c r="DQF105"/>
      <c r="DQG105"/>
      <c r="DQH105"/>
      <c r="DQI105"/>
      <c r="DQJ105"/>
      <c r="DQK105"/>
      <c r="DQL105"/>
      <c r="DQM105"/>
      <c r="DQN105"/>
      <c r="DQO105"/>
      <c r="DQP105"/>
      <c r="DQQ105"/>
      <c r="DQR105"/>
      <c r="DQS105"/>
      <c r="DQT105"/>
      <c r="DQU105"/>
      <c r="DQV105"/>
      <c r="DQW105"/>
      <c r="DQX105"/>
      <c r="DQY105"/>
      <c r="DQZ105"/>
      <c r="DRA105"/>
      <c r="DRB105"/>
      <c r="DRC105"/>
      <c r="DRD105"/>
      <c r="DRE105"/>
      <c r="DRF105"/>
      <c r="DRG105"/>
      <c r="DRH105"/>
      <c r="DRI105"/>
      <c r="DRJ105"/>
      <c r="DRK105"/>
      <c r="DRL105"/>
      <c r="DRM105"/>
      <c r="DRN105"/>
      <c r="DRO105"/>
      <c r="DRP105"/>
      <c r="DRQ105"/>
      <c r="DRR105"/>
      <c r="DRS105"/>
      <c r="DRT105"/>
      <c r="DRU105"/>
      <c r="DRV105"/>
      <c r="DRW105"/>
      <c r="DRX105"/>
      <c r="DRY105"/>
      <c r="DRZ105"/>
      <c r="DSA105"/>
      <c r="DSB105"/>
      <c r="DSC105"/>
      <c r="DSD105"/>
      <c r="DSE105"/>
      <c r="DSF105"/>
      <c r="DSG105"/>
      <c r="DSH105"/>
      <c r="DSI105"/>
      <c r="DSJ105"/>
      <c r="DSK105"/>
      <c r="DSL105"/>
      <c r="DSM105"/>
      <c r="DSN105"/>
      <c r="DSO105"/>
      <c r="DSP105"/>
      <c r="DSQ105"/>
      <c r="DSR105"/>
      <c r="DSS105"/>
      <c r="DST105"/>
      <c r="DSU105"/>
      <c r="DSV105"/>
      <c r="DSW105"/>
      <c r="DSX105"/>
      <c r="DSY105"/>
      <c r="DSZ105"/>
      <c r="DTA105"/>
      <c r="DTB105"/>
      <c r="DTC105"/>
      <c r="DTD105"/>
      <c r="DTE105"/>
      <c r="DTF105"/>
      <c r="DTG105"/>
      <c r="DTH105"/>
      <c r="DTI105"/>
      <c r="DTJ105"/>
      <c r="DTK105"/>
      <c r="DTL105"/>
      <c r="DTM105"/>
      <c r="DTN105"/>
      <c r="DTO105"/>
      <c r="DTP105"/>
      <c r="DTQ105"/>
      <c r="DTR105"/>
      <c r="DTS105"/>
      <c r="DTT105"/>
      <c r="DTU105"/>
      <c r="DTV105"/>
      <c r="DTW105"/>
      <c r="DTX105"/>
      <c r="DTY105"/>
      <c r="DTZ105"/>
      <c r="DUA105"/>
      <c r="DUB105"/>
      <c r="DUC105"/>
      <c r="DUD105"/>
      <c r="DUE105"/>
      <c r="DUF105"/>
      <c r="DUG105"/>
      <c r="DUH105"/>
      <c r="DUI105"/>
      <c r="DUJ105"/>
      <c r="DUK105"/>
      <c r="DUL105"/>
      <c r="DUM105"/>
      <c r="DUN105"/>
      <c r="DUO105"/>
      <c r="DUP105"/>
      <c r="DUQ105"/>
      <c r="DUR105"/>
      <c r="DUS105"/>
      <c r="DUT105"/>
      <c r="DUU105"/>
      <c r="DUV105"/>
      <c r="DUW105"/>
      <c r="DUX105"/>
      <c r="DUY105"/>
      <c r="DUZ105"/>
      <c r="DVA105"/>
      <c r="DVB105"/>
      <c r="DVC105"/>
      <c r="DVD105"/>
      <c r="DVE105"/>
      <c r="DVF105"/>
      <c r="DVG105"/>
      <c r="DVH105"/>
      <c r="DVI105"/>
      <c r="DVJ105"/>
      <c r="DVK105"/>
      <c r="DVL105"/>
      <c r="DVM105"/>
      <c r="DVN105"/>
      <c r="DVO105"/>
      <c r="DVP105"/>
      <c r="DVQ105"/>
      <c r="DVR105"/>
      <c r="DVS105"/>
      <c r="DVT105"/>
      <c r="DVU105"/>
      <c r="DVV105"/>
      <c r="DVW105"/>
      <c r="DVX105"/>
      <c r="DVY105"/>
      <c r="DVZ105"/>
      <c r="DWA105"/>
      <c r="DWB105"/>
      <c r="DWC105"/>
      <c r="DWD105"/>
      <c r="DWE105"/>
      <c r="DWF105"/>
      <c r="DWG105"/>
      <c r="DWH105"/>
      <c r="DWI105"/>
      <c r="DWJ105"/>
      <c r="DWK105"/>
      <c r="DWL105"/>
      <c r="DWM105"/>
      <c r="DWN105"/>
      <c r="DWO105"/>
      <c r="DWP105"/>
      <c r="DWQ105"/>
      <c r="DWR105"/>
      <c r="DWS105"/>
      <c r="DWT105"/>
      <c r="DWU105"/>
      <c r="DWV105"/>
      <c r="DWW105"/>
      <c r="DWX105"/>
      <c r="DWY105"/>
      <c r="DWZ105"/>
      <c r="DXA105"/>
      <c r="DXB105"/>
      <c r="DXC105"/>
      <c r="DXD105"/>
      <c r="DXE105"/>
      <c r="DXF105"/>
      <c r="DXG105"/>
      <c r="DXH105"/>
      <c r="DXI105"/>
      <c r="DXJ105"/>
      <c r="DXK105"/>
      <c r="DXL105"/>
      <c r="DXM105"/>
      <c r="DXN105"/>
      <c r="DXO105"/>
      <c r="DXP105"/>
      <c r="DXQ105"/>
      <c r="DXR105"/>
      <c r="DXS105"/>
      <c r="DXT105"/>
      <c r="DXU105"/>
      <c r="DXV105"/>
      <c r="DXW105"/>
      <c r="DXX105"/>
      <c r="DXY105"/>
      <c r="DXZ105"/>
      <c r="DYA105"/>
      <c r="DYB105"/>
      <c r="DYC105"/>
      <c r="DYD105"/>
      <c r="DYE105"/>
      <c r="DYF105"/>
      <c r="DYG105"/>
      <c r="DYH105"/>
      <c r="DYI105"/>
      <c r="DYJ105"/>
      <c r="DYK105"/>
      <c r="DYL105"/>
      <c r="DYM105"/>
      <c r="DYN105"/>
      <c r="DYO105"/>
      <c r="DYP105"/>
      <c r="DYQ105"/>
      <c r="DYR105"/>
      <c r="DYS105"/>
      <c r="DYT105"/>
      <c r="DYU105"/>
      <c r="DYV105"/>
      <c r="DYW105"/>
      <c r="DYX105"/>
      <c r="DYY105"/>
      <c r="DYZ105"/>
      <c r="DZA105"/>
      <c r="DZB105"/>
      <c r="DZC105"/>
      <c r="DZD105"/>
      <c r="DZE105"/>
      <c r="DZF105"/>
      <c r="DZG105"/>
      <c r="DZH105"/>
      <c r="DZI105"/>
      <c r="DZJ105"/>
      <c r="DZK105"/>
      <c r="DZL105"/>
      <c r="DZM105"/>
      <c r="DZN105"/>
      <c r="DZO105"/>
      <c r="DZP105"/>
      <c r="DZQ105"/>
      <c r="DZR105"/>
      <c r="DZS105"/>
      <c r="DZT105"/>
      <c r="DZU105"/>
      <c r="DZV105"/>
      <c r="DZW105"/>
      <c r="DZX105"/>
      <c r="DZY105"/>
      <c r="DZZ105"/>
      <c r="EAA105"/>
      <c r="EAB105"/>
      <c r="EAC105"/>
      <c r="EAD105"/>
      <c r="EAE105"/>
      <c r="EAF105"/>
      <c r="EAG105"/>
      <c r="EAH105"/>
      <c r="EAI105"/>
      <c r="EAJ105"/>
      <c r="EAK105"/>
      <c r="EAL105"/>
      <c r="EAM105"/>
      <c r="EAN105"/>
      <c r="EAO105"/>
      <c r="EAP105"/>
      <c r="EAQ105"/>
      <c r="EAR105"/>
      <c r="EAS105"/>
      <c r="EAT105"/>
      <c r="EAU105"/>
      <c r="EAV105"/>
      <c r="EAW105"/>
      <c r="EAX105"/>
      <c r="EAY105"/>
      <c r="EAZ105"/>
      <c r="EBA105"/>
      <c r="EBB105"/>
      <c r="EBC105"/>
      <c r="EBD105"/>
      <c r="EBE105"/>
      <c r="EBF105"/>
      <c r="EBG105"/>
      <c r="EBH105"/>
      <c r="EBI105"/>
      <c r="EBJ105"/>
      <c r="EBK105"/>
      <c r="EBL105"/>
      <c r="EBM105"/>
      <c r="EBN105"/>
      <c r="EBO105"/>
      <c r="EBP105"/>
      <c r="EBQ105"/>
      <c r="EBR105"/>
      <c r="EBS105"/>
      <c r="EBT105"/>
      <c r="EBU105"/>
      <c r="EBV105"/>
      <c r="EBW105"/>
      <c r="EBX105"/>
      <c r="EBY105"/>
      <c r="EBZ105"/>
      <c r="ECA105"/>
      <c r="ECB105"/>
      <c r="ECC105"/>
      <c r="ECD105"/>
      <c r="ECE105"/>
      <c r="ECF105"/>
      <c r="ECG105"/>
      <c r="ECH105"/>
      <c r="ECI105"/>
      <c r="ECJ105"/>
      <c r="ECK105"/>
      <c r="ECL105"/>
      <c r="ECM105"/>
      <c r="ECN105"/>
      <c r="ECO105"/>
      <c r="ECP105"/>
      <c r="ECQ105"/>
      <c r="ECR105"/>
      <c r="ECS105"/>
      <c r="ECT105"/>
      <c r="ECU105"/>
      <c r="ECV105"/>
      <c r="ECW105"/>
      <c r="ECX105"/>
      <c r="ECY105"/>
      <c r="ECZ105"/>
      <c r="EDA105"/>
      <c r="EDB105"/>
      <c r="EDC105"/>
      <c r="EDD105"/>
      <c r="EDE105"/>
      <c r="EDF105"/>
      <c r="EDG105"/>
      <c r="EDH105"/>
      <c r="EDI105"/>
      <c r="EDJ105"/>
      <c r="EDK105"/>
      <c r="EDL105"/>
      <c r="EDM105"/>
      <c r="EDN105"/>
      <c r="EDO105"/>
      <c r="EDP105"/>
      <c r="EDQ105"/>
      <c r="EDR105"/>
      <c r="EDS105"/>
      <c r="EDT105"/>
      <c r="EDU105"/>
      <c r="EDV105"/>
      <c r="EDW105"/>
      <c r="EDX105"/>
      <c r="EDY105"/>
      <c r="EDZ105"/>
      <c r="EEA105"/>
      <c r="EEB105"/>
      <c r="EEC105"/>
      <c r="EED105"/>
      <c r="EEE105"/>
      <c r="EEF105"/>
      <c r="EEG105"/>
      <c r="EEH105"/>
      <c r="EEI105"/>
      <c r="EEJ105"/>
      <c r="EEK105"/>
      <c r="EEL105"/>
      <c r="EEM105"/>
      <c r="EEN105"/>
      <c r="EEO105"/>
      <c r="EEP105"/>
      <c r="EEQ105"/>
      <c r="EER105"/>
      <c r="EES105"/>
      <c r="EET105"/>
      <c r="EEU105"/>
      <c r="EEV105"/>
      <c r="EEW105"/>
      <c r="EEX105"/>
      <c r="EEY105"/>
      <c r="EEZ105"/>
      <c r="EFA105"/>
      <c r="EFB105"/>
      <c r="EFC105"/>
      <c r="EFD105"/>
      <c r="EFE105"/>
      <c r="EFF105"/>
      <c r="EFG105"/>
      <c r="EFH105"/>
      <c r="EFI105"/>
      <c r="EFJ105"/>
      <c r="EFK105"/>
      <c r="EFL105"/>
      <c r="EFM105"/>
      <c r="EFN105"/>
      <c r="EFO105"/>
      <c r="EFP105"/>
      <c r="EFQ105"/>
      <c r="EFR105"/>
      <c r="EFS105"/>
      <c r="EFT105"/>
      <c r="EFU105"/>
      <c r="EFV105"/>
      <c r="EFW105"/>
      <c r="EFX105"/>
      <c r="EFY105"/>
      <c r="EFZ105"/>
      <c r="EGA105"/>
      <c r="EGB105"/>
      <c r="EGC105"/>
      <c r="EGD105"/>
      <c r="EGE105"/>
      <c r="EGF105"/>
      <c r="EGG105"/>
      <c r="EGH105"/>
      <c r="EGI105"/>
      <c r="EGJ105"/>
      <c r="EGK105"/>
      <c r="EGL105"/>
      <c r="EGM105"/>
      <c r="EGN105"/>
      <c r="EGO105"/>
      <c r="EGP105"/>
      <c r="EGQ105"/>
      <c r="EGR105"/>
      <c r="EGS105"/>
      <c r="EGT105"/>
      <c r="EGU105"/>
      <c r="EGV105"/>
      <c r="EGW105"/>
      <c r="EGX105"/>
      <c r="EGY105"/>
      <c r="EGZ105"/>
      <c r="EHA105"/>
      <c r="EHB105"/>
      <c r="EHC105"/>
      <c r="EHD105"/>
      <c r="EHE105"/>
      <c r="EHF105"/>
      <c r="EHG105"/>
      <c r="EHH105"/>
      <c r="EHI105"/>
      <c r="EHJ105"/>
      <c r="EHK105"/>
      <c r="EHL105"/>
      <c r="EHM105"/>
      <c r="EHN105"/>
      <c r="EHO105"/>
      <c r="EHP105"/>
      <c r="EHQ105"/>
      <c r="EHR105"/>
      <c r="EHS105"/>
      <c r="EHT105"/>
      <c r="EHU105"/>
      <c r="EHV105"/>
      <c r="EHW105"/>
      <c r="EHX105"/>
      <c r="EHY105"/>
      <c r="EHZ105"/>
      <c r="EIA105"/>
      <c r="EIB105"/>
      <c r="EIC105"/>
      <c r="EID105"/>
      <c r="EIE105"/>
      <c r="EIF105"/>
      <c r="EIG105"/>
      <c r="EIH105"/>
      <c r="EII105"/>
      <c r="EIJ105"/>
      <c r="EIK105"/>
      <c r="EIL105"/>
      <c r="EIM105"/>
      <c r="EIN105"/>
      <c r="EIO105"/>
      <c r="EIP105"/>
      <c r="EIQ105"/>
      <c r="EIR105"/>
      <c r="EIS105"/>
      <c r="EIT105"/>
      <c r="EIU105"/>
      <c r="EIV105"/>
      <c r="EIW105"/>
      <c r="EIX105"/>
      <c r="EIY105"/>
      <c r="EIZ105"/>
      <c r="EJA105"/>
      <c r="EJB105"/>
      <c r="EJC105"/>
      <c r="EJD105"/>
      <c r="EJE105"/>
      <c r="EJF105"/>
      <c r="EJG105"/>
      <c r="EJH105"/>
      <c r="EJI105"/>
      <c r="EJJ105"/>
      <c r="EJK105"/>
      <c r="EJL105"/>
      <c r="EJM105"/>
      <c r="EJN105"/>
      <c r="EJO105"/>
      <c r="EJP105"/>
      <c r="EJQ105"/>
      <c r="EJR105"/>
      <c r="EJS105"/>
      <c r="EJT105"/>
      <c r="EJU105"/>
      <c r="EJV105"/>
      <c r="EJW105"/>
      <c r="EJX105"/>
      <c r="EJY105"/>
      <c r="EJZ105"/>
      <c r="EKA105"/>
      <c r="EKB105"/>
      <c r="EKC105"/>
      <c r="EKD105"/>
      <c r="EKE105"/>
      <c r="EKF105"/>
      <c r="EKG105"/>
      <c r="EKH105"/>
      <c r="EKI105"/>
      <c r="EKJ105"/>
      <c r="EKK105"/>
      <c r="EKL105"/>
      <c r="EKM105"/>
      <c r="EKN105"/>
      <c r="EKO105"/>
      <c r="EKP105"/>
      <c r="EKQ105"/>
      <c r="EKR105"/>
      <c r="EKS105"/>
      <c r="EKT105"/>
      <c r="EKU105"/>
      <c r="EKV105"/>
      <c r="EKW105"/>
      <c r="EKX105"/>
      <c r="EKY105"/>
      <c r="EKZ105"/>
      <c r="ELA105"/>
      <c r="ELB105"/>
      <c r="ELC105"/>
      <c r="ELD105"/>
      <c r="ELE105"/>
      <c r="ELF105"/>
      <c r="ELG105"/>
      <c r="ELH105"/>
      <c r="ELI105"/>
      <c r="ELJ105"/>
      <c r="ELK105"/>
      <c r="ELL105"/>
      <c r="ELM105"/>
      <c r="ELN105"/>
      <c r="ELO105"/>
      <c r="ELP105"/>
      <c r="ELQ105"/>
      <c r="ELR105"/>
      <c r="ELS105"/>
      <c r="ELT105"/>
      <c r="ELU105"/>
      <c r="ELV105"/>
      <c r="ELW105"/>
      <c r="ELX105"/>
      <c r="ELY105"/>
      <c r="ELZ105"/>
      <c r="EMA105"/>
      <c r="EMB105"/>
      <c r="EMC105"/>
      <c r="EMD105"/>
      <c r="EME105"/>
      <c r="EMF105"/>
      <c r="EMG105"/>
      <c r="EMH105"/>
      <c r="EMI105"/>
      <c r="EMJ105"/>
      <c r="EMK105"/>
      <c r="EML105"/>
      <c r="EMM105"/>
      <c r="EMN105"/>
      <c r="EMO105"/>
      <c r="EMP105"/>
      <c r="EMQ105"/>
      <c r="EMR105"/>
      <c r="EMS105"/>
      <c r="EMT105"/>
      <c r="EMU105"/>
      <c r="EMV105"/>
      <c r="EMW105"/>
      <c r="EMX105"/>
      <c r="EMY105"/>
      <c r="EMZ105"/>
      <c r="ENA105"/>
      <c r="ENB105"/>
      <c r="ENC105"/>
      <c r="END105"/>
      <c r="ENE105"/>
      <c r="ENF105"/>
      <c r="ENG105"/>
      <c r="ENH105"/>
      <c r="ENI105"/>
      <c r="ENJ105"/>
      <c r="ENK105"/>
      <c r="ENL105"/>
      <c r="ENM105"/>
      <c r="ENN105"/>
      <c r="ENO105"/>
      <c r="ENP105"/>
      <c r="ENQ105"/>
      <c r="ENR105"/>
      <c r="ENS105"/>
      <c r="ENT105"/>
      <c r="ENU105"/>
      <c r="ENV105"/>
      <c r="ENW105"/>
      <c r="ENX105"/>
      <c r="ENY105"/>
      <c r="ENZ105"/>
      <c r="EOA105"/>
      <c r="EOB105"/>
      <c r="EOC105"/>
      <c r="EOD105"/>
      <c r="EOE105"/>
      <c r="EOF105"/>
      <c r="EOG105"/>
      <c r="EOH105"/>
      <c r="EOI105"/>
      <c r="EOJ105"/>
      <c r="EOK105"/>
      <c r="EOL105"/>
      <c r="EOM105"/>
      <c r="EON105"/>
      <c r="EOO105"/>
      <c r="EOP105"/>
      <c r="EOQ105"/>
      <c r="EOR105"/>
      <c r="EOS105"/>
      <c r="EOT105"/>
      <c r="EOU105"/>
      <c r="EOV105"/>
      <c r="EOW105"/>
      <c r="EOX105"/>
      <c r="EOY105"/>
      <c r="EOZ105"/>
      <c r="EPA105"/>
      <c r="EPB105"/>
      <c r="EPC105"/>
      <c r="EPD105"/>
      <c r="EPE105"/>
      <c r="EPF105"/>
      <c r="EPG105"/>
      <c r="EPH105"/>
      <c r="EPI105"/>
      <c r="EPJ105"/>
      <c r="EPK105"/>
      <c r="EPL105"/>
      <c r="EPM105"/>
      <c r="EPN105"/>
      <c r="EPO105"/>
      <c r="EPP105"/>
      <c r="EPQ105"/>
      <c r="EPR105"/>
      <c r="EPS105"/>
      <c r="EPT105"/>
      <c r="EPU105"/>
      <c r="EPV105"/>
      <c r="EPW105"/>
      <c r="EPX105"/>
      <c r="EPY105"/>
      <c r="EPZ105"/>
      <c r="EQA105"/>
      <c r="EQB105"/>
      <c r="EQC105"/>
      <c r="EQD105"/>
      <c r="EQE105"/>
      <c r="EQF105"/>
      <c r="EQG105"/>
      <c r="EQH105"/>
      <c r="EQI105"/>
      <c r="EQJ105"/>
      <c r="EQK105"/>
      <c r="EQL105"/>
      <c r="EQM105"/>
      <c r="EQN105"/>
      <c r="EQO105"/>
      <c r="EQP105"/>
      <c r="EQQ105"/>
      <c r="EQR105"/>
      <c r="EQS105"/>
      <c r="EQT105"/>
      <c r="EQU105"/>
      <c r="EQV105"/>
      <c r="EQW105"/>
      <c r="EQX105"/>
      <c r="EQY105"/>
      <c r="EQZ105"/>
      <c r="ERA105"/>
      <c r="ERB105"/>
      <c r="ERC105"/>
      <c r="ERD105"/>
      <c r="ERE105"/>
      <c r="ERF105"/>
      <c r="ERG105"/>
      <c r="ERH105"/>
      <c r="ERI105"/>
      <c r="ERJ105"/>
      <c r="ERK105"/>
      <c r="ERL105"/>
      <c r="ERM105"/>
      <c r="ERN105"/>
      <c r="ERO105"/>
      <c r="ERP105"/>
      <c r="ERQ105"/>
      <c r="ERR105"/>
      <c r="ERS105"/>
      <c r="ERT105"/>
      <c r="ERU105"/>
      <c r="ERV105"/>
      <c r="ERW105"/>
      <c r="ERX105"/>
      <c r="ERY105"/>
      <c r="ERZ105"/>
      <c r="ESA105"/>
      <c r="ESB105"/>
      <c r="ESC105"/>
      <c r="ESD105"/>
      <c r="ESE105"/>
      <c r="ESF105"/>
      <c r="ESG105"/>
      <c r="ESH105"/>
      <c r="ESI105"/>
      <c r="ESJ105"/>
      <c r="ESK105"/>
      <c r="ESL105"/>
      <c r="ESM105"/>
      <c r="ESN105"/>
      <c r="ESO105"/>
      <c r="ESP105"/>
      <c r="ESQ105"/>
      <c r="ESR105"/>
      <c r="ESS105"/>
      <c r="EST105"/>
      <c r="ESU105"/>
      <c r="ESV105"/>
      <c r="ESW105"/>
      <c r="ESX105"/>
      <c r="ESY105"/>
      <c r="ESZ105"/>
      <c r="ETA105"/>
      <c r="ETB105"/>
      <c r="ETC105"/>
      <c r="ETD105"/>
      <c r="ETE105"/>
      <c r="ETF105"/>
      <c r="ETG105"/>
      <c r="ETH105"/>
      <c r="ETI105"/>
      <c r="ETJ105"/>
      <c r="ETK105"/>
      <c r="ETL105"/>
      <c r="ETM105"/>
      <c r="ETN105"/>
      <c r="ETO105"/>
      <c r="ETP105"/>
      <c r="ETQ105"/>
      <c r="ETR105"/>
      <c r="ETS105"/>
      <c r="ETT105"/>
      <c r="ETU105"/>
      <c r="ETV105"/>
      <c r="ETW105"/>
      <c r="ETX105"/>
      <c r="ETY105"/>
      <c r="ETZ105"/>
      <c r="EUA105"/>
      <c r="EUB105"/>
      <c r="EUC105"/>
      <c r="EUD105"/>
      <c r="EUE105"/>
      <c r="EUF105"/>
      <c r="EUG105"/>
      <c r="EUH105"/>
      <c r="EUI105"/>
      <c r="EUJ105"/>
      <c r="EUK105"/>
      <c r="EUL105"/>
      <c r="EUM105"/>
      <c r="EUN105"/>
      <c r="EUO105"/>
      <c r="EUP105"/>
      <c r="EUQ105"/>
      <c r="EUR105"/>
      <c r="EUS105"/>
      <c r="EUT105"/>
      <c r="EUU105"/>
      <c r="EUV105"/>
      <c r="EUW105"/>
      <c r="EUX105"/>
      <c r="EUY105"/>
      <c r="EUZ105"/>
      <c r="EVA105"/>
      <c r="EVB105"/>
      <c r="EVC105"/>
      <c r="EVD105"/>
      <c r="EVE105"/>
      <c r="EVF105"/>
      <c r="EVG105"/>
      <c r="EVH105"/>
      <c r="EVI105"/>
      <c r="EVJ105"/>
      <c r="EVK105"/>
      <c r="EVL105"/>
      <c r="EVM105"/>
      <c r="EVN105"/>
      <c r="EVO105"/>
      <c r="EVP105"/>
      <c r="EVQ105"/>
      <c r="EVR105"/>
      <c r="EVS105"/>
      <c r="EVT105"/>
      <c r="EVU105"/>
      <c r="EVV105"/>
      <c r="EVW105"/>
      <c r="EVX105"/>
      <c r="EVY105"/>
      <c r="EVZ105"/>
      <c r="EWA105"/>
      <c r="EWB105"/>
      <c r="EWC105"/>
      <c r="EWD105"/>
      <c r="EWE105"/>
      <c r="EWF105"/>
      <c r="EWG105"/>
      <c r="EWH105"/>
      <c r="EWI105"/>
      <c r="EWJ105"/>
      <c r="EWK105"/>
      <c r="EWL105"/>
      <c r="EWM105"/>
      <c r="EWN105"/>
      <c r="EWO105"/>
      <c r="EWP105"/>
      <c r="EWQ105"/>
      <c r="EWR105"/>
      <c r="EWS105"/>
      <c r="EWT105"/>
      <c r="EWU105"/>
      <c r="EWV105"/>
      <c r="EWW105"/>
      <c r="EWX105"/>
      <c r="EWY105"/>
      <c r="EWZ105"/>
      <c r="EXA105"/>
      <c r="EXB105"/>
      <c r="EXC105"/>
      <c r="EXD105"/>
      <c r="EXE105"/>
      <c r="EXF105"/>
      <c r="EXG105"/>
      <c r="EXH105"/>
      <c r="EXI105"/>
      <c r="EXJ105"/>
      <c r="EXK105"/>
      <c r="EXL105"/>
      <c r="EXM105"/>
      <c r="EXN105"/>
      <c r="EXO105"/>
      <c r="EXP105"/>
      <c r="EXQ105"/>
      <c r="EXR105"/>
      <c r="EXS105"/>
      <c r="EXT105"/>
      <c r="EXU105"/>
      <c r="EXV105"/>
      <c r="EXW105"/>
      <c r="EXX105"/>
      <c r="EXY105"/>
      <c r="EXZ105"/>
      <c r="EYA105"/>
      <c r="EYB105"/>
      <c r="EYC105"/>
      <c r="EYD105"/>
      <c r="EYE105"/>
      <c r="EYF105"/>
      <c r="EYG105"/>
      <c r="EYH105"/>
      <c r="EYI105"/>
      <c r="EYJ105"/>
      <c r="EYK105"/>
      <c r="EYL105"/>
      <c r="EYM105"/>
      <c r="EYN105"/>
      <c r="EYO105"/>
      <c r="EYP105"/>
      <c r="EYQ105"/>
      <c r="EYR105"/>
      <c r="EYS105"/>
      <c r="EYT105"/>
      <c r="EYU105"/>
      <c r="EYV105"/>
      <c r="EYW105"/>
      <c r="EYX105"/>
      <c r="EYY105"/>
      <c r="EYZ105"/>
      <c r="EZA105"/>
      <c r="EZB105"/>
      <c r="EZC105"/>
      <c r="EZD105"/>
      <c r="EZE105"/>
      <c r="EZF105"/>
      <c r="EZG105"/>
      <c r="EZH105"/>
      <c r="EZI105"/>
      <c r="EZJ105"/>
      <c r="EZK105"/>
      <c r="EZL105"/>
      <c r="EZM105"/>
      <c r="EZN105"/>
      <c r="EZO105"/>
      <c r="EZP105"/>
      <c r="EZQ105"/>
      <c r="EZR105"/>
      <c r="EZS105"/>
      <c r="EZT105"/>
      <c r="EZU105"/>
      <c r="EZV105"/>
      <c r="EZW105"/>
      <c r="EZX105"/>
      <c r="EZY105"/>
      <c r="EZZ105"/>
      <c r="FAA105"/>
      <c r="FAB105"/>
      <c r="FAC105"/>
      <c r="FAD105"/>
      <c r="FAE105"/>
      <c r="FAF105"/>
      <c r="FAG105"/>
      <c r="FAH105"/>
      <c r="FAI105"/>
      <c r="FAJ105"/>
      <c r="FAK105"/>
      <c r="FAL105"/>
      <c r="FAM105"/>
      <c r="FAN105"/>
      <c r="FAO105"/>
      <c r="FAP105"/>
      <c r="FAQ105"/>
      <c r="FAR105"/>
      <c r="FAS105"/>
      <c r="FAT105"/>
      <c r="FAU105"/>
      <c r="FAV105"/>
      <c r="FAW105"/>
      <c r="FAX105"/>
      <c r="FAY105"/>
      <c r="FAZ105"/>
      <c r="FBA105"/>
      <c r="FBB105"/>
      <c r="FBC105"/>
      <c r="FBD105"/>
      <c r="FBE105"/>
      <c r="FBF105"/>
      <c r="FBG105"/>
      <c r="FBH105"/>
      <c r="FBI105"/>
      <c r="FBJ105"/>
      <c r="FBK105"/>
      <c r="FBL105"/>
      <c r="FBM105"/>
      <c r="FBN105"/>
      <c r="FBO105"/>
      <c r="FBP105"/>
      <c r="FBQ105"/>
      <c r="FBR105"/>
      <c r="FBS105"/>
      <c r="FBT105"/>
      <c r="FBU105"/>
      <c r="FBV105"/>
      <c r="FBW105"/>
      <c r="FBX105"/>
      <c r="FBY105"/>
      <c r="FBZ105"/>
      <c r="FCA105"/>
      <c r="FCB105"/>
      <c r="FCC105"/>
      <c r="FCD105"/>
      <c r="FCE105"/>
      <c r="FCF105"/>
      <c r="FCG105"/>
      <c r="FCH105"/>
      <c r="FCI105"/>
      <c r="FCJ105"/>
      <c r="FCK105"/>
      <c r="FCL105"/>
      <c r="FCM105"/>
      <c r="FCN105"/>
      <c r="FCO105"/>
      <c r="FCP105"/>
      <c r="FCQ105"/>
      <c r="FCR105"/>
      <c r="FCS105"/>
      <c r="FCT105"/>
      <c r="FCU105"/>
      <c r="FCV105"/>
      <c r="FCW105"/>
      <c r="FCX105"/>
      <c r="FCY105"/>
      <c r="FCZ105"/>
      <c r="FDA105"/>
      <c r="FDB105"/>
      <c r="FDC105"/>
      <c r="FDD105"/>
      <c r="FDE105"/>
      <c r="FDF105"/>
      <c r="FDG105"/>
      <c r="FDH105"/>
      <c r="FDI105"/>
      <c r="FDJ105"/>
      <c r="FDK105"/>
      <c r="FDL105"/>
      <c r="FDM105"/>
      <c r="FDN105"/>
      <c r="FDO105"/>
      <c r="FDP105"/>
      <c r="FDQ105"/>
      <c r="FDR105"/>
      <c r="FDS105"/>
      <c r="FDT105"/>
      <c r="FDU105"/>
      <c r="FDV105"/>
      <c r="FDW105"/>
      <c r="FDX105"/>
      <c r="FDY105"/>
      <c r="FDZ105"/>
      <c r="FEA105"/>
      <c r="FEB105"/>
      <c r="FEC105"/>
      <c r="FED105"/>
      <c r="FEE105"/>
      <c r="FEF105"/>
      <c r="FEG105"/>
      <c r="FEH105"/>
      <c r="FEI105"/>
      <c r="FEJ105"/>
      <c r="FEK105"/>
      <c r="FEL105"/>
      <c r="FEM105"/>
      <c r="FEN105"/>
      <c r="FEO105"/>
      <c r="FEP105"/>
      <c r="FEQ105"/>
      <c r="FER105"/>
      <c r="FES105"/>
      <c r="FET105"/>
      <c r="FEU105"/>
      <c r="FEV105"/>
      <c r="FEW105"/>
      <c r="FEX105"/>
      <c r="FEY105"/>
      <c r="FEZ105"/>
      <c r="FFA105"/>
      <c r="FFB105"/>
      <c r="FFC105"/>
      <c r="FFD105"/>
      <c r="FFE105"/>
      <c r="FFF105"/>
      <c r="FFG105"/>
      <c r="FFH105"/>
      <c r="FFI105"/>
      <c r="FFJ105"/>
      <c r="FFK105"/>
      <c r="FFL105"/>
      <c r="FFM105"/>
      <c r="FFN105"/>
      <c r="FFO105"/>
      <c r="FFP105"/>
      <c r="FFQ105"/>
      <c r="FFR105"/>
      <c r="FFS105"/>
      <c r="FFT105"/>
      <c r="FFU105"/>
      <c r="FFV105"/>
      <c r="FFW105"/>
      <c r="FFX105"/>
      <c r="FFY105"/>
      <c r="FFZ105"/>
      <c r="FGA105"/>
      <c r="FGB105"/>
      <c r="FGC105"/>
      <c r="FGD105"/>
      <c r="FGE105"/>
      <c r="FGF105"/>
      <c r="FGG105"/>
      <c r="FGH105"/>
      <c r="FGI105"/>
      <c r="FGJ105"/>
      <c r="FGK105"/>
      <c r="FGL105"/>
      <c r="FGM105"/>
      <c r="FGN105"/>
      <c r="FGO105"/>
      <c r="FGP105"/>
      <c r="FGQ105"/>
      <c r="FGR105"/>
      <c r="FGS105"/>
      <c r="FGT105"/>
      <c r="FGU105"/>
      <c r="FGV105"/>
      <c r="FGW105"/>
      <c r="FGX105"/>
      <c r="FGY105"/>
      <c r="FGZ105"/>
      <c r="FHA105"/>
      <c r="FHB105"/>
      <c r="FHC105"/>
      <c r="FHD105"/>
      <c r="FHE105"/>
      <c r="FHF105"/>
      <c r="FHG105"/>
      <c r="FHH105"/>
      <c r="FHI105"/>
      <c r="FHJ105"/>
      <c r="FHK105"/>
      <c r="FHL105"/>
      <c r="FHM105"/>
      <c r="FHN105"/>
      <c r="FHO105"/>
      <c r="FHP105"/>
      <c r="FHQ105"/>
      <c r="FHR105"/>
      <c r="FHS105"/>
      <c r="FHT105"/>
      <c r="FHU105"/>
      <c r="FHV105"/>
      <c r="FHW105"/>
      <c r="FHX105"/>
      <c r="FHY105"/>
      <c r="FHZ105"/>
      <c r="FIA105"/>
      <c r="FIB105"/>
      <c r="FIC105"/>
      <c r="FID105"/>
      <c r="FIE105"/>
      <c r="FIF105"/>
      <c r="FIG105"/>
      <c r="FIH105"/>
      <c r="FII105"/>
      <c r="FIJ105"/>
      <c r="FIK105"/>
      <c r="FIL105"/>
      <c r="FIM105"/>
      <c r="FIN105"/>
      <c r="FIO105"/>
      <c r="FIP105"/>
      <c r="FIQ105"/>
      <c r="FIR105"/>
      <c r="FIS105"/>
      <c r="FIT105"/>
      <c r="FIU105"/>
      <c r="FIV105"/>
      <c r="FIW105"/>
      <c r="FIX105"/>
      <c r="FIY105"/>
      <c r="FIZ105"/>
      <c r="FJA105"/>
      <c r="FJB105"/>
      <c r="FJC105"/>
      <c r="FJD105"/>
      <c r="FJE105"/>
      <c r="FJF105"/>
      <c r="FJG105"/>
      <c r="FJH105"/>
      <c r="FJI105"/>
      <c r="FJJ105"/>
      <c r="FJK105"/>
      <c r="FJL105"/>
      <c r="FJM105"/>
      <c r="FJN105"/>
      <c r="FJO105"/>
      <c r="FJP105"/>
      <c r="FJQ105"/>
      <c r="FJR105"/>
      <c r="FJS105"/>
      <c r="FJT105"/>
      <c r="FJU105"/>
      <c r="FJV105"/>
      <c r="FJW105"/>
      <c r="FJX105"/>
      <c r="FJY105"/>
      <c r="FJZ105"/>
      <c r="FKA105"/>
      <c r="FKB105"/>
      <c r="FKC105"/>
      <c r="FKD105"/>
      <c r="FKE105"/>
      <c r="FKF105"/>
      <c r="FKG105"/>
      <c r="FKH105"/>
      <c r="FKI105"/>
      <c r="FKJ105"/>
      <c r="FKK105"/>
      <c r="FKL105"/>
      <c r="FKM105"/>
      <c r="FKN105"/>
      <c r="FKO105"/>
      <c r="FKP105"/>
      <c r="FKQ105"/>
      <c r="FKR105"/>
      <c r="FKS105"/>
      <c r="FKT105"/>
      <c r="FKU105"/>
      <c r="FKV105"/>
      <c r="FKW105"/>
      <c r="FKX105"/>
      <c r="FKY105"/>
      <c r="FKZ105"/>
      <c r="FLA105"/>
      <c r="FLB105"/>
      <c r="FLC105"/>
      <c r="FLD105"/>
      <c r="FLE105"/>
      <c r="FLF105"/>
      <c r="FLG105"/>
      <c r="FLH105"/>
      <c r="FLI105"/>
      <c r="FLJ105"/>
      <c r="FLK105"/>
      <c r="FLL105"/>
      <c r="FLM105"/>
      <c r="FLN105"/>
      <c r="FLO105"/>
      <c r="FLP105"/>
      <c r="FLQ105"/>
      <c r="FLR105"/>
      <c r="FLS105"/>
      <c r="FLT105"/>
      <c r="FLU105"/>
      <c r="FLV105"/>
      <c r="FLW105"/>
      <c r="FLX105"/>
      <c r="FLY105"/>
      <c r="FLZ105"/>
      <c r="FMA105"/>
      <c r="FMB105"/>
      <c r="FMC105"/>
      <c r="FMD105"/>
      <c r="FME105"/>
      <c r="FMF105"/>
      <c r="FMG105"/>
      <c r="FMH105"/>
      <c r="FMI105"/>
      <c r="FMJ105"/>
      <c r="FMK105"/>
      <c r="FML105"/>
      <c r="FMM105"/>
      <c r="FMN105"/>
      <c r="FMO105"/>
      <c r="FMP105"/>
      <c r="FMQ105"/>
      <c r="FMR105"/>
      <c r="FMS105"/>
      <c r="FMT105"/>
      <c r="FMU105"/>
      <c r="FMV105"/>
      <c r="FMW105"/>
      <c r="FMX105"/>
      <c r="FMY105"/>
      <c r="FMZ105"/>
      <c r="FNA105"/>
      <c r="FNB105"/>
      <c r="FNC105"/>
      <c r="FND105"/>
      <c r="FNE105"/>
      <c r="FNF105"/>
      <c r="FNG105"/>
      <c r="FNH105"/>
      <c r="FNI105"/>
      <c r="FNJ105"/>
      <c r="FNK105"/>
      <c r="FNL105"/>
      <c r="FNM105"/>
      <c r="FNN105"/>
      <c r="FNO105"/>
      <c r="FNP105"/>
      <c r="FNQ105"/>
      <c r="FNR105"/>
      <c r="FNS105"/>
      <c r="FNT105"/>
      <c r="FNU105"/>
      <c r="FNV105"/>
      <c r="FNW105"/>
      <c r="FNX105"/>
      <c r="FNY105"/>
      <c r="FNZ105"/>
      <c r="FOA105"/>
      <c r="FOB105"/>
      <c r="FOC105"/>
      <c r="FOD105"/>
      <c r="FOE105"/>
      <c r="FOF105"/>
      <c r="FOG105"/>
      <c r="FOH105"/>
      <c r="FOI105"/>
      <c r="FOJ105"/>
      <c r="FOK105"/>
      <c r="FOL105"/>
      <c r="FOM105"/>
      <c r="FON105"/>
      <c r="FOO105"/>
      <c r="FOP105"/>
      <c r="FOQ105"/>
      <c r="FOR105"/>
      <c r="FOS105"/>
      <c r="FOT105"/>
      <c r="FOU105"/>
      <c r="FOV105"/>
      <c r="FOW105"/>
      <c r="FOX105"/>
      <c r="FOY105"/>
      <c r="FOZ105"/>
      <c r="FPA105"/>
      <c r="FPB105"/>
      <c r="FPC105"/>
      <c r="FPD105"/>
      <c r="FPE105"/>
      <c r="FPF105"/>
      <c r="FPG105"/>
      <c r="FPH105"/>
      <c r="FPI105"/>
      <c r="FPJ105"/>
      <c r="FPK105"/>
      <c r="FPL105"/>
      <c r="FPM105"/>
      <c r="FPN105"/>
      <c r="FPO105"/>
      <c r="FPP105"/>
      <c r="FPQ105"/>
      <c r="FPR105"/>
      <c r="FPS105"/>
      <c r="FPT105"/>
      <c r="FPU105"/>
      <c r="FPV105"/>
      <c r="FPW105"/>
      <c r="FPX105"/>
      <c r="FPY105"/>
      <c r="FPZ105"/>
      <c r="FQA105"/>
      <c r="FQB105"/>
      <c r="FQC105"/>
      <c r="FQD105"/>
      <c r="FQE105"/>
      <c r="FQF105"/>
      <c r="FQG105"/>
      <c r="FQH105"/>
      <c r="FQI105"/>
      <c r="FQJ105"/>
      <c r="FQK105"/>
      <c r="FQL105"/>
      <c r="FQM105"/>
      <c r="FQN105"/>
      <c r="FQO105"/>
      <c r="FQP105"/>
      <c r="FQQ105"/>
      <c r="FQR105"/>
      <c r="FQS105"/>
      <c r="FQT105"/>
      <c r="FQU105"/>
      <c r="FQV105"/>
      <c r="FQW105"/>
      <c r="FQX105"/>
      <c r="FQY105"/>
      <c r="FQZ105"/>
      <c r="FRA105"/>
      <c r="FRB105"/>
      <c r="FRC105"/>
      <c r="FRD105"/>
      <c r="FRE105"/>
      <c r="FRF105"/>
      <c r="FRG105"/>
      <c r="FRH105"/>
      <c r="FRI105"/>
      <c r="FRJ105"/>
      <c r="FRK105"/>
      <c r="FRL105"/>
      <c r="FRM105"/>
      <c r="FRN105"/>
      <c r="FRO105"/>
      <c r="FRP105"/>
      <c r="FRQ105"/>
      <c r="FRR105"/>
      <c r="FRS105"/>
      <c r="FRT105"/>
      <c r="FRU105"/>
      <c r="FRV105"/>
      <c r="FRW105"/>
      <c r="FRX105"/>
      <c r="FRY105"/>
      <c r="FRZ105"/>
      <c r="FSA105"/>
      <c r="FSB105"/>
      <c r="FSC105"/>
      <c r="FSD105"/>
      <c r="FSE105"/>
      <c r="FSF105"/>
      <c r="FSG105"/>
      <c r="FSH105"/>
      <c r="FSI105"/>
      <c r="FSJ105"/>
      <c r="FSK105"/>
      <c r="FSL105"/>
      <c r="FSM105"/>
      <c r="FSN105"/>
      <c r="FSO105"/>
      <c r="FSP105"/>
      <c r="FSQ105"/>
      <c r="FSR105"/>
      <c r="FSS105"/>
      <c r="FST105"/>
      <c r="FSU105"/>
      <c r="FSV105"/>
      <c r="FSW105"/>
      <c r="FSX105"/>
      <c r="FSY105"/>
      <c r="FSZ105"/>
      <c r="FTA105"/>
      <c r="FTB105"/>
      <c r="FTC105"/>
      <c r="FTD105"/>
      <c r="FTE105"/>
      <c r="FTF105"/>
      <c r="FTG105"/>
      <c r="FTH105"/>
      <c r="FTI105"/>
      <c r="FTJ105"/>
      <c r="FTK105"/>
      <c r="FTL105"/>
      <c r="FTM105"/>
      <c r="FTN105"/>
      <c r="FTO105"/>
      <c r="FTP105"/>
      <c r="FTQ105"/>
      <c r="FTR105"/>
      <c r="FTS105"/>
      <c r="FTT105"/>
      <c r="FTU105"/>
      <c r="FTV105"/>
      <c r="FTW105"/>
      <c r="FTX105"/>
      <c r="FTY105"/>
      <c r="FTZ105"/>
      <c r="FUA105"/>
      <c r="FUB105"/>
      <c r="FUC105"/>
      <c r="FUD105"/>
      <c r="FUE105"/>
      <c r="FUF105"/>
      <c r="FUG105"/>
      <c r="FUH105"/>
      <c r="FUI105"/>
      <c r="FUJ105"/>
      <c r="FUK105"/>
      <c r="FUL105"/>
      <c r="FUM105"/>
      <c r="FUN105"/>
      <c r="FUO105"/>
      <c r="FUP105"/>
      <c r="FUQ105"/>
      <c r="FUR105"/>
      <c r="FUS105"/>
      <c r="FUT105"/>
      <c r="FUU105"/>
      <c r="FUV105"/>
      <c r="FUW105"/>
      <c r="FUX105"/>
      <c r="FUY105"/>
      <c r="FUZ105"/>
      <c r="FVA105"/>
      <c r="FVB105"/>
      <c r="FVC105"/>
      <c r="FVD105"/>
      <c r="FVE105"/>
      <c r="FVF105"/>
      <c r="FVG105"/>
      <c r="FVH105"/>
      <c r="FVI105"/>
      <c r="FVJ105"/>
      <c r="FVK105"/>
      <c r="FVL105"/>
      <c r="FVM105"/>
      <c r="FVN105"/>
      <c r="FVO105"/>
      <c r="FVP105"/>
      <c r="FVQ105"/>
      <c r="FVR105"/>
      <c r="FVS105"/>
      <c r="FVT105"/>
      <c r="FVU105"/>
      <c r="FVV105"/>
      <c r="FVW105"/>
      <c r="FVX105"/>
      <c r="FVY105"/>
      <c r="FVZ105"/>
      <c r="FWA105"/>
      <c r="FWB105"/>
      <c r="FWC105"/>
      <c r="FWD105"/>
      <c r="FWE105"/>
      <c r="FWF105"/>
      <c r="FWG105"/>
      <c r="FWH105"/>
      <c r="FWI105"/>
      <c r="FWJ105"/>
      <c r="FWK105"/>
      <c r="FWL105"/>
      <c r="FWM105"/>
      <c r="FWN105"/>
      <c r="FWO105"/>
      <c r="FWP105"/>
      <c r="FWQ105"/>
      <c r="FWR105"/>
      <c r="FWS105"/>
      <c r="FWT105"/>
      <c r="FWU105"/>
      <c r="FWV105"/>
      <c r="FWW105"/>
      <c r="FWX105"/>
      <c r="FWY105"/>
      <c r="FWZ105"/>
      <c r="FXA105"/>
      <c r="FXB105"/>
      <c r="FXC105"/>
      <c r="FXD105"/>
      <c r="FXE105"/>
      <c r="FXF105"/>
      <c r="FXG105"/>
      <c r="FXH105"/>
      <c r="FXI105"/>
      <c r="FXJ105"/>
      <c r="FXK105"/>
      <c r="FXL105"/>
      <c r="FXM105"/>
      <c r="FXN105"/>
      <c r="FXO105"/>
      <c r="FXP105"/>
      <c r="FXQ105"/>
      <c r="FXR105"/>
      <c r="FXS105"/>
      <c r="FXT105"/>
      <c r="FXU105"/>
      <c r="FXV105"/>
      <c r="FXW105"/>
      <c r="FXX105"/>
      <c r="FXY105"/>
      <c r="FXZ105"/>
      <c r="FYA105"/>
      <c r="FYB105"/>
      <c r="FYC105"/>
      <c r="FYD105"/>
      <c r="FYE105"/>
      <c r="FYF105"/>
      <c r="FYG105"/>
      <c r="FYH105"/>
      <c r="FYI105"/>
      <c r="FYJ105"/>
      <c r="FYK105"/>
      <c r="FYL105"/>
      <c r="FYM105"/>
      <c r="FYN105"/>
      <c r="FYO105"/>
      <c r="FYP105"/>
      <c r="FYQ105"/>
      <c r="FYR105"/>
      <c r="FYS105"/>
      <c r="FYT105"/>
      <c r="FYU105"/>
      <c r="FYV105"/>
      <c r="FYW105"/>
      <c r="FYX105"/>
      <c r="FYY105"/>
      <c r="FYZ105"/>
      <c r="FZA105"/>
      <c r="FZB105"/>
      <c r="FZC105"/>
      <c r="FZD105"/>
      <c r="FZE105"/>
      <c r="FZF105"/>
      <c r="FZG105"/>
      <c r="FZH105"/>
      <c r="FZI105"/>
      <c r="FZJ105"/>
      <c r="FZK105"/>
      <c r="FZL105"/>
      <c r="FZM105"/>
      <c r="FZN105"/>
      <c r="FZO105"/>
      <c r="FZP105"/>
      <c r="FZQ105"/>
      <c r="FZR105"/>
      <c r="FZS105"/>
      <c r="FZT105"/>
      <c r="FZU105"/>
      <c r="FZV105"/>
      <c r="FZW105"/>
      <c r="FZX105"/>
      <c r="FZY105"/>
      <c r="FZZ105"/>
      <c r="GAA105"/>
      <c r="GAB105"/>
      <c r="GAC105"/>
      <c r="GAD105"/>
      <c r="GAE105"/>
      <c r="GAF105"/>
      <c r="GAG105"/>
      <c r="GAH105"/>
      <c r="GAI105"/>
      <c r="GAJ105"/>
      <c r="GAK105"/>
      <c r="GAL105"/>
      <c r="GAM105"/>
      <c r="GAN105"/>
      <c r="GAO105"/>
      <c r="GAP105"/>
      <c r="GAQ105"/>
      <c r="GAR105"/>
      <c r="GAS105"/>
      <c r="GAT105"/>
      <c r="GAU105"/>
      <c r="GAV105"/>
      <c r="GAW105"/>
      <c r="GAX105"/>
      <c r="GAY105"/>
      <c r="GAZ105"/>
      <c r="GBA105"/>
      <c r="GBB105"/>
      <c r="GBC105"/>
      <c r="GBD105"/>
      <c r="GBE105"/>
      <c r="GBF105"/>
      <c r="GBG105"/>
      <c r="GBH105"/>
      <c r="GBI105"/>
      <c r="GBJ105"/>
      <c r="GBK105"/>
      <c r="GBL105"/>
      <c r="GBM105"/>
      <c r="GBN105"/>
      <c r="GBO105"/>
      <c r="GBP105"/>
      <c r="GBQ105"/>
      <c r="GBR105"/>
      <c r="GBS105"/>
      <c r="GBT105"/>
      <c r="GBU105"/>
      <c r="GBV105"/>
      <c r="GBW105"/>
      <c r="GBX105"/>
      <c r="GBY105"/>
      <c r="GBZ105"/>
      <c r="GCA105"/>
      <c r="GCB105"/>
      <c r="GCC105"/>
      <c r="GCD105"/>
      <c r="GCE105"/>
      <c r="GCF105"/>
      <c r="GCG105"/>
      <c r="GCH105"/>
      <c r="GCI105"/>
      <c r="GCJ105"/>
      <c r="GCK105"/>
      <c r="GCL105"/>
      <c r="GCM105"/>
      <c r="GCN105"/>
      <c r="GCO105"/>
      <c r="GCP105"/>
      <c r="GCQ105"/>
      <c r="GCR105"/>
      <c r="GCS105"/>
      <c r="GCT105"/>
      <c r="GCU105"/>
      <c r="GCV105"/>
      <c r="GCW105"/>
      <c r="GCX105"/>
      <c r="GCY105"/>
      <c r="GCZ105"/>
      <c r="GDA105"/>
      <c r="GDB105"/>
      <c r="GDC105"/>
      <c r="GDD105"/>
      <c r="GDE105"/>
      <c r="GDF105"/>
      <c r="GDG105"/>
      <c r="GDH105"/>
      <c r="GDI105"/>
      <c r="GDJ105"/>
      <c r="GDK105"/>
      <c r="GDL105"/>
      <c r="GDM105"/>
      <c r="GDN105"/>
      <c r="GDO105"/>
      <c r="GDP105"/>
      <c r="GDQ105"/>
      <c r="GDR105"/>
      <c r="GDS105"/>
      <c r="GDT105"/>
      <c r="GDU105"/>
      <c r="GDV105"/>
      <c r="GDW105"/>
      <c r="GDX105"/>
      <c r="GDY105"/>
      <c r="GDZ105"/>
      <c r="GEA105"/>
      <c r="GEB105"/>
      <c r="GEC105"/>
      <c r="GED105"/>
      <c r="GEE105"/>
      <c r="GEF105"/>
      <c r="GEG105"/>
      <c r="GEH105"/>
      <c r="GEI105"/>
      <c r="GEJ105"/>
      <c r="GEK105"/>
      <c r="GEL105"/>
      <c r="GEM105"/>
      <c r="GEN105"/>
      <c r="GEO105"/>
      <c r="GEP105"/>
      <c r="GEQ105"/>
      <c r="GER105"/>
      <c r="GES105"/>
      <c r="GET105"/>
      <c r="GEU105"/>
      <c r="GEV105"/>
      <c r="GEW105"/>
      <c r="GEX105"/>
      <c r="GEY105"/>
      <c r="GEZ105"/>
      <c r="GFA105"/>
      <c r="GFB105"/>
      <c r="GFC105"/>
      <c r="GFD105"/>
      <c r="GFE105"/>
      <c r="GFF105"/>
      <c r="GFG105"/>
      <c r="GFH105"/>
      <c r="GFI105"/>
      <c r="GFJ105"/>
      <c r="GFK105"/>
      <c r="GFL105"/>
      <c r="GFM105"/>
      <c r="GFN105"/>
      <c r="GFO105"/>
      <c r="GFP105"/>
      <c r="GFQ105"/>
      <c r="GFR105"/>
      <c r="GFS105"/>
      <c r="GFT105"/>
      <c r="GFU105"/>
      <c r="GFV105"/>
      <c r="GFW105"/>
      <c r="GFX105"/>
      <c r="GFY105"/>
      <c r="GFZ105"/>
      <c r="GGA105"/>
      <c r="GGB105"/>
      <c r="GGC105"/>
      <c r="GGD105"/>
      <c r="GGE105"/>
      <c r="GGF105"/>
      <c r="GGG105"/>
      <c r="GGH105"/>
      <c r="GGI105"/>
      <c r="GGJ105"/>
      <c r="GGK105"/>
      <c r="GGL105"/>
      <c r="GGM105"/>
      <c r="GGN105"/>
      <c r="GGO105"/>
      <c r="GGP105"/>
      <c r="GGQ105"/>
      <c r="GGR105"/>
      <c r="GGS105"/>
      <c r="GGT105"/>
      <c r="GGU105"/>
      <c r="GGV105"/>
      <c r="GGW105"/>
      <c r="GGX105"/>
      <c r="GGY105"/>
      <c r="GGZ105"/>
      <c r="GHA105"/>
      <c r="GHB105"/>
      <c r="GHC105"/>
      <c r="GHD105"/>
      <c r="GHE105"/>
      <c r="GHF105"/>
      <c r="GHG105"/>
      <c r="GHH105"/>
      <c r="GHI105"/>
      <c r="GHJ105"/>
      <c r="GHK105"/>
      <c r="GHL105"/>
      <c r="GHM105"/>
      <c r="GHN105"/>
      <c r="GHO105"/>
      <c r="GHP105"/>
      <c r="GHQ105"/>
      <c r="GHR105"/>
      <c r="GHS105"/>
      <c r="GHT105"/>
      <c r="GHU105"/>
      <c r="GHV105"/>
      <c r="GHW105"/>
      <c r="GHX105"/>
      <c r="GHY105"/>
      <c r="GHZ105"/>
      <c r="GIA105"/>
      <c r="GIB105"/>
      <c r="GIC105"/>
      <c r="GID105"/>
      <c r="GIE105"/>
      <c r="GIF105"/>
      <c r="GIG105"/>
      <c r="GIH105"/>
      <c r="GII105"/>
      <c r="GIJ105"/>
      <c r="GIK105"/>
      <c r="GIL105"/>
      <c r="GIM105"/>
      <c r="GIN105"/>
      <c r="GIO105"/>
      <c r="GIP105"/>
      <c r="GIQ105"/>
      <c r="GIR105"/>
      <c r="GIS105"/>
      <c r="GIT105"/>
      <c r="GIU105"/>
      <c r="GIV105"/>
      <c r="GIW105"/>
      <c r="GIX105"/>
      <c r="GIY105"/>
    </row>
    <row r="106" spans="1:8 1026:4991" ht="25.5" customHeight="1" x14ac:dyDescent="0.25">
      <c r="A106" s="645" t="s">
        <v>172</v>
      </c>
      <c r="B106" s="646" t="s">
        <v>79</v>
      </c>
      <c r="C106" s="367" t="s">
        <v>68</v>
      </c>
      <c r="D106" s="15" t="s">
        <v>69</v>
      </c>
      <c r="E106" s="15" t="s">
        <v>70</v>
      </c>
      <c r="F106" s="373">
        <v>22</v>
      </c>
      <c r="G106" s="373">
        <v>22</v>
      </c>
      <c r="H106" s="374">
        <v>22</v>
      </c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  <c r="BLD106"/>
      <c r="BLE106"/>
      <c r="BLF106"/>
      <c r="BLG106"/>
      <c r="BLH106"/>
      <c r="BLI106"/>
      <c r="BLJ106"/>
      <c r="BLK106"/>
      <c r="BLL106"/>
      <c r="BLM106"/>
      <c r="BLN106"/>
      <c r="BLO106"/>
      <c r="BLP106"/>
      <c r="BLQ106"/>
      <c r="BLR106"/>
      <c r="BLS106"/>
      <c r="BLT106"/>
      <c r="BLU106"/>
      <c r="BLV106"/>
      <c r="BLW106"/>
      <c r="BLX106"/>
      <c r="BLY106"/>
      <c r="BLZ106"/>
      <c r="BMA106"/>
      <c r="BMB106"/>
      <c r="BMC106"/>
      <c r="BMD106"/>
      <c r="BME106"/>
      <c r="BMF106"/>
      <c r="BMG106"/>
      <c r="BMH106"/>
      <c r="BMI106"/>
      <c r="BMJ106"/>
      <c r="BMK106"/>
      <c r="BML106"/>
      <c r="BMM106"/>
      <c r="BMN106"/>
      <c r="BMO106"/>
      <c r="BMP106"/>
      <c r="BMQ106"/>
      <c r="BMR106"/>
      <c r="BMS106"/>
      <c r="BMT106"/>
      <c r="BMU106"/>
      <c r="BMV106"/>
      <c r="BMW106"/>
      <c r="BMX106"/>
      <c r="BMY106"/>
      <c r="BMZ106"/>
      <c r="BNA106"/>
      <c r="BNB106"/>
      <c r="BNC106"/>
      <c r="BND106"/>
      <c r="BNE106"/>
      <c r="BNF106"/>
      <c r="BNG106"/>
      <c r="BNH106"/>
      <c r="BNI106"/>
      <c r="BNJ106"/>
      <c r="BNK106"/>
      <c r="BNL106"/>
      <c r="BNM106"/>
      <c r="BNN106"/>
      <c r="BNO106"/>
      <c r="BNP106"/>
      <c r="BNQ106"/>
      <c r="BNR106"/>
      <c r="BNS106"/>
      <c r="BNT106"/>
      <c r="BNU106"/>
      <c r="BNV106"/>
      <c r="BNW106"/>
      <c r="BNX106"/>
      <c r="BNY106"/>
      <c r="BNZ106"/>
      <c r="BOA106"/>
      <c r="BOB106"/>
      <c r="BOC106"/>
      <c r="BOD106"/>
      <c r="BOE106"/>
      <c r="BOF106"/>
      <c r="BOG106"/>
      <c r="BOH106"/>
      <c r="BOI106"/>
      <c r="BOJ106"/>
      <c r="BOK106"/>
      <c r="BOL106"/>
      <c r="BOM106"/>
      <c r="BON106"/>
      <c r="BOO106"/>
      <c r="BOP106"/>
      <c r="BOQ106"/>
      <c r="BOR106"/>
      <c r="BOS106"/>
      <c r="BOT106"/>
      <c r="BOU106"/>
      <c r="BOV106"/>
      <c r="BOW106"/>
      <c r="BOX106"/>
      <c r="BOY106"/>
      <c r="BOZ106"/>
      <c r="BPA106"/>
      <c r="BPB106"/>
      <c r="BPC106"/>
      <c r="BPD106"/>
      <c r="BPE106"/>
      <c r="BPF106"/>
      <c r="BPG106"/>
      <c r="BPH106"/>
      <c r="BPI106"/>
      <c r="BPJ106"/>
      <c r="BPK106"/>
      <c r="BPL106"/>
      <c r="BPM106"/>
      <c r="BPN106"/>
      <c r="BPO106"/>
      <c r="BPP106"/>
      <c r="BPQ106"/>
      <c r="BPR106"/>
      <c r="BPS106"/>
      <c r="BPT106"/>
      <c r="BPU106"/>
      <c r="BPV106"/>
      <c r="BPW106"/>
      <c r="BPX106"/>
      <c r="BPY106"/>
      <c r="BPZ106"/>
      <c r="BQA106"/>
      <c r="BQB106"/>
      <c r="BQC106"/>
      <c r="BQD106"/>
      <c r="BQE106"/>
      <c r="BQF106"/>
      <c r="BQG106"/>
      <c r="BQH106"/>
      <c r="BQI106"/>
      <c r="BQJ106"/>
      <c r="BQK106"/>
      <c r="BQL106"/>
      <c r="BQM106"/>
      <c r="BQN106"/>
      <c r="BQO106"/>
      <c r="BQP106"/>
      <c r="BQQ106"/>
      <c r="BQR106"/>
      <c r="BQS106"/>
      <c r="BQT106"/>
      <c r="BQU106"/>
      <c r="BQV106"/>
      <c r="BQW106"/>
      <c r="BQX106"/>
      <c r="BQY106"/>
      <c r="BQZ106"/>
      <c r="BRA106"/>
      <c r="BRB106"/>
      <c r="BRC106"/>
      <c r="BRD106"/>
      <c r="BRE106"/>
      <c r="BRF106"/>
      <c r="BRG106"/>
      <c r="BRH106"/>
      <c r="BRI106"/>
      <c r="BRJ106"/>
      <c r="BRK106"/>
      <c r="BRL106"/>
      <c r="BRM106"/>
      <c r="BRN106"/>
      <c r="BRO106"/>
      <c r="BRP106"/>
      <c r="BRQ106"/>
      <c r="BRR106"/>
      <c r="BRS106"/>
      <c r="BRT106"/>
      <c r="BRU106"/>
      <c r="BRV106"/>
      <c r="BRW106"/>
      <c r="BRX106"/>
      <c r="BRY106"/>
      <c r="BRZ106"/>
      <c r="BSA106"/>
      <c r="BSB106"/>
      <c r="BSC106"/>
      <c r="BSD106"/>
      <c r="BSE106"/>
      <c r="BSF106"/>
      <c r="BSG106"/>
      <c r="BSH106"/>
      <c r="BSI106"/>
      <c r="BSJ106"/>
      <c r="BSK106"/>
      <c r="BSL106"/>
      <c r="BSM106"/>
      <c r="BSN106"/>
      <c r="BSO106"/>
      <c r="BSP106"/>
      <c r="BSQ106"/>
      <c r="BSR106"/>
      <c r="BSS106"/>
      <c r="BST106"/>
      <c r="BSU106"/>
      <c r="BSV106"/>
      <c r="BSW106"/>
      <c r="BSX106"/>
      <c r="BSY106"/>
      <c r="BSZ106"/>
      <c r="BTA106"/>
      <c r="BTB106"/>
      <c r="BTC106"/>
      <c r="BTD106"/>
      <c r="BTE106"/>
      <c r="BTF106"/>
      <c r="BTG106"/>
      <c r="BTH106"/>
      <c r="BTI106"/>
      <c r="BTJ106"/>
      <c r="BTK106"/>
      <c r="BTL106"/>
      <c r="BTM106"/>
      <c r="BTN106"/>
      <c r="BTO106"/>
      <c r="BTP106"/>
      <c r="BTQ106"/>
      <c r="BTR106"/>
      <c r="BTS106"/>
      <c r="BTT106"/>
      <c r="BTU106"/>
      <c r="BTV106"/>
      <c r="BTW106"/>
      <c r="BTX106"/>
      <c r="BTY106"/>
      <c r="BTZ106"/>
      <c r="BUA106"/>
      <c r="BUB106"/>
      <c r="BUC106"/>
      <c r="BUD106"/>
      <c r="BUE106"/>
      <c r="BUF106"/>
      <c r="BUG106"/>
      <c r="BUH106"/>
      <c r="BUI106"/>
      <c r="BUJ106"/>
      <c r="BUK106"/>
      <c r="BUL106"/>
      <c r="BUM106"/>
      <c r="BUN106"/>
      <c r="BUO106"/>
      <c r="BUP106"/>
      <c r="BUQ106"/>
      <c r="BUR106"/>
      <c r="BUS106"/>
      <c r="BUT106"/>
      <c r="BUU106"/>
      <c r="BUV106"/>
      <c r="BUW106"/>
      <c r="BUX106"/>
      <c r="BUY106"/>
      <c r="BUZ106"/>
      <c r="BVA106"/>
      <c r="BVB106"/>
      <c r="BVC106"/>
      <c r="BVD106"/>
      <c r="BVE106"/>
      <c r="BVF106"/>
      <c r="BVG106"/>
      <c r="BVH106"/>
      <c r="BVI106"/>
      <c r="BVJ106"/>
      <c r="BVK106"/>
      <c r="BVL106"/>
      <c r="BVM106"/>
      <c r="BVN106"/>
      <c r="BVO106"/>
      <c r="BVP106"/>
      <c r="BVQ106"/>
      <c r="BVR106"/>
      <c r="BVS106"/>
      <c r="BVT106"/>
      <c r="BVU106"/>
      <c r="BVV106"/>
      <c r="BVW106"/>
      <c r="BVX106"/>
      <c r="BVY106"/>
      <c r="BVZ106"/>
      <c r="BWA106"/>
      <c r="BWB106"/>
      <c r="BWC106"/>
      <c r="BWD106"/>
      <c r="BWE106"/>
      <c r="BWF106"/>
      <c r="BWG106"/>
      <c r="BWH106"/>
      <c r="BWI106"/>
      <c r="BWJ106"/>
      <c r="BWK106"/>
      <c r="BWL106"/>
      <c r="BWM106"/>
      <c r="BWN106"/>
      <c r="BWO106"/>
      <c r="BWP106"/>
      <c r="BWQ106"/>
      <c r="BWR106"/>
      <c r="BWS106"/>
      <c r="BWT106"/>
      <c r="BWU106"/>
      <c r="BWV106"/>
      <c r="BWW106"/>
      <c r="BWX106"/>
      <c r="BWY106"/>
      <c r="BWZ106"/>
      <c r="BXA106"/>
      <c r="BXB106"/>
      <c r="BXC106"/>
      <c r="BXD106"/>
      <c r="BXE106"/>
      <c r="BXF106"/>
      <c r="BXG106"/>
      <c r="BXH106"/>
      <c r="BXI106"/>
      <c r="BXJ106"/>
      <c r="BXK106"/>
      <c r="BXL106"/>
      <c r="BXM106"/>
      <c r="BXN106"/>
      <c r="BXO106"/>
      <c r="BXP106"/>
      <c r="BXQ106"/>
      <c r="BXR106"/>
      <c r="BXS106"/>
      <c r="BXT106"/>
      <c r="BXU106"/>
      <c r="BXV106"/>
      <c r="BXW106"/>
      <c r="BXX106"/>
      <c r="BXY106"/>
      <c r="BXZ106"/>
      <c r="BYA106"/>
      <c r="BYB106"/>
      <c r="BYC106"/>
      <c r="BYD106"/>
      <c r="BYE106"/>
      <c r="BYF106"/>
      <c r="BYG106"/>
      <c r="BYH106"/>
      <c r="BYI106"/>
      <c r="BYJ106"/>
      <c r="BYK106"/>
      <c r="BYL106"/>
      <c r="BYM106"/>
      <c r="BYN106"/>
      <c r="BYO106"/>
      <c r="BYP106"/>
      <c r="BYQ106"/>
      <c r="BYR106"/>
      <c r="BYS106"/>
      <c r="BYT106"/>
      <c r="BYU106"/>
      <c r="BYV106"/>
      <c r="BYW106"/>
      <c r="BYX106"/>
      <c r="BYY106"/>
      <c r="BYZ106"/>
      <c r="BZA106"/>
      <c r="BZB106"/>
      <c r="BZC106"/>
      <c r="BZD106"/>
      <c r="BZE106"/>
      <c r="BZF106"/>
      <c r="BZG106"/>
      <c r="BZH106"/>
      <c r="BZI106"/>
      <c r="BZJ106"/>
      <c r="BZK106"/>
      <c r="BZL106"/>
      <c r="BZM106"/>
      <c r="BZN106"/>
      <c r="BZO106"/>
      <c r="BZP106"/>
      <c r="BZQ106"/>
      <c r="BZR106"/>
      <c r="BZS106"/>
      <c r="BZT106"/>
      <c r="BZU106"/>
      <c r="BZV106"/>
      <c r="BZW106"/>
      <c r="BZX106"/>
      <c r="BZY106"/>
      <c r="BZZ106"/>
      <c r="CAA106"/>
      <c r="CAB106"/>
      <c r="CAC106"/>
      <c r="CAD106"/>
      <c r="CAE106"/>
      <c r="CAF106"/>
      <c r="CAG106"/>
      <c r="CAH106"/>
      <c r="CAI106"/>
      <c r="CAJ106"/>
      <c r="CAK106"/>
      <c r="CAL106"/>
      <c r="CAM106"/>
      <c r="CAN106"/>
      <c r="CAO106"/>
      <c r="CAP106"/>
      <c r="CAQ106"/>
      <c r="CAR106"/>
      <c r="CAS106"/>
      <c r="CAT106"/>
      <c r="CAU106"/>
      <c r="CAV106"/>
      <c r="CAW106"/>
      <c r="CAX106"/>
      <c r="CAY106"/>
      <c r="CAZ106"/>
      <c r="CBA106"/>
      <c r="CBB106"/>
      <c r="CBC106"/>
      <c r="CBD106"/>
      <c r="CBE106"/>
      <c r="CBF106"/>
      <c r="CBG106"/>
      <c r="CBH106"/>
      <c r="CBI106"/>
      <c r="CBJ106"/>
      <c r="CBK106"/>
      <c r="CBL106"/>
      <c r="CBM106"/>
      <c r="CBN106"/>
      <c r="CBO106"/>
      <c r="CBP106"/>
      <c r="CBQ106"/>
      <c r="CBR106"/>
      <c r="CBS106"/>
      <c r="CBT106"/>
      <c r="CBU106"/>
      <c r="CBV106"/>
      <c r="CBW106"/>
      <c r="CBX106"/>
      <c r="CBY106"/>
      <c r="CBZ106"/>
      <c r="CCA106"/>
      <c r="CCB106"/>
      <c r="CCC106"/>
      <c r="CCD106"/>
      <c r="CCE106"/>
      <c r="CCF106"/>
      <c r="CCG106"/>
      <c r="CCH106"/>
      <c r="CCI106"/>
      <c r="CCJ106"/>
      <c r="CCK106"/>
      <c r="CCL106"/>
      <c r="CCM106"/>
      <c r="CCN106"/>
      <c r="CCO106"/>
      <c r="CCP106"/>
      <c r="CCQ106"/>
      <c r="CCR106"/>
      <c r="CCS106"/>
      <c r="CCT106"/>
      <c r="CCU106"/>
      <c r="CCV106"/>
      <c r="CCW106"/>
      <c r="CCX106"/>
      <c r="CCY106"/>
      <c r="CCZ106"/>
      <c r="CDA106"/>
      <c r="CDB106"/>
      <c r="CDC106"/>
      <c r="CDD106"/>
      <c r="CDE106"/>
      <c r="CDF106"/>
      <c r="CDG106"/>
      <c r="CDH106"/>
      <c r="CDI106"/>
      <c r="CDJ106"/>
      <c r="CDK106"/>
      <c r="CDL106"/>
      <c r="CDM106"/>
      <c r="CDN106"/>
      <c r="CDO106"/>
      <c r="CDP106"/>
      <c r="CDQ106"/>
      <c r="CDR106"/>
      <c r="CDS106"/>
      <c r="CDT106"/>
      <c r="CDU106"/>
      <c r="CDV106"/>
      <c r="CDW106"/>
      <c r="CDX106"/>
      <c r="CDY106"/>
      <c r="CDZ106"/>
      <c r="CEA106"/>
      <c r="CEB106"/>
      <c r="CEC106"/>
      <c r="CED106"/>
      <c r="CEE106"/>
      <c r="CEF106"/>
      <c r="CEG106"/>
      <c r="CEH106"/>
      <c r="CEI106"/>
      <c r="CEJ106"/>
      <c r="CEK106"/>
      <c r="CEL106"/>
      <c r="CEM106"/>
      <c r="CEN106"/>
      <c r="CEO106"/>
      <c r="CEP106"/>
      <c r="CEQ106"/>
      <c r="CER106"/>
      <c r="CES106"/>
      <c r="CET106"/>
      <c r="CEU106"/>
      <c r="CEV106"/>
      <c r="CEW106"/>
      <c r="CEX106"/>
      <c r="CEY106"/>
      <c r="CEZ106"/>
      <c r="CFA106"/>
      <c r="CFB106"/>
      <c r="CFC106"/>
      <c r="CFD106"/>
      <c r="CFE106"/>
      <c r="CFF106"/>
      <c r="CFG106"/>
      <c r="CFH106"/>
      <c r="CFI106"/>
      <c r="CFJ106"/>
      <c r="CFK106"/>
      <c r="CFL106"/>
      <c r="CFM106"/>
      <c r="CFN106"/>
      <c r="CFO106"/>
      <c r="CFP106"/>
      <c r="CFQ106"/>
      <c r="CFR106"/>
      <c r="CFS106"/>
      <c r="CFT106"/>
      <c r="CFU106"/>
      <c r="CFV106"/>
      <c r="CFW106"/>
      <c r="CFX106"/>
      <c r="CFY106"/>
      <c r="CFZ106"/>
      <c r="CGA106"/>
      <c r="CGB106"/>
      <c r="CGC106"/>
      <c r="CGD106"/>
      <c r="CGE106"/>
      <c r="CGF106"/>
      <c r="CGG106"/>
      <c r="CGH106"/>
      <c r="CGI106"/>
      <c r="CGJ106"/>
      <c r="CGK106"/>
      <c r="CGL106"/>
      <c r="CGM106"/>
      <c r="CGN106"/>
      <c r="CGO106"/>
      <c r="CGP106"/>
      <c r="CGQ106"/>
      <c r="CGR106"/>
      <c r="CGS106"/>
      <c r="CGT106"/>
      <c r="CGU106"/>
      <c r="CGV106"/>
      <c r="CGW106"/>
      <c r="CGX106"/>
      <c r="CGY106"/>
      <c r="CGZ106"/>
      <c r="CHA106"/>
      <c r="CHB106"/>
      <c r="CHC106"/>
      <c r="CHD106"/>
      <c r="CHE106"/>
      <c r="CHF106"/>
      <c r="CHG106"/>
      <c r="CHH106"/>
      <c r="CHI106"/>
      <c r="CHJ106"/>
      <c r="CHK106"/>
      <c r="CHL106"/>
      <c r="CHM106"/>
      <c r="CHN106"/>
      <c r="CHO106"/>
      <c r="CHP106"/>
      <c r="CHQ106"/>
      <c r="CHR106"/>
      <c r="CHS106"/>
      <c r="CHT106"/>
      <c r="CHU106"/>
      <c r="CHV106"/>
      <c r="CHW106"/>
      <c r="CHX106"/>
      <c r="CHY106"/>
      <c r="CHZ106"/>
      <c r="CIA106"/>
      <c r="CIB106"/>
      <c r="CIC106"/>
      <c r="CID106"/>
      <c r="CIE106"/>
      <c r="CIF106"/>
      <c r="CIG106"/>
      <c r="CIH106"/>
      <c r="CII106"/>
      <c r="CIJ106"/>
      <c r="CIK106"/>
      <c r="CIL106"/>
      <c r="CIM106"/>
      <c r="CIN106"/>
      <c r="CIO106"/>
      <c r="CIP106"/>
      <c r="CIQ106"/>
      <c r="CIR106"/>
      <c r="CIS106"/>
      <c r="CIT106"/>
      <c r="CIU106"/>
      <c r="CIV106"/>
      <c r="CIW106"/>
      <c r="CIX106"/>
      <c r="CIY106"/>
      <c r="CIZ106"/>
      <c r="CJA106"/>
      <c r="CJB106"/>
      <c r="CJC106"/>
      <c r="CJD106"/>
      <c r="CJE106"/>
      <c r="CJF106"/>
      <c r="CJG106"/>
      <c r="CJH106"/>
      <c r="CJI106"/>
      <c r="CJJ106"/>
      <c r="CJK106"/>
      <c r="CJL106"/>
      <c r="CJM106"/>
      <c r="CJN106"/>
      <c r="CJO106"/>
      <c r="CJP106"/>
      <c r="CJQ106"/>
      <c r="CJR106"/>
      <c r="CJS106"/>
      <c r="CJT106"/>
      <c r="CJU106"/>
      <c r="CJV106"/>
      <c r="CJW106"/>
      <c r="CJX106"/>
      <c r="CJY106"/>
      <c r="CJZ106"/>
      <c r="CKA106"/>
      <c r="CKB106"/>
      <c r="CKC106"/>
      <c r="CKD106"/>
      <c r="CKE106"/>
      <c r="CKF106"/>
      <c r="CKG106"/>
      <c r="CKH106"/>
      <c r="CKI106"/>
      <c r="CKJ106"/>
      <c r="CKK106"/>
      <c r="CKL106"/>
      <c r="CKM106"/>
      <c r="CKN106"/>
      <c r="CKO106"/>
      <c r="CKP106"/>
      <c r="CKQ106"/>
      <c r="CKR106"/>
      <c r="CKS106"/>
      <c r="CKT106"/>
      <c r="CKU106"/>
      <c r="CKV106"/>
      <c r="CKW106"/>
      <c r="CKX106"/>
      <c r="CKY106"/>
      <c r="CKZ106"/>
      <c r="CLA106"/>
      <c r="CLB106"/>
      <c r="CLC106"/>
      <c r="CLD106"/>
      <c r="CLE106"/>
      <c r="CLF106"/>
      <c r="CLG106"/>
      <c r="CLH106"/>
      <c r="CLI106"/>
      <c r="CLJ106"/>
      <c r="CLK106"/>
      <c r="CLL106"/>
      <c r="CLM106"/>
      <c r="CLN106"/>
      <c r="CLO106"/>
      <c r="CLP106"/>
      <c r="CLQ106"/>
      <c r="CLR106"/>
      <c r="CLS106"/>
      <c r="CLT106"/>
      <c r="CLU106"/>
      <c r="CLV106"/>
      <c r="CLW106"/>
      <c r="CLX106"/>
      <c r="CLY106"/>
      <c r="CLZ106"/>
      <c r="CMA106"/>
      <c r="CMB106"/>
      <c r="CMC106"/>
      <c r="CMD106"/>
      <c r="CME106"/>
      <c r="CMF106"/>
      <c r="CMG106"/>
      <c r="CMH106"/>
      <c r="CMI106"/>
      <c r="CMJ106"/>
      <c r="CMK106"/>
      <c r="CML106"/>
      <c r="CMM106"/>
      <c r="CMN106"/>
      <c r="CMO106"/>
      <c r="CMP106"/>
      <c r="CMQ106"/>
      <c r="CMR106"/>
      <c r="CMS106"/>
      <c r="CMT106"/>
      <c r="CMU106"/>
      <c r="CMV106"/>
      <c r="CMW106"/>
      <c r="CMX106"/>
      <c r="CMY106"/>
      <c r="CMZ106"/>
      <c r="CNA106"/>
      <c r="CNB106"/>
      <c r="CNC106"/>
      <c r="CND106"/>
      <c r="CNE106"/>
      <c r="CNF106"/>
      <c r="CNG106"/>
      <c r="CNH106"/>
      <c r="CNI106"/>
      <c r="CNJ106"/>
      <c r="CNK106"/>
      <c r="CNL106"/>
      <c r="CNM106"/>
      <c r="CNN106"/>
      <c r="CNO106"/>
      <c r="CNP106"/>
      <c r="CNQ106"/>
      <c r="CNR106"/>
      <c r="CNS106"/>
      <c r="CNT106"/>
      <c r="CNU106"/>
      <c r="CNV106"/>
      <c r="CNW106"/>
      <c r="CNX106"/>
      <c r="CNY106"/>
      <c r="CNZ106"/>
      <c r="COA106"/>
      <c r="COB106"/>
      <c r="COC106"/>
      <c r="COD106"/>
      <c r="COE106"/>
      <c r="COF106"/>
      <c r="COG106"/>
      <c r="COH106"/>
      <c r="COI106"/>
      <c r="COJ106"/>
      <c r="COK106"/>
      <c r="COL106"/>
      <c r="COM106"/>
      <c r="CON106"/>
      <c r="COO106"/>
      <c r="COP106"/>
      <c r="COQ106"/>
      <c r="COR106"/>
      <c r="COS106"/>
      <c r="COT106"/>
      <c r="COU106"/>
      <c r="COV106"/>
      <c r="COW106"/>
      <c r="COX106"/>
      <c r="COY106"/>
      <c r="COZ106"/>
      <c r="CPA106"/>
      <c r="CPB106"/>
      <c r="CPC106"/>
      <c r="CPD106"/>
      <c r="CPE106"/>
      <c r="CPF106"/>
      <c r="CPG106"/>
      <c r="CPH106"/>
      <c r="CPI106"/>
      <c r="CPJ106"/>
      <c r="CPK106"/>
      <c r="CPL106"/>
      <c r="CPM106"/>
      <c r="CPN106"/>
      <c r="CPO106"/>
      <c r="CPP106"/>
      <c r="CPQ106"/>
      <c r="CPR106"/>
      <c r="CPS106"/>
      <c r="CPT106"/>
      <c r="CPU106"/>
      <c r="CPV106"/>
      <c r="CPW106"/>
      <c r="CPX106"/>
      <c r="CPY106"/>
      <c r="CPZ106"/>
      <c r="CQA106"/>
      <c r="CQB106"/>
      <c r="CQC106"/>
      <c r="CQD106"/>
      <c r="CQE106"/>
      <c r="CQF106"/>
      <c r="CQG106"/>
      <c r="CQH106"/>
      <c r="CQI106"/>
      <c r="CQJ106"/>
      <c r="CQK106"/>
      <c r="CQL106"/>
      <c r="CQM106"/>
      <c r="CQN106"/>
      <c r="CQO106"/>
      <c r="CQP106"/>
      <c r="CQQ106"/>
      <c r="CQR106"/>
      <c r="CQS106"/>
      <c r="CQT106"/>
      <c r="CQU106"/>
      <c r="CQV106"/>
      <c r="CQW106"/>
      <c r="CQX106"/>
      <c r="CQY106"/>
      <c r="CQZ106"/>
      <c r="CRA106"/>
      <c r="CRB106"/>
      <c r="CRC106"/>
      <c r="CRD106"/>
      <c r="CRE106"/>
      <c r="CRF106"/>
      <c r="CRG106"/>
      <c r="CRH106"/>
      <c r="CRI106"/>
      <c r="CRJ106"/>
      <c r="CRK106"/>
      <c r="CRL106"/>
      <c r="CRM106"/>
      <c r="CRN106"/>
      <c r="CRO106"/>
      <c r="CRP106"/>
      <c r="CRQ106"/>
      <c r="CRR106"/>
      <c r="CRS106"/>
      <c r="CRT106"/>
      <c r="CRU106"/>
      <c r="CRV106"/>
      <c r="CRW106"/>
      <c r="CRX106"/>
      <c r="CRY106"/>
      <c r="CRZ106"/>
      <c r="CSA106"/>
      <c r="CSB106"/>
      <c r="CSC106"/>
      <c r="CSD106"/>
      <c r="CSE106"/>
      <c r="CSF106"/>
      <c r="CSG106"/>
      <c r="CSH106"/>
      <c r="CSI106"/>
      <c r="CSJ106"/>
      <c r="CSK106"/>
      <c r="CSL106"/>
      <c r="CSM106"/>
      <c r="CSN106"/>
      <c r="CSO106"/>
      <c r="CSP106"/>
      <c r="CSQ106"/>
      <c r="CSR106"/>
      <c r="CSS106"/>
      <c r="CST106"/>
      <c r="CSU106"/>
      <c r="CSV106"/>
      <c r="CSW106"/>
      <c r="CSX106"/>
      <c r="CSY106"/>
      <c r="CSZ106"/>
      <c r="CTA106"/>
      <c r="CTB106"/>
      <c r="CTC106"/>
      <c r="CTD106"/>
      <c r="CTE106"/>
      <c r="CTF106"/>
      <c r="CTG106"/>
      <c r="CTH106"/>
      <c r="CTI106"/>
      <c r="CTJ106"/>
      <c r="CTK106"/>
      <c r="CTL106"/>
      <c r="CTM106"/>
      <c r="CTN106"/>
      <c r="CTO106"/>
      <c r="CTP106"/>
      <c r="CTQ106"/>
      <c r="CTR106"/>
      <c r="CTS106"/>
      <c r="CTT106"/>
      <c r="CTU106"/>
      <c r="CTV106"/>
      <c r="CTW106"/>
      <c r="CTX106"/>
      <c r="CTY106"/>
      <c r="CTZ106"/>
      <c r="CUA106"/>
      <c r="CUB106"/>
      <c r="CUC106"/>
      <c r="CUD106"/>
      <c r="CUE106"/>
      <c r="CUF106"/>
      <c r="CUG106"/>
      <c r="CUH106"/>
      <c r="CUI106"/>
      <c r="CUJ106"/>
      <c r="CUK106"/>
      <c r="CUL106"/>
      <c r="CUM106"/>
      <c r="CUN106"/>
      <c r="CUO106"/>
      <c r="CUP106"/>
      <c r="CUQ106"/>
      <c r="CUR106"/>
      <c r="CUS106"/>
      <c r="CUT106"/>
      <c r="CUU106"/>
      <c r="CUV106"/>
      <c r="CUW106"/>
      <c r="CUX106"/>
      <c r="CUY106"/>
      <c r="CUZ106"/>
      <c r="CVA106"/>
      <c r="CVB106"/>
      <c r="CVC106"/>
      <c r="CVD106"/>
      <c r="CVE106"/>
      <c r="CVF106"/>
      <c r="CVG106"/>
      <c r="CVH106"/>
      <c r="CVI106"/>
      <c r="CVJ106"/>
      <c r="CVK106"/>
      <c r="CVL106"/>
      <c r="CVM106"/>
      <c r="CVN106"/>
      <c r="CVO106"/>
      <c r="CVP106"/>
      <c r="CVQ106"/>
      <c r="CVR106"/>
      <c r="CVS106"/>
      <c r="CVT106"/>
      <c r="CVU106"/>
      <c r="CVV106"/>
      <c r="CVW106"/>
      <c r="CVX106"/>
      <c r="CVY106"/>
      <c r="CVZ106"/>
      <c r="CWA106"/>
      <c r="CWB106"/>
      <c r="CWC106"/>
      <c r="CWD106"/>
      <c r="CWE106"/>
      <c r="CWF106"/>
      <c r="CWG106"/>
      <c r="CWH106"/>
      <c r="CWI106"/>
      <c r="CWJ106"/>
      <c r="CWK106"/>
      <c r="CWL106"/>
      <c r="CWM106"/>
      <c r="CWN106"/>
      <c r="CWO106"/>
      <c r="CWP106"/>
      <c r="CWQ106"/>
      <c r="CWR106"/>
      <c r="CWS106"/>
      <c r="CWT106"/>
      <c r="CWU106"/>
      <c r="CWV106"/>
      <c r="CWW106"/>
      <c r="CWX106"/>
      <c r="CWY106"/>
      <c r="CWZ106"/>
      <c r="CXA106"/>
      <c r="CXB106"/>
      <c r="CXC106"/>
      <c r="CXD106"/>
      <c r="CXE106"/>
      <c r="CXF106"/>
      <c r="CXG106"/>
      <c r="CXH106"/>
      <c r="CXI106"/>
      <c r="CXJ106"/>
      <c r="CXK106"/>
      <c r="CXL106"/>
      <c r="CXM106"/>
      <c r="CXN106"/>
      <c r="CXO106"/>
      <c r="CXP106"/>
      <c r="CXQ106"/>
      <c r="CXR106"/>
      <c r="CXS106"/>
      <c r="CXT106"/>
      <c r="CXU106"/>
      <c r="CXV106"/>
      <c r="CXW106"/>
      <c r="CXX106"/>
      <c r="CXY106"/>
      <c r="CXZ106"/>
      <c r="CYA106"/>
      <c r="CYB106"/>
      <c r="CYC106"/>
      <c r="CYD106"/>
      <c r="CYE106"/>
      <c r="CYF106"/>
      <c r="CYG106"/>
      <c r="CYH106"/>
      <c r="CYI106"/>
      <c r="CYJ106"/>
      <c r="CYK106"/>
      <c r="CYL106"/>
      <c r="CYM106"/>
      <c r="CYN106"/>
      <c r="CYO106"/>
      <c r="CYP106"/>
      <c r="CYQ106"/>
      <c r="CYR106"/>
      <c r="CYS106"/>
      <c r="CYT106"/>
      <c r="CYU106"/>
      <c r="CYV106"/>
      <c r="CYW106"/>
      <c r="CYX106"/>
      <c r="CYY106"/>
      <c r="CYZ106"/>
      <c r="CZA106"/>
      <c r="CZB106"/>
      <c r="CZC106"/>
      <c r="CZD106"/>
      <c r="CZE106"/>
      <c r="CZF106"/>
      <c r="CZG106"/>
      <c r="CZH106"/>
      <c r="CZI106"/>
      <c r="CZJ106"/>
      <c r="CZK106"/>
      <c r="CZL106"/>
      <c r="CZM106"/>
      <c r="CZN106"/>
      <c r="CZO106"/>
      <c r="CZP106"/>
      <c r="CZQ106"/>
      <c r="CZR106"/>
      <c r="CZS106"/>
      <c r="CZT106"/>
      <c r="CZU106"/>
      <c r="CZV106"/>
      <c r="CZW106"/>
      <c r="CZX106"/>
      <c r="CZY106"/>
      <c r="CZZ106"/>
      <c r="DAA106"/>
      <c r="DAB106"/>
      <c r="DAC106"/>
      <c r="DAD106"/>
      <c r="DAE106"/>
      <c r="DAF106"/>
      <c r="DAG106"/>
      <c r="DAH106"/>
      <c r="DAI106"/>
      <c r="DAJ106"/>
      <c r="DAK106"/>
      <c r="DAL106"/>
      <c r="DAM106"/>
      <c r="DAN106"/>
      <c r="DAO106"/>
      <c r="DAP106"/>
      <c r="DAQ106"/>
      <c r="DAR106"/>
      <c r="DAS106"/>
      <c r="DAT106"/>
      <c r="DAU106"/>
      <c r="DAV106"/>
      <c r="DAW106"/>
      <c r="DAX106"/>
      <c r="DAY106"/>
      <c r="DAZ106"/>
      <c r="DBA106"/>
      <c r="DBB106"/>
      <c r="DBC106"/>
      <c r="DBD106"/>
      <c r="DBE106"/>
      <c r="DBF106"/>
      <c r="DBG106"/>
      <c r="DBH106"/>
      <c r="DBI106"/>
      <c r="DBJ106"/>
      <c r="DBK106"/>
      <c r="DBL106"/>
      <c r="DBM106"/>
      <c r="DBN106"/>
      <c r="DBO106"/>
      <c r="DBP106"/>
      <c r="DBQ106"/>
      <c r="DBR106"/>
      <c r="DBS106"/>
      <c r="DBT106"/>
      <c r="DBU106"/>
      <c r="DBV106"/>
      <c r="DBW106"/>
      <c r="DBX106"/>
      <c r="DBY106"/>
      <c r="DBZ106"/>
      <c r="DCA106"/>
      <c r="DCB106"/>
      <c r="DCC106"/>
      <c r="DCD106"/>
      <c r="DCE106"/>
      <c r="DCF106"/>
      <c r="DCG106"/>
      <c r="DCH106"/>
      <c r="DCI106"/>
      <c r="DCJ106"/>
      <c r="DCK106"/>
      <c r="DCL106"/>
      <c r="DCM106"/>
      <c r="DCN106"/>
      <c r="DCO106"/>
      <c r="DCP106"/>
      <c r="DCQ106"/>
      <c r="DCR106"/>
      <c r="DCS106"/>
      <c r="DCT106"/>
      <c r="DCU106"/>
      <c r="DCV106"/>
      <c r="DCW106"/>
      <c r="DCX106"/>
      <c r="DCY106"/>
      <c r="DCZ106"/>
      <c r="DDA106"/>
      <c r="DDB106"/>
      <c r="DDC106"/>
      <c r="DDD106"/>
      <c r="DDE106"/>
      <c r="DDF106"/>
      <c r="DDG106"/>
      <c r="DDH106"/>
      <c r="DDI106"/>
      <c r="DDJ106"/>
      <c r="DDK106"/>
      <c r="DDL106"/>
      <c r="DDM106"/>
      <c r="DDN106"/>
      <c r="DDO106"/>
      <c r="DDP106"/>
      <c r="DDQ106"/>
      <c r="DDR106"/>
      <c r="DDS106"/>
      <c r="DDT106"/>
      <c r="DDU106"/>
      <c r="DDV106"/>
      <c r="DDW106"/>
      <c r="DDX106"/>
      <c r="DDY106"/>
      <c r="DDZ106"/>
      <c r="DEA106"/>
      <c r="DEB106"/>
      <c r="DEC106"/>
      <c r="DED106"/>
      <c r="DEE106"/>
      <c r="DEF106"/>
      <c r="DEG106"/>
      <c r="DEH106"/>
      <c r="DEI106"/>
      <c r="DEJ106"/>
      <c r="DEK106"/>
      <c r="DEL106"/>
      <c r="DEM106"/>
      <c r="DEN106"/>
      <c r="DEO106"/>
      <c r="DEP106"/>
      <c r="DEQ106"/>
      <c r="DER106"/>
      <c r="DES106"/>
      <c r="DET106"/>
      <c r="DEU106"/>
      <c r="DEV106"/>
      <c r="DEW106"/>
      <c r="DEX106"/>
      <c r="DEY106"/>
      <c r="DEZ106"/>
      <c r="DFA106"/>
      <c r="DFB106"/>
      <c r="DFC106"/>
      <c r="DFD106"/>
      <c r="DFE106"/>
      <c r="DFF106"/>
      <c r="DFG106"/>
      <c r="DFH106"/>
      <c r="DFI106"/>
      <c r="DFJ106"/>
      <c r="DFK106"/>
      <c r="DFL106"/>
      <c r="DFM106"/>
      <c r="DFN106"/>
      <c r="DFO106"/>
      <c r="DFP106"/>
      <c r="DFQ106"/>
      <c r="DFR106"/>
      <c r="DFS106"/>
      <c r="DFT106"/>
      <c r="DFU106"/>
      <c r="DFV106"/>
      <c r="DFW106"/>
      <c r="DFX106"/>
      <c r="DFY106"/>
      <c r="DFZ106"/>
      <c r="DGA106"/>
      <c r="DGB106"/>
      <c r="DGC106"/>
      <c r="DGD106"/>
      <c r="DGE106"/>
      <c r="DGF106"/>
      <c r="DGG106"/>
      <c r="DGH106"/>
      <c r="DGI106"/>
      <c r="DGJ106"/>
      <c r="DGK106"/>
      <c r="DGL106"/>
      <c r="DGM106"/>
      <c r="DGN106"/>
      <c r="DGO106"/>
      <c r="DGP106"/>
      <c r="DGQ106"/>
      <c r="DGR106"/>
      <c r="DGS106"/>
      <c r="DGT106"/>
      <c r="DGU106"/>
      <c r="DGV106"/>
      <c r="DGW106"/>
      <c r="DGX106"/>
      <c r="DGY106"/>
      <c r="DGZ106"/>
      <c r="DHA106"/>
      <c r="DHB106"/>
      <c r="DHC106"/>
      <c r="DHD106"/>
      <c r="DHE106"/>
      <c r="DHF106"/>
      <c r="DHG106"/>
      <c r="DHH106"/>
      <c r="DHI106"/>
      <c r="DHJ106"/>
      <c r="DHK106"/>
      <c r="DHL106"/>
      <c r="DHM106"/>
      <c r="DHN106"/>
      <c r="DHO106"/>
      <c r="DHP106"/>
      <c r="DHQ106"/>
      <c r="DHR106"/>
      <c r="DHS106"/>
      <c r="DHT106"/>
      <c r="DHU106"/>
      <c r="DHV106"/>
      <c r="DHW106"/>
      <c r="DHX106"/>
      <c r="DHY106"/>
      <c r="DHZ106"/>
      <c r="DIA106"/>
      <c r="DIB106"/>
      <c r="DIC106"/>
      <c r="DID106"/>
      <c r="DIE106"/>
      <c r="DIF106"/>
      <c r="DIG106"/>
      <c r="DIH106"/>
      <c r="DII106"/>
      <c r="DIJ106"/>
      <c r="DIK106"/>
      <c r="DIL106"/>
      <c r="DIM106"/>
      <c r="DIN106"/>
      <c r="DIO106"/>
      <c r="DIP106"/>
      <c r="DIQ106"/>
      <c r="DIR106"/>
      <c r="DIS106"/>
      <c r="DIT106"/>
      <c r="DIU106"/>
      <c r="DIV106"/>
      <c r="DIW106"/>
      <c r="DIX106"/>
      <c r="DIY106"/>
      <c r="DIZ106"/>
      <c r="DJA106"/>
      <c r="DJB106"/>
      <c r="DJC106"/>
      <c r="DJD106"/>
      <c r="DJE106"/>
      <c r="DJF106"/>
      <c r="DJG106"/>
      <c r="DJH106"/>
      <c r="DJI106"/>
      <c r="DJJ106"/>
      <c r="DJK106"/>
      <c r="DJL106"/>
      <c r="DJM106"/>
      <c r="DJN106"/>
      <c r="DJO106"/>
      <c r="DJP106"/>
      <c r="DJQ106"/>
      <c r="DJR106"/>
      <c r="DJS106"/>
      <c r="DJT106"/>
      <c r="DJU106"/>
      <c r="DJV106"/>
      <c r="DJW106"/>
      <c r="DJX106"/>
      <c r="DJY106"/>
      <c r="DJZ106"/>
      <c r="DKA106"/>
      <c r="DKB106"/>
      <c r="DKC106"/>
      <c r="DKD106"/>
      <c r="DKE106"/>
      <c r="DKF106"/>
      <c r="DKG106"/>
      <c r="DKH106"/>
      <c r="DKI106"/>
      <c r="DKJ106"/>
      <c r="DKK106"/>
      <c r="DKL106"/>
      <c r="DKM106"/>
      <c r="DKN106"/>
      <c r="DKO106"/>
      <c r="DKP106"/>
      <c r="DKQ106"/>
      <c r="DKR106"/>
      <c r="DKS106"/>
      <c r="DKT106"/>
      <c r="DKU106"/>
      <c r="DKV106"/>
      <c r="DKW106"/>
      <c r="DKX106"/>
      <c r="DKY106"/>
      <c r="DKZ106"/>
      <c r="DLA106"/>
      <c r="DLB106"/>
      <c r="DLC106"/>
      <c r="DLD106"/>
      <c r="DLE106"/>
      <c r="DLF106"/>
      <c r="DLG106"/>
      <c r="DLH106"/>
      <c r="DLI106"/>
      <c r="DLJ106"/>
      <c r="DLK106"/>
      <c r="DLL106"/>
      <c r="DLM106"/>
      <c r="DLN106"/>
      <c r="DLO106"/>
      <c r="DLP106"/>
      <c r="DLQ106"/>
      <c r="DLR106"/>
      <c r="DLS106"/>
      <c r="DLT106"/>
      <c r="DLU106"/>
      <c r="DLV106"/>
      <c r="DLW106"/>
      <c r="DLX106"/>
      <c r="DLY106"/>
      <c r="DLZ106"/>
      <c r="DMA106"/>
      <c r="DMB106"/>
      <c r="DMC106"/>
      <c r="DMD106"/>
      <c r="DME106"/>
      <c r="DMF106"/>
      <c r="DMG106"/>
      <c r="DMH106"/>
      <c r="DMI106"/>
      <c r="DMJ106"/>
      <c r="DMK106"/>
      <c r="DML106"/>
      <c r="DMM106"/>
      <c r="DMN106"/>
      <c r="DMO106"/>
      <c r="DMP106"/>
      <c r="DMQ106"/>
      <c r="DMR106"/>
      <c r="DMS106"/>
      <c r="DMT106"/>
      <c r="DMU106"/>
      <c r="DMV106"/>
      <c r="DMW106"/>
      <c r="DMX106"/>
      <c r="DMY106"/>
      <c r="DMZ106"/>
      <c r="DNA106"/>
      <c r="DNB106"/>
      <c r="DNC106"/>
      <c r="DND106"/>
      <c r="DNE106"/>
      <c r="DNF106"/>
      <c r="DNG106"/>
      <c r="DNH106"/>
      <c r="DNI106"/>
      <c r="DNJ106"/>
      <c r="DNK106"/>
      <c r="DNL106"/>
      <c r="DNM106"/>
      <c r="DNN106"/>
      <c r="DNO106"/>
      <c r="DNP106"/>
      <c r="DNQ106"/>
      <c r="DNR106"/>
      <c r="DNS106"/>
      <c r="DNT106"/>
      <c r="DNU106"/>
      <c r="DNV106"/>
      <c r="DNW106"/>
      <c r="DNX106"/>
      <c r="DNY106"/>
      <c r="DNZ106"/>
      <c r="DOA106"/>
      <c r="DOB106"/>
      <c r="DOC106"/>
      <c r="DOD106"/>
      <c r="DOE106"/>
      <c r="DOF106"/>
      <c r="DOG106"/>
      <c r="DOH106"/>
      <c r="DOI106"/>
      <c r="DOJ106"/>
      <c r="DOK106"/>
      <c r="DOL106"/>
      <c r="DOM106"/>
      <c r="DON106"/>
      <c r="DOO106"/>
      <c r="DOP106"/>
      <c r="DOQ106"/>
      <c r="DOR106"/>
      <c r="DOS106"/>
      <c r="DOT106"/>
      <c r="DOU106"/>
      <c r="DOV106"/>
      <c r="DOW106"/>
      <c r="DOX106"/>
      <c r="DOY106"/>
      <c r="DOZ106"/>
      <c r="DPA106"/>
      <c r="DPB106"/>
      <c r="DPC106"/>
      <c r="DPD106"/>
      <c r="DPE106"/>
      <c r="DPF106"/>
      <c r="DPG106"/>
      <c r="DPH106"/>
      <c r="DPI106"/>
      <c r="DPJ106"/>
      <c r="DPK106"/>
      <c r="DPL106"/>
      <c r="DPM106"/>
      <c r="DPN106"/>
      <c r="DPO106"/>
      <c r="DPP106"/>
      <c r="DPQ106"/>
      <c r="DPR106"/>
      <c r="DPS106"/>
      <c r="DPT106"/>
      <c r="DPU106"/>
      <c r="DPV106"/>
      <c r="DPW106"/>
      <c r="DPX106"/>
      <c r="DPY106"/>
      <c r="DPZ106"/>
      <c r="DQA106"/>
      <c r="DQB106"/>
      <c r="DQC106"/>
      <c r="DQD106"/>
      <c r="DQE106"/>
      <c r="DQF106"/>
      <c r="DQG106"/>
      <c r="DQH106"/>
      <c r="DQI106"/>
      <c r="DQJ106"/>
      <c r="DQK106"/>
      <c r="DQL106"/>
      <c r="DQM106"/>
      <c r="DQN106"/>
      <c r="DQO106"/>
      <c r="DQP106"/>
      <c r="DQQ106"/>
      <c r="DQR106"/>
      <c r="DQS106"/>
      <c r="DQT106"/>
      <c r="DQU106"/>
      <c r="DQV106"/>
      <c r="DQW106"/>
      <c r="DQX106"/>
      <c r="DQY106"/>
      <c r="DQZ106"/>
      <c r="DRA106"/>
      <c r="DRB106"/>
      <c r="DRC106"/>
      <c r="DRD106"/>
      <c r="DRE106"/>
      <c r="DRF106"/>
      <c r="DRG106"/>
      <c r="DRH106"/>
      <c r="DRI106"/>
      <c r="DRJ106"/>
      <c r="DRK106"/>
      <c r="DRL106"/>
      <c r="DRM106"/>
      <c r="DRN106"/>
      <c r="DRO106"/>
      <c r="DRP106"/>
      <c r="DRQ106"/>
      <c r="DRR106"/>
      <c r="DRS106"/>
      <c r="DRT106"/>
      <c r="DRU106"/>
      <c r="DRV106"/>
      <c r="DRW106"/>
      <c r="DRX106"/>
      <c r="DRY106"/>
      <c r="DRZ106"/>
      <c r="DSA106"/>
      <c r="DSB106"/>
      <c r="DSC106"/>
      <c r="DSD106"/>
      <c r="DSE106"/>
      <c r="DSF106"/>
      <c r="DSG106"/>
      <c r="DSH106"/>
      <c r="DSI106"/>
      <c r="DSJ106"/>
      <c r="DSK106"/>
      <c r="DSL106"/>
      <c r="DSM106"/>
      <c r="DSN106"/>
      <c r="DSO106"/>
      <c r="DSP106"/>
      <c r="DSQ106"/>
      <c r="DSR106"/>
      <c r="DSS106"/>
      <c r="DST106"/>
      <c r="DSU106"/>
      <c r="DSV106"/>
      <c r="DSW106"/>
      <c r="DSX106"/>
      <c r="DSY106"/>
      <c r="DSZ106"/>
      <c r="DTA106"/>
      <c r="DTB106"/>
      <c r="DTC106"/>
      <c r="DTD106"/>
      <c r="DTE106"/>
      <c r="DTF106"/>
      <c r="DTG106"/>
      <c r="DTH106"/>
      <c r="DTI106"/>
      <c r="DTJ106"/>
      <c r="DTK106"/>
      <c r="DTL106"/>
      <c r="DTM106"/>
      <c r="DTN106"/>
      <c r="DTO106"/>
      <c r="DTP106"/>
      <c r="DTQ106"/>
      <c r="DTR106"/>
      <c r="DTS106"/>
      <c r="DTT106"/>
      <c r="DTU106"/>
      <c r="DTV106"/>
      <c r="DTW106"/>
      <c r="DTX106"/>
      <c r="DTY106"/>
      <c r="DTZ106"/>
      <c r="DUA106"/>
      <c r="DUB106"/>
      <c r="DUC106"/>
      <c r="DUD106"/>
      <c r="DUE106"/>
      <c r="DUF106"/>
      <c r="DUG106"/>
      <c r="DUH106"/>
      <c r="DUI106"/>
      <c r="DUJ106"/>
      <c r="DUK106"/>
      <c r="DUL106"/>
      <c r="DUM106"/>
      <c r="DUN106"/>
      <c r="DUO106"/>
      <c r="DUP106"/>
      <c r="DUQ106"/>
      <c r="DUR106"/>
      <c r="DUS106"/>
      <c r="DUT106"/>
      <c r="DUU106"/>
      <c r="DUV106"/>
      <c r="DUW106"/>
      <c r="DUX106"/>
      <c r="DUY106"/>
      <c r="DUZ106"/>
      <c r="DVA106"/>
      <c r="DVB106"/>
      <c r="DVC106"/>
      <c r="DVD106"/>
      <c r="DVE106"/>
      <c r="DVF106"/>
      <c r="DVG106"/>
      <c r="DVH106"/>
      <c r="DVI106"/>
      <c r="DVJ106"/>
      <c r="DVK106"/>
      <c r="DVL106"/>
      <c r="DVM106"/>
      <c r="DVN106"/>
      <c r="DVO106"/>
      <c r="DVP106"/>
      <c r="DVQ106"/>
      <c r="DVR106"/>
      <c r="DVS106"/>
      <c r="DVT106"/>
      <c r="DVU106"/>
      <c r="DVV106"/>
      <c r="DVW106"/>
      <c r="DVX106"/>
      <c r="DVY106"/>
      <c r="DVZ106"/>
      <c r="DWA106"/>
      <c r="DWB106"/>
      <c r="DWC106"/>
      <c r="DWD106"/>
      <c r="DWE106"/>
      <c r="DWF106"/>
      <c r="DWG106"/>
      <c r="DWH106"/>
      <c r="DWI106"/>
      <c r="DWJ106"/>
      <c r="DWK106"/>
      <c r="DWL106"/>
      <c r="DWM106"/>
      <c r="DWN106"/>
      <c r="DWO106"/>
      <c r="DWP106"/>
      <c r="DWQ106"/>
      <c r="DWR106"/>
      <c r="DWS106"/>
      <c r="DWT106"/>
      <c r="DWU106"/>
      <c r="DWV106"/>
      <c r="DWW106"/>
      <c r="DWX106"/>
      <c r="DWY106"/>
      <c r="DWZ106"/>
      <c r="DXA106"/>
      <c r="DXB106"/>
      <c r="DXC106"/>
      <c r="DXD106"/>
      <c r="DXE106"/>
      <c r="DXF106"/>
      <c r="DXG106"/>
      <c r="DXH106"/>
      <c r="DXI106"/>
      <c r="DXJ106"/>
      <c r="DXK106"/>
      <c r="DXL106"/>
      <c r="DXM106"/>
      <c r="DXN106"/>
      <c r="DXO106"/>
      <c r="DXP106"/>
      <c r="DXQ106"/>
      <c r="DXR106"/>
      <c r="DXS106"/>
      <c r="DXT106"/>
      <c r="DXU106"/>
      <c r="DXV106"/>
      <c r="DXW106"/>
      <c r="DXX106"/>
      <c r="DXY106"/>
      <c r="DXZ106"/>
      <c r="DYA106"/>
      <c r="DYB106"/>
      <c r="DYC106"/>
      <c r="DYD106"/>
      <c r="DYE106"/>
      <c r="DYF106"/>
      <c r="DYG106"/>
      <c r="DYH106"/>
      <c r="DYI106"/>
      <c r="DYJ106"/>
      <c r="DYK106"/>
      <c r="DYL106"/>
      <c r="DYM106"/>
      <c r="DYN106"/>
      <c r="DYO106"/>
      <c r="DYP106"/>
      <c r="DYQ106"/>
      <c r="DYR106"/>
      <c r="DYS106"/>
      <c r="DYT106"/>
      <c r="DYU106"/>
      <c r="DYV106"/>
      <c r="DYW106"/>
      <c r="DYX106"/>
      <c r="DYY106"/>
      <c r="DYZ106"/>
      <c r="DZA106"/>
      <c r="DZB106"/>
      <c r="DZC106"/>
      <c r="DZD106"/>
      <c r="DZE106"/>
      <c r="DZF106"/>
      <c r="DZG106"/>
      <c r="DZH106"/>
      <c r="DZI106"/>
      <c r="DZJ106"/>
      <c r="DZK106"/>
      <c r="DZL106"/>
      <c r="DZM106"/>
      <c r="DZN106"/>
      <c r="DZO106"/>
      <c r="DZP106"/>
      <c r="DZQ106"/>
      <c r="DZR106"/>
      <c r="DZS106"/>
      <c r="DZT106"/>
      <c r="DZU106"/>
      <c r="DZV106"/>
      <c r="DZW106"/>
      <c r="DZX106"/>
      <c r="DZY106"/>
      <c r="DZZ106"/>
      <c r="EAA106"/>
      <c r="EAB106"/>
      <c r="EAC106"/>
      <c r="EAD106"/>
      <c r="EAE106"/>
      <c r="EAF106"/>
      <c r="EAG106"/>
      <c r="EAH106"/>
      <c r="EAI106"/>
      <c r="EAJ106"/>
      <c r="EAK106"/>
      <c r="EAL106"/>
      <c r="EAM106"/>
      <c r="EAN106"/>
      <c r="EAO106"/>
      <c r="EAP106"/>
      <c r="EAQ106"/>
      <c r="EAR106"/>
      <c r="EAS106"/>
      <c r="EAT106"/>
      <c r="EAU106"/>
      <c r="EAV106"/>
      <c r="EAW106"/>
      <c r="EAX106"/>
      <c r="EAY106"/>
      <c r="EAZ106"/>
      <c r="EBA106"/>
      <c r="EBB106"/>
      <c r="EBC106"/>
      <c r="EBD106"/>
      <c r="EBE106"/>
      <c r="EBF106"/>
      <c r="EBG106"/>
      <c r="EBH106"/>
      <c r="EBI106"/>
      <c r="EBJ106"/>
      <c r="EBK106"/>
      <c r="EBL106"/>
      <c r="EBM106"/>
      <c r="EBN106"/>
      <c r="EBO106"/>
      <c r="EBP106"/>
      <c r="EBQ106"/>
      <c r="EBR106"/>
      <c r="EBS106"/>
      <c r="EBT106"/>
      <c r="EBU106"/>
      <c r="EBV106"/>
      <c r="EBW106"/>
      <c r="EBX106"/>
      <c r="EBY106"/>
      <c r="EBZ106"/>
      <c r="ECA106"/>
      <c r="ECB106"/>
      <c r="ECC106"/>
      <c r="ECD106"/>
      <c r="ECE106"/>
      <c r="ECF106"/>
      <c r="ECG106"/>
      <c r="ECH106"/>
      <c r="ECI106"/>
      <c r="ECJ106"/>
      <c r="ECK106"/>
      <c r="ECL106"/>
      <c r="ECM106"/>
      <c r="ECN106"/>
      <c r="ECO106"/>
      <c r="ECP106"/>
      <c r="ECQ106"/>
      <c r="ECR106"/>
      <c r="ECS106"/>
      <c r="ECT106"/>
      <c r="ECU106"/>
      <c r="ECV106"/>
      <c r="ECW106"/>
      <c r="ECX106"/>
      <c r="ECY106"/>
      <c r="ECZ106"/>
      <c r="EDA106"/>
      <c r="EDB106"/>
      <c r="EDC106"/>
      <c r="EDD106"/>
      <c r="EDE106"/>
      <c r="EDF106"/>
      <c r="EDG106"/>
      <c r="EDH106"/>
      <c r="EDI106"/>
      <c r="EDJ106"/>
      <c r="EDK106"/>
      <c r="EDL106"/>
      <c r="EDM106"/>
      <c r="EDN106"/>
      <c r="EDO106"/>
      <c r="EDP106"/>
      <c r="EDQ106"/>
      <c r="EDR106"/>
      <c r="EDS106"/>
      <c r="EDT106"/>
      <c r="EDU106"/>
      <c r="EDV106"/>
      <c r="EDW106"/>
      <c r="EDX106"/>
      <c r="EDY106"/>
      <c r="EDZ106"/>
      <c r="EEA106"/>
      <c r="EEB106"/>
      <c r="EEC106"/>
      <c r="EED106"/>
      <c r="EEE106"/>
      <c r="EEF106"/>
      <c r="EEG106"/>
      <c r="EEH106"/>
      <c r="EEI106"/>
      <c r="EEJ106"/>
      <c r="EEK106"/>
      <c r="EEL106"/>
      <c r="EEM106"/>
      <c r="EEN106"/>
      <c r="EEO106"/>
      <c r="EEP106"/>
      <c r="EEQ106"/>
      <c r="EER106"/>
      <c r="EES106"/>
      <c r="EET106"/>
      <c r="EEU106"/>
      <c r="EEV106"/>
      <c r="EEW106"/>
      <c r="EEX106"/>
      <c r="EEY106"/>
      <c r="EEZ106"/>
      <c r="EFA106"/>
      <c r="EFB106"/>
      <c r="EFC106"/>
      <c r="EFD106"/>
      <c r="EFE106"/>
      <c r="EFF106"/>
      <c r="EFG106"/>
      <c r="EFH106"/>
      <c r="EFI106"/>
      <c r="EFJ106"/>
      <c r="EFK106"/>
      <c r="EFL106"/>
      <c r="EFM106"/>
      <c r="EFN106"/>
      <c r="EFO106"/>
      <c r="EFP106"/>
      <c r="EFQ106"/>
      <c r="EFR106"/>
      <c r="EFS106"/>
      <c r="EFT106"/>
      <c r="EFU106"/>
      <c r="EFV106"/>
      <c r="EFW106"/>
      <c r="EFX106"/>
      <c r="EFY106"/>
      <c r="EFZ106"/>
      <c r="EGA106"/>
      <c r="EGB106"/>
      <c r="EGC106"/>
      <c r="EGD106"/>
      <c r="EGE106"/>
      <c r="EGF106"/>
      <c r="EGG106"/>
      <c r="EGH106"/>
      <c r="EGI106"/>
      <c r="EGJ106"/>
      <c r="EGK106"/>
      <c r="EGL106"/>
      <c r="EGM106"/>
      <c r="EGN106"/>
      <c r="EGO106"/>
      <c r="EGP106"/>
      <c r="EGQ106"/>
      <c r="EGR106"/>
      <c r="EGS106"/>
      <c r="EGT106"/>
      <c r="EGU106"/>
      <c r="EGV106"/>
      <c r="EGW106"/>
      <c r="EGX106"/>
      <c r="EGY106"/>
      <c r="EGZ106"/>
      <c r="EHA106"/>
      <c r="EHB106"/>
      <c r="EHC106"/>
      <c r="EHD106"/>
      <c r="EHE106"/>
      <c r="EHF106"/>
      <c r="EHG106"/>
      <c r="EHH106"/>
      <c r="EHI106"/>
      <c r="EHJ106"/>
      <c r="EHK106"/>
      <c r="EHL106"/>
      <c r="EHM106"/>
      <c r="EHN106"/>
      <c r="EHO106"/>
      <c r="EHP106"/>
      <c r="EHQ106"/>
      <c r="EHR106"/>
      <c r="EHS106"/>
      <c r="EHT106"/>
      <c r="EHU106"/>
      <c r="EHV106"/>
      <c r="EHW106"/>
      <c r="EHX106"/>
      <c r="EHY106"/>
      <c r="EHZ106"/>
      <c r="EIA106"/>
      <c r="EIB106"/>
      <c r="EIC106"/>
      <c r="EID106"/>
      <c r="EIE106"/>
      <c r="EIF106"/>
      <c r="EIG106"/>
      <c r="EIH106"/>
      <c r="EII106"/>
      <c r="EIJ106"/>
      <c r="EIK106"/>
      <c r="EIL106"/>
      <c r="EIM106"/>
      <c r="EIN106"/>
      <c r="EIO106"/>
      <c r="EIP106"/>
      <c r="EIQ106"/>
      <c r="EIR106"/>
      <c r="EIS106"/>
      <c r="EIT106"/>
      <c r="EIU106"/>
      <c r="EIV106"/>
      <c r="EIW106"/>
      <c r="EIX106"/>
      <c r="EIY106"/>
      <c r="EIZ106"/>
      <c r="EJA106"/>
      <c r="EJB106"/>
      <c r="EJC106"/>
      <c r="EJD106"/>
      <c r="EJE106"/>
      <c r="EJF106"/>
      <c r="EJG106"/>
      <c r="EJH106"/>
      <c r="EJI106"/>
      <c r="EJJ106"/>
      <c r="EJK106"/>
      <c r="EJL106"/>
      <c r="EJM106"/>
      <c r="EJN106"/>
      <c r="EJO106"/>
      <c r="EJP106"/>
      <c r="EJQ106"/>
      <c r="EJR106"/>
      <c r="EJS106"/>
      <c r="EJT106"/>
      <c r="EJU106"/>
      <c r="EJV106"/>
      <c r="EJW106"/>
      <c r="EJX106"/>
      <c r="EJY106"/>
      <c r="EJZ106"/>
      <c r="EKA106"/>
      <c r="EKB106"/>
      <c r="EKC106"/>
      <c r="EKD106"/>
      <c r="EKE106"/>
      <c r="EKF106"/>
      <c r="EKG106"/>
      <c r="EKH106"/>
      <c r="EKI106"/>
      <c r="EKJ106"/>
      <c r="EKK106"/>
      <c r="EKL106"/>
      <c r="EKM106"/>
      <c r="EKN106"/>
      <c r="EKO106"/>
      <c r="EKP106"/>
      <c r="EKQ106"/>
      <c r="EKR106"/>
      <c r="EKS106"/>
      <c r="EKT106"/>
      <c r="EKU106"/>
      <c r="EKV106"/>
      <c r="EKW106"/>
      <c r="EKX106"/>
      <c r="EKY106"/>
      <c r="EKZ106"/>
      <c r="ELA106"/>
      <c r="ELB106"/>
      <c r="ELC106"/>
      <c r="ELD106"/>
      <c r="ELE106"/>
      <c r="ELF106"/>
      <c r="ELG106"/>
      <c r="ELH106"/>
      <c r="ELI106"/>
      <c r="ELJ106"/>
      <c r="ELK106"/>
      <c r="ELL106"/>
      <c r="ELM106"/>
      <c r="ELN106"/>
      <c r="ELO106"/>
      <c r="ELP106"/>
      <c r="ELQ106"/>
      <c r="ELR106"/>
      <c r="ELS106"/>
      <c r="ELT106"/>
      <c r="ELU106"/>
      <c r="ELV106"/>
      <c r="ELW106"/>
      <c r="ELX106"/>
      <c r="ELY106"/>
      <c r="ELZ106"/>
      <c r="EMA106"/>
      <c r="EMB106"/>
      <c r="EMC106"/>
      <c r="EMD106"/>
      <c r="EME106"/>
      <c r="EMF106"/>
      <c r="EMG106"/>
      <c r="EMH106"/>
      <c r="EMI106"/>
      <c r="EMJ106"/>
      <c r="EMK106"/>
      <c r="EML106"/>
      <c r="EMM106"/>
      <c r="EMN106"/>
      <c r="EMO106"/>
      <c r="EMP106"/>
      <c r="EMQ106"/>
      <c r="EMR106"/>
      <c r="EMS106"/>
      <c r="EMT106"/>
      <c r="EMU106"/>
      <c r="EMV106"/>
      <c r="EMW106"/>
      <c r="EMX106"/>
      <c r="EMY106"/>
      <c r="EMZ106"/>
      <c r="ENA106"/>
      <c r="ENB106"/>
      <c r="ENC106"/>
      <c r="END106"/>
      <c r="ENE106"/>
      <c r="ENF106"/>
      <c r="ENG106"/>
      <c r="ENH106"/>
      <c r="ENI106"/>
      <c r="ENJ106"/>
      <c r="ENK106"/>
      <c r="ENL106"/>
      <c r="ENM106"/>
      <c r="ENN106"/>
      <c r="ENO106"/>
      <c r="ENP106"/>
      <c r="ENQ106"/>
      <c r="ENR106"/>
      <c r="ENS106"/>
      <c r="ENT106"/>
      <c r="ENU106"/>
      <c r="ENV106"/>
      <c r="ENW106"/>
      <c r="ENX106"/>
      <c r="ENY106"/>
      <c r="ENZ106"/>
      <c r="EOA106"/>
      <c r="EOB106"/>
      <c r="EOC106"/>
      <c r="EOD106"/>
      <c r="EOE106"/>
      <c r="EOF106"/>
      <c r="EOG106"/>
      <c r="EOH106"/>
      <c r="EOI106"/>
      <c r="EOJ106"/>
      <c r="EOK106"/>
      <c r="EOL106"/>
      <c r="EOM106"/>
      <c r="EON106"/>
      <c r="EOO106"/>
      <c r="EOP106"/>
      <c r="EOQ106"/>
      <c r="EOR106"/>
      <c r="EOS106"/>
      <c r="EOT106"/>
      <c r="EOU106"/>
      <c r="EOV106"/>
      <c r="EOW106"/>
      <c r="EOX106"/>
      <c r="EOY106"/>
      <c r="EOZ106"/>
      <c r="EPA106"/>
      <c r="EPB106"/>
      <c r="EPC106"/>
      <c r="EPD106"/>
      <c r="EPE106"/>
      <c r="EPF106"/>
      <c r="EPG106"/>
      <c r="EPH106"/>
      <c r="EPI106"/>
      <c r="EPJ106"/>
      <c r="EPK106"/>
      <c r="EPL106"/>
      <c r="EPM106"/>
      <c r="EPN106"/>
      <c r="EPO106"/>
      <c r="EPP106"/>
      <c r="EPQ106"/>
      <c r="EPR106"/>
      <c r="EPS106"/>
      <c r="EPT106"/>
      <c r="EPU106"/>
      <c r="EPV106"/>
      <c r="EPW106"/>
      <c r="EPX106"/>
      <c r="EPY106"/>
      <c r="EPZ106"/>
      <c r="EQA106"/>
      <c r="EQB106"/>
      <c r="EQC106"/>
      <c r="EQD106"/>
      <c r="EQE106"/>
      <c r="EQF106"/>
      <c r="EQG106"/>
      <c r="EQH106"/>
      <c r="EQI106"/>
      <c r="EQJ106"/>
      <c r="EQK106"/>
      <c r="EQL106"/>
      <c r="EQM106"/>
      <c r="EQN106"/>
      <c r="EQO106"/>
      <c r="EQP106"/>
      <c r="EQQ106"/>
      <c r="EQR106"/>
      <c r="EQS106"/>
      <c r="EQT106"/>
      <c r="EQU106"/>
      <c r="EQV106"/>
      <c r="EQW106"/>
      <c r="EQX106"/>
      <c r="EQY106"/>
      <c r="EQZ106"/>
      <c r="ERA106"/>
      <c r="ERB106"/>
      <c r="ERC106"/>
      <c r="ERD106"/>
      <c r="ERE106"/>
      <c r="ERF106"/>
      <c r="ERG106"/>
      <c r="ERH106"/>
      <c r="ERI106"/>
      <c r="ERJ106"/>
      <c r="ERK106"/>
      <c r="ERL106"/>
      <c r="ERM106"/>
      <c r="ERN106"/>
      <c r="ERO106"/>
      <c r="ERP106"/>
      <c r="ERQ106"/>
      <c r="ERR106"/>
      <c r="ERS106"/>
      <c r="ERT106"/>
      <c r="ERU106"/>
      <c r="ERV106"/>
      <c r="ERW106"/>
      <c r="ERX106"/>
      <c r="ERY106"/>
      <c r="ERZ106"/>
      <c r="ESA106"/>
      <c r="ESB106"/>
      <c r="ESC106"/>
      <c r="ESD106"/>
      <c r="ESE106"/>
      <c r="ESF106"/>
      <c r="ESG106"/>
      <c r="ESH106"/>
      <c r="ESI106"/>
      <c r="ESJ106"/>
      <c r="ESK106"/>
      <c r="ESL106"/>
      <c r="ESM106"/>
      <c r="ESN106"/>
      <c r="ESO106"/>
      <c r="ESP106"/>
      <c r="ESQ106"/>
      <c r="ESR106"/>
      <c r="ESS106"/>
      <c r="EST106"/>
      <c r="ESU106"/>
      <c r="ESV106"/>
      <c r="ESW106"/>
      <c r="ESX106"/>
      <c r="ESY106"/>
      <c r="ESZ106"/>
      <c r="ETA106"/>
      <c r="ETB106"/>
      <c r="ETC106"/>
      <c r="ETD106"/>
      <c r="ETE106"/>
      <c r="ETF106"/>
      <c r="ETG106"/>
      <c r="ETH106"/>
      <c r="ETI106"/>
      <c r="ETJ106"/>
      <c r="ETK106"/>
      <c r="ETL106"/>
      <c r="ETM106"/>
      <c r="ETN106"/>
      <c r="ETO106"/>
      <c r="ETP106"/>
      <c r="ETQ106"/>
      <c r="ETR106"/>
      <c r="ETS106"/>
      <c r="ETT106"/>
      <c r="ETU106"/>
      <c r="ETV106"/>
      <c r="ETW106"/>
      <c r="ETX106"/>
      <c r="ETY106"/>
      <c r="ETZ106"/>
      <c r="EUA106"/>
      <c r="EUB106"/>
      <c r="EUC106"/>
      <c r="EUD106"/>
      <c r="EUE106"/>
      <c r="EUF106"/>
      <c r="EUG106"/>
      <c r="EUH106"/>
      <c r="EUI106"/>
      <c r="EUJ106"/>
      <c r="EUK106"/>
      <c r="EUL106"/>
      <c r="EUM106"/>
      <c r="EUN106"/>
      <c r="EUO106"/>
      <c r="EUP106"/>
      <c r="EUQ106"/>
      <c r="EUR106"/>
      <c r="EUS106"/>
      <c r="EUT106"/>
      <c r="EUU106"/>
      <c r="EUV106"/>
      <c r="EUW106"/>
      <c r="EUX106"/>
      <c r="EUY106"/>
      <c r="EUZ106"/>
      <c r="EVA106"/>
      <c r="EVB106"/>
      <c r="EVC106"/>
      <c r="EVD106"/>
      <c r="EVE106"/>
      <c r="EVF106"/>
      <c r="EVG106"/>
      <c r="EVH106"/>
      <c r="EVI106"/>
      <c r="EVJ106"/>
      <c r="EVK106"/>
      <c r="EVL106"/>
      <c r="EVM106"/>
      <c r="EVN106"/>
      <c r="EVO106"/>
      <c r="EVP106"/>
      <c r="EVQ106"/>
      <c r="EVR106"/>
      <c r="EVS106"/>
      <c r="EVT106"/>
      <c r="EVU106"/>
      <c r="EVV106"/>
      <c r="EVW106"/>
      <c r="EVX106"/>
      <c r="EVY106"/>
      <c r="EVZ106"/>
      <c r="EWA106"/>
      <c r="EWB106"/>
      <c r="EWC106"/>
      <c r="EWD106"/>
      <c r="EWE106"/>
      <c r="EWF106"/>
      <c r="EWG106"/>
      <c r="EWH106"/>
      <c r="EWI106"/>
      <c r="EWJ106"/>
      <c r="EWK106"/>
      <c r="EWL106"/>
      <c r="EWM106"/>
      <c r="EWN106"/>
      <c r="EWO106"/>
      <c r="EWP106"/>
      <c r="EWQ106"/>
      <c r="EWR106"/>
      <c r="EWS106"/>
      <c r="EWT106"/>
      <c r="EWU106"/>
      <c r="EWV106"/>
      <c r="EWW106"/>
      <c r="EWX106"/>
      <c r="EWY106"/>
      <c r="EWZ106"/>
      <c r="EXA106"/>
      <c r="EXB106"/>
      <c r="EXC106"/>
      <c r="EXD106"/>
      <c r="EXE106"/>
      <c r="EXF106"/>
      <c r="EXG106"/>
      <c r="EXH106"/>
      <c r="EXI106"/>
      <c r="EXJ106"/>
      <c r="EXK106"/>
      <c r="EXL106"/>
      <c r="EXM106"/>
      <c r="EXN106"/>
      <c r="EXO106"/>
      <c r="EXP106"/>
      <c r="EXQ106"/>
      <c r="EXR106"/>
      <c r="EXS106"/>
      <c r="EXT106"/>
      <c r="EXU106"/>
      <c r="EXV106"/>
      <c r="EXW106"/>
      <c r="EXX106"/>
      <c r="EXY106"/>
      <c r="EXZ106"/>
      <c r="EYA106"/>
      <c r="EYB106"/>
      <c r="EYC106"/>
      <c r="EYD106"/>
      <c r="EYE106"/>
      <c r="EYF106"/>
      <c r="EYG106"/>
      <c r="EYH106"/>
      <c r="EYI106"/>
      <c r="EYJ106"/>
      <c r="EYK106"/>
      <c r="EYL106"/>
      <c r="EYM106"/>
      <c r="EYN106"/>
      <c r="EYO106"/>
      <c r="EYP106"/>
      <c r="EYQ106"/>
      <c r="EYR106"/>
      <c r="EYS106"/>
      <c r="EYT106"/>
      <c r="EYU106"/>
      <c r="EYV106"/>
      <c r="EYW106"/>
      <c r="EYX106"/>
      <c r="EYY106"/>
      <c r="EYZ106"/>
      <c r="EZA106"/>
      <c r="EZB106"/>
      <c r="EZC106"/>
      <c r="EZD106"/>
      <c r="EZE106"/>
      <c r="EZF106"/>
      <c r="EZG106"/>
      <c r="EZH106"/>
      <c r="EZI106"/>
      <c r="EZJ106"/>
      <c r="EZK106"/>
      <c r="EZL106"/>
      <c r="EZM106"/>
      <c r="EZN106"/>
      <c r="EZO106"/>
      <c r="EZP106"/>
      <c r="EZQ106"/>
      <c r="EZR106"/>
      <c r="EZS106"/>
      <c r="EZT106"/>
      <c r="EZU106"/>
      <c r="EZV106"/>
      <c r="EZW106"/>
      <c r="EZX106"/>
      <c r="EZY106"/>
      <c r="EZZ106"/>
      <c r="FAA106"/>
      <c r="FAB106"/>
      <c r="FAC106"/>
      <c r="FAD106"/>
      <c r="FAE106"/>
      <c r="FAF106"/>
      <c r="FAG106"/>
      <c r="FAH106"/>
      <c r="FAI106"/>
      <c r="FAJ106"/>
      <c r="FAK106"/>
      <c r="FAL106"/>
      <c r="FAM106"/>
      <c r="FAN106"/>
      <c r="FAO106"/>
      <c r="FAP106"/>
      <c r="FAQ106"/>
      <c r="FAR106"/>
      <c r="FAS106"/>
      <c r="FAT106"/>
      <c r="FAU106"/>
      <c r="FAV106"/>
      <c r="FAW106"/>
      <c r="FAX106"/>
      <c r="FAY106"/>
      <c r="FAZ106"/>
      <c r="FBA106"/>
      <c r="FBB106"/>
      <c r="FBC106"/>
      <c r="FBD106"/>
      <c r="FBE106"/>
      <c r="FBF106"/>
      <c r="FBG106"/>
      <c r="FBH106"/>
      <c r="FBI106"/>
      <c r="FBJ106"/>
      <c r="FBK106"/>
      <c r="FBL106"/>
      <c r="FBM106"/>
      <c r="FBN106"/>
      <c r="FBO106"/>
      <c r="FBP106"/>
      <c r="FBQ106"/>
      <c r="FBR106"/>
      <c r="FBS106"/>
      <c r="FBT106"/>
      <c r="FBU106"/>
      <c r="FBV106"/>
      <c r="FBW106"/>
      <c r="FBX106"/>
      <c r="FBY106"/>
      <c r="FBZ106"/>
      <c r="FCA106"/>
      <c r="FCB106"/>
      <c r="FCC106"/>
      <c r="FCD106"/>
      <c r="FCE106"/>
      <c r="FCF106"/>
      <c r="FCG106"/>
      <c r="FCH106"/>
      <c r="FCI106"/>
      <c r="FCJ106"/>
      <c r="FCK106"/>
      <c r="FCL106"/>
      <c r="FCM106"/>
      <c r="FCN106"/>
      <c r="FCO106"/>
      <c r="FCP106"/>
      <c r="FCQ106"/>
      <c r="FCR106"/>
      <c r="FCS106"/>
      <c r="FCT106"/>
      <c r="FCU106"/>
      <c r="FCV106"/>
      <c r="FCW106"/>
      <c r="FCX106"/>
      <c r="FCY106"/>
      <c r="FCZ106"/>
      <c r="FDA106"/>
      <c r="FDB106"/>
      <c r="FDC106"/>
      <c r="FDD106"/>
      <c r="FDE106"/>
      <c r="FDF106"/>
      <c r="FDG106"/>
      <c r="FDH106"/>
      <c r="FDI106"/>
      <c r="FDJ106"/>
      <c r="FDK106"/>
      <c r="FDL106"/>
      <c r="FDM106"/>
      <c r="FDN106"/>
      <c r="FDO106"/>
      <c r="FDP106"/>
      <c r="FDQ106"/>
      <c r="FDR106"/>
      <c r="FDS106"/>
      <c r="FDT106"/>
      <c r="FDU106"/>
      <c r="FDV106"/>
      <c r="FDW106"/>
      <c r="FDX106"/>
      <c r="FDY106"/>
      <c r="FDZ106"/>
      <c r="FEA106"/>
      <c r="FEB106"/>
      <c r="FEC106"/>
      <c r="FED106"/>
      <c r="FEE106"/>
      <c r="FEF106"/>
      <c r="FEG106"/>
      <c r="FEH106"/>
      <c r="FEI106"/>
      <c r="FEJ106"/>
      <c r="FEK106"/>
      <c r="FEL106"/>
      <c r="FEM106"/>
      <c r="FEN106"/>
      <c r="FEO106"/>
      <c r="FEP106"/>
      <c r="FEQ106"/>
      <c r="FER106"/>
      <c r="FES106"/>
      <c r="FET106"/>
      <c r="FEU106"/>
      <c r="FEV106"/>
      <c r="FEW106"/>
      <c r="FEX106"/>
      <c r="FEY106"/>
      <c r="FEZ106"/>
      <c r="FFA106"/>
      <c r="FFB106"/>
      <c r="FFC106"/>
      <c r="FFD106"/>
      <c r="FFE106"/>
      <c r="FFF106"/>
      <c r="FFG106"/>
      <c r="FFH106"/>
      <c r="FFI106"/>
      <c r="FFJ106"/>
      <c r="FFK106"/>
      <c r="FFL106"/>
      <c r="FFM106"/>
      <c r="FFN106"/>
      <c r="FFO106"/>
      <c r="FFP106"/>
      <c r="FFQ106"/>
      <c r="FFR106"/>
      <c r="FFS106"/>
      <c r="FFT106"/>
      <c r="FFU106"/>
      <c r="FFV106"/>
      <c r="FFW106"/>
      <c r="FFX106"/>
      <c r="FFY106"/>
      <c r="FFZ106"/>
      <c r="FGA106"/>
      <c r="FGB106"/>
      <c r="FGC106"/>
      <c r="FGD106"/>
      <c r="FGE106"/>
      <c r="FGF106"/>
      <c r="FGG106"/>
      <c r="FGH106"/>
      <c r="FGI106"/>
      <c r="FGJ106"/>
      <c r="FGK106"/>
      <c r="FGL106"/>
      <c r="FGM106"/>
      <c r="FGN106"/>
      <c r="FGO106"/>
      <c r="FGP106"/>
      <c r="FGQ106"/>
      <c r="FGR106"/>
      <c r="FGS106"/>
      <c r="FGT106"/>
      <c r="FGU106"/>
      <c r="FGV106"/>
      <c r="FGW106"/>
      <c r="FGX106"/>
      <c r="FGY106"/>
      <c r="FGZ106"/>
      <c r="FHA106"/>
      <c r="FHB106"/>
      <c r="FHC106"/>
      <c r="FHD106"/>
      <c r="FHE106"/>
      <c r="FHF106"/>
      <c r="FHG106"/>
      <c r="FHH106"/>
      <c r="FHI106"/>
      <c r="FHJ106"/>
      <c r="FHK106"/>
      <c r="FHL106"/>
      <c r="FHM106"/>
      <c r="FHN106"/>
      <c r="FHO106"/>
      <c r="FHP106"/>
      <c r="FHQ106"/>
      <c r="FHR106"/>
      <c r="FHS106"/>
      <c r="FHT106"/>
      <c r="FHU106"/>
      <c r="FHV106"/>
      <c r="FHW106"/>
      <c r="FHX106"/>
      <c r="FHY106"/>
      <c r="FHZ106"/>
      <c r="FIA106"/>
      <c r="FIB106"/>
      <c r="FIC106"/>
      <c r="FID106"/>
      <c r="FIE106"/>
      <c r="FIF106"/>
      <c r="FIG106"/>
      <c r="FIH106"/>
      <c r="FII106"/>
      <c r="FIJ106"/>
      <c r="FIK106"/>
      <c r="FIL106"/>
      <c r="FIM106"/>
      <c r="FIN106"/>
      <c r="FIO106"/>
      <c r="FIP106"/>
      <c r="FIQ106"/>
      <c r="FIR106"/>
      <c r="FIS106"/>
      <c r="FIT106"/>
      <c r="FIU106"/>
      <c r="FIV106"/>
      <c r="FIW106"/>
      <c r="FIX106"/>
      <c r="FIY106"/>
      <c r="FIZ106"/>
      <c r="FJA106"/>
      <c r="FJB106"/>
      <c r="FJC106"/>
      <c r="FJD106"/>
      <c r="FJE106"/>
      <c r="FJF106"/>
      <c r="FJG106"/>
      <c r="FJH106"/>
      <c r="FJI106"/>
      <c r="FJJ106"/>
      <c r="FJK106"/>
      <c r="FJL106"/>
      <c r="FJM106"/>
      <c r="FJN106"/>
      <c r="FJO106"/>
      <c r="FJP106"/>
      <c r="FJQ106"/>
      <c r="FJR106"/>
      <c r="FJS106"/>
      <c r="FJT106"/>
      <c r="FJU106"/>
      <c r="FJV106"/>
      <c r="FJW106"/>
      <c r="FJX106"/>
      <c r="FJY106"/>
      <c r="FJZ106"/>
      <c r="FKA106"/>
      <c r="FKB106"/>
      <c r="FKC106"/>
      <c r="FKD106"/>
      <c r="FKE106"/>
      <c r="FKF106"/>
      <c r="FKG106"/>
      <c r="FKH106"/>
      <c r="FKI106"/>
      <c r="FKJ106"/>
      <c r="FKK106"/>
      <c r="FKL106"/>
      <c r="FKM106"/>
      <c r="FKN106"/>
      <c r="FKO106"/>
      <c r="FKP106"/>
      <c r="FKQ106"/>
      <c r="FKR106"/>
      <c r="FKS106"/>
      <c r="FKT106"/>
      <c r="FKU106"/>
      <c r="FKV106"/>
      <c r="FKW106"/>
      <c r="FKX106"/>
      <c r="FKY106"/>
      <c r="FKZ106"/>
      <c r="FLA106"/>
      <c r="FLB106"/>
      <c r="FLC106"/>
      <c r="FLD106"/>
      <c r="FLE106"/>
      <c r="FLF106"/>
      <c r="FLG106"/>
      <c r="FLH106"/>
      <c r="FLI106"/>
      <c r="FLJ106"/>
      <c r="FLK106"/>
      <c r="FLL106"/>
      <c r="FLM106"/>
      <c r="FLN106"/>
      <c r="FLO106"/>
      <c r="FLP106"/>
      <c r="FLQ106"/>
      <c r="FLR106"/>
      <c r="FLS106"/>
      <c r="FLT106"/>
      <c r="FLU106"/>
      <c r="FLV106"/>
      <c r="FLW106"/>
      <c r="FLX106"/>
      <c r="FLY106"/>
      <c r="FLZ106"/>
      <c r="FMA106"/>
      <c r="FMB106"/>
      <c r="FMC106"/>
      <c r="FMD106"/>
      <c r="FME106"/>
      <c r="FMF106"/>
      <c r="FMG106"/>
      <c r="FMH106"/>
      <c r="FMI106"/>
      <c r="FMJ106"/>
      <c r="FMK106"/>
      <c r="FML106"/>
      <c r="FMM106"/>
      <c r="FMN106"/>
      <c r="FMO106"/>
      <c r="FMP106"/>
      <c r="FMQ106"/>
      <c r="FMR106"/>
      <c r="FMS106"/>
      <c r="FMT106"/>
      <c r="FMU106"/>
      <c r="FMV106"/>
      <c r="FMW106"/>
      <c r="FMX106"/>
      <c r="FMY106"/>
      <c r="FMZ106"/>
      <c r="FNA106"/>
      <c r="FNB106"/>
      <c r="FNC106"/>
      <c r="FND106"/>
      <c r="FNE106"/>
      <c r="FNF106"/>
      <c r="FNG106"/>
      <c r="FNH106"/>
      <c r="FNI106"/>
      <c r="FNJ106"/>
      <c r="FNK106"/>
      <c r="FNL106"/>
      <c r="FNM106"/>
      <c r="FNN106"/>
      <c r="FNO106"/>
      <c r="FNP106"/>
      <c r="FNQ106"/>
      <c r="FNR106"/>
      <c r="FNS106"/>
      <c r="FNT106"/>
      <c r="FNU106"/>
      <c r="FNV106"/>
      <c r="FNW106"/>
      <c r="FNX106"/>
      <c r="FNY106"/>
      <c r="FNZ106"/>
      <c r="FOA106"/>
      <c r="FOB106"/>
      <c r="FOC106"/>
      <c r="FOD106"/>
      <c r="FOE106"/>
      <c r="FOF106"/>
      <c r="FOG106"/>
      <c r="FOH106"/>
      <c r="FOI106"/>
      <c r="FOJ106"/>
      <c r="FOK106"/>
      <c r="FOL106"/>
      <c r="FOM106"/>
      <c r="FON106"/>
      <c r="FOO106"/>
      <c r="FOP106"/>
      <c r="FOQ106"/>
      <c r="FOR106"/>
      <c r="FOS106"/>
      <c r="FOT106"/>
      <c r="FOU106"/>
      <c r="FOV106"/>
      <c r="FOW106"/>
      <c r="FOX106"/>
      <c r="FOY106"/>
      <c r="FOZ106"/>
      <c r="FPA106"/>
      <c r="FPB106"/>
      <c r="FPC106"/>
      <c r="FPD106"/>
      <c r="FPE106"/>
      <c r="FPF106"/>
      <c r="FPG106"/>
      <c r="FPH106"/>
      <c r="FPI106"/>
      <c r="FPJ106"/>
      <c r="FPK106"/>
      <c r="FPL106"/>
      <c r="FPM106"/>
      <c r="FPN106"/>
      <c r="FPO106"/>
      <c r="FPP106"/>
      <c r="FPQ106"/>
      <c r="FPR106"/>
      <c r="FPS106"/>
      <c r="FPT106"/>
      <c r="FPU106"/>
      <c r="FPV106"/>
      <c r="FPW106"/>
      <c r="FPX106"/>
      <c r="FPY106"/>
      <c r="FPZ106"/>
      <c r="FQA106"/>
      <c r="FQB106"/>
      <c r="FQC106"/>
      <c r="FQD106"/>
      <c r="FQE106"/>
      <c r="FQF106"/>
      <c r="FQG106"/>
      <c r="FQH106"/>
      <c r="FQI106"/>
      <c r="FQJ106"/>
      <c r="FQK106"/>
      <c r="FQL106"/>
      <c r="FQM106"/>
      <c r="FQN106"/>
      <c r="FQO106"/>
      <c r="FQP106"/>
      <c r="FQQ106"/>
      <c r="FQR106"/>
      <c r="FQS106"/>
      <c r="FQT106"/>
      <c r="FQU106"/>
      <c r="FQV106"/>
      <c r="FQW106"/>
      <c r="FQX106"/>
      <c r="FQY106"/>
      <c r="FQZ106"/>
      <c r="FRA106"/>
      <c r="FRB106"/>
      <c r="FRC106"/>
      <c r="FRD106"/>
      <c r="FRE106"/>
      <c r="FRF106"/>
      <c r="FRG106"/>
      <c r="FRH106"/>
      <c r="FRI106"/>
      <c r="FRJ106"/>
      <c r="FRK106"/>
      <c r="FRL106"/>
      <c r="FRM106"/>
      <c r="FRN106"/>
      <c r="FRO106"/>
      <c r="FRP106"/>
      <c r="FRQ106"/>
      <c r="FRR106"/>
      <c r="FRS106"/>
      <c r="FRT106"/>
      <c r="FRU106"/>
      <c r="FRV106"/>
      <c r="FRW106"/>
      <c r="FRX106"/>
      <c r="FRY106"/>
      <c r="FRZ106"/>
      <c r="FSA106"/>
      <c r="FSB106"/>
      <c r="FSC106"/>
      <c r="FSD106"/>
      <c r="FSE106"/>
      <c r="FSF106"/>
      <c r="FSG106"/>
      <c r="FSH106"/>
      <c r="FSI106"/>
      <c r="FSJ106"/>
      <c r="FSK106"/>
      <c r="FSL106"/>
      <c r="FSM106"/>
      <c r="FSN106"/>
      <c r="FSO106"/>
      <c r="FSP106"/>
      <c r="FSQ106"/>
      <c r="FSR106"/>
      <c r="FSS106"/>
      <c r="FST106"/>
      <c r="FSU106"/>
      <c r="FSV106"/>
      <c r="FSW106"/>
      <c r="FSX106"/>
      <c r="FSY106"/>
      <c r="FSZ106"/>
      <c r="FTA106"/>
      <c r="FTB106"/>
      <c r="FTC106"/>
      <c r="FTD106"/>
      <c r="FTE106"/>
      <c r="FTF106"/>
      <c r="FTG106"/>
      <c r="FTH106"/>
      <c r="FTI106"/>
      <c r="FTJ106"/>
      <c r="FTK106"/>
      <c r="FTL106"/>
      <c r="FTM106"/>
      <c r="FTN106"/>
      <c r="FTO106"/>
      <c r="FTP106"/>
      <c r="FTQ106"/>
      <c r="FTR106"/>
      <c r="FTS106"/>
      <c r="FTT106"/>
      <c r="FTU106"/>
      <c r="FTV106"/>
      <c r="FTW106"/>
      <c r="FTX106"/>
      <c r="FTY106"/>
      <c r="FTZ106"/>
      <c r="FUA106"/>
      <c r="FUB106"/>
      <c r="FUC106"/>
      <c r="FUD106"/>
      <c r="FUE106"/>
      <c r="FUF106"/>
      <c r="FUG106"/>
      <c r="FUH106"/>
      <c r="FUI106"/>
      <c r="FUJ106"/>
      <c r="FUK106"/>
      <c r="FUL106"/>
      <c r="FUM106"/>
      <c r="FUN106"/>
      <c r="FUO106"/>
      <c r="FUP106"/>
      <c r="FUQ106"/>
      <c r="FUR106"/>
      <c r="FUS106"/>
      <c r="FUT106"/>
      <c r="FUU106"/>
      <c r="FUV106"/>
      <c r="FUW106"/>
      <c r="FUX106"/>
      <c r="FUY106"/>
      <c r="FUZ106"/>
      <c r="FVA106"/>
      <c r="FVB106"/>
      <c r="FVC106"/>
      <c r="FVD106"/>
      <c r="FVE106"/>
      <c r="FVF106"/>
      <c r="FVG106"/>
      <c r="FVH106"/>
      <c r="FVI106"/>
      <c r="FVJ106"/>
      <c r="FVK106"/>
      <c r="FVL106"/>
      <c r="FVM106"/>
      <c r="FVN106"/>
      <c r="FVO106"/>
      <c r="FVP106"/>
      <c r="FVQ106"/>
      <c r="FVR106"/>
      <c r="FVS106"/>
      <c r="FVT106"/>
      <c r="FVU106"/>
      <c r="FVV106"/>
      <c r="FVW106"/>
      <c r="FVX106"/>
      <c r="FVY106"/>
      <c r="FVZ106"/>
      <c r="FWA106"/>
      <c r="FWB106"/>
      <c r="FWC106"/>
      <c r="FWD106"/>
      <c r="FWE106"/>
      <c r="FWF106"/>
      <c r="FWG106"/>
      <c r="FWH106"/>
      <c r="FWI106"/>
      <c r="FWJ106"/>
      <c r="FWK106"/>
      <c r="FWL106"/>
      <c r="FWM106"/>
      <c r="FWN106"/>
      <c r="FWO106"/>
      <c r="FWP106"/>
      <c r="FWQ106"/>
      <c r="FWR106"/>
      <c r="FWS106"/>
      <c r="FWT106"/>
      <c r="FWU106"/>
      <c r="FWV106"/>
      <c r="FWW106"/>
      <c r="FWX106"/>
      <c r="FWY106"/>
      <c r="FWZ106"/>
      <c r="FXA106"/>
      <c r="FXB106"/>
      <c r="FXC106"/>
      <c r="FXD106"/>
      <c r="FXE106"/>
      <c r="FXF106"/>
      <c r="FXG106"/>
      <c r="FXH106"/>
      <c r="FXI106"/>
      <c r="FXJ106"/>
      <c r="FXK106"/>
      <c r="FXL106"/>
      <c r="FXM106"/>
      <c r="FXN106"/>
      <c r="FXO106"/>
      <c r="FXP106"/>
      <c r="FXQ106"/>
      <c r="FXR106"/>
      <c r="FXS106"/>
      <c r="FXT106"/>
      <c r="FXU106"/>
      <c r="FXV106"/>
      <c r="FXW106"/>
      <c r="FXX106"/>
      <c r="FXY106"/>
      <c r="FXZ106"/>
      <c r="FYA106"/>
      <c r="FYB106"/>
      <c r="FYC106"/>
      <c r="FYD106"/>
      <c r="FYE106"/>
      <c r="FYF106"/>
      <c r="FYG106"/>
      <c r="FYH106"/>
      <c r="FYI106"/>
      <c r="FYJ106"/>
      <c r="FYK106"/>
      <c r="FYL106"/>
      <c r="FYM106"/>
      <c r="FYN106"/>
      <c r="FYO106"/>
      <c r="FYP106"/>
      <c r="FYQ106"/>
      <c r="FYR106"/>
      <c r="FYS106"/>
      <c r="FYT106"/>
      <c r="FYU106"/>
      <c r="FYV106"/>
      <c r="FYW106"/>
      <c r="FYX106"/>
      <c r="FYY106"/>
      <c r="FYZ106"/>
      <c r="FZA106"/>
      <c r="FZB106"/>
      <c r="FZC106"/>
      <c r="FZD106"/>
      <c r="FZE106"/>
      <c r="FZF106"/>
      <c r="FZG106"/>
      <c r="FZH106"/>
      <c r="FZI106"/>
      <c r="FZJ106"/>
      <c r="FZK106"/>
      <c r="FZL106"/>
      <c r="FZM106"/>
      <c r="FZN106"/>
      <c r="FZO106"/>
      <c r="FZP106"/>
      <c r="FZQ106"/>
      <c r="FZR106"/>
      <c r="FZS106"/>
      <c r="FZT106"/>
      <c r="FZU106"/>
      <c r="FZV106"/>
      <c r="FZW106"/>
      <c r="FZX106"/>
      <c r="FZY106"/>
      <c r="FZZ106"/>
      <c r="GAA106"/>
      <c r="GAB106"/>
      <c r="GAC106"/>
      <c r="GAD106"/>
      <c r="GAE106"/>
      <c r="GAF106"/>
      <c r="GAG106"/>
      <c r="GAH106"/>
      <c r="GAI106"/>
      <c r="GAJ106"/>
      <c r="GAK106"/>
      <c r="GAL106"/>
      <c r="GAM106"/>
      <c r="GAN106"/>
      <c r="GAO106"/>
      <c r="GAP106"/>
      <c r="GAQ106"/>
      <c r="GAR106"/>
      <c r="GAS106"/>
      <c r="GAT106"/>
      <c r="GAU106"/>
      <c r="GAV106"/>
      <c r="GAW106"/>
      <c r="GAX106"/>
      <c r="GAY106"/>
      <c r="GAZ106"/>
      <c r="GBA106"/>
      <c r="GBB106"/>
      <c r="GBC106"/>
      <c r="GBD106"/>
      <c r="GBE106"/>
      <c r="GBF106"/>
      <c r="GBG106"/>
      <c r="GBH106"/>
      <c r="GBI106"/>
      <c r="GBJ106"/>
      <c r="GBK106"/>
      <c r="GBL106"/>
      <c r="GBM106"/>
      <c r="GBN106"/>
      <c r="GBO106"/>
      <c r="GBP106"/>
      <c r="GBQ106"/>
      <c r="GBR106"/>
      <c r="GBS106"/>
      <c r="GBT106"/>
      <c r="GBU106"/>
      <c r="GBV106"/>
      <c r="GBW106"/>
      <c r="GBX106"/>
      <c r="GBY106"/>
      <c r="GBZ106"/>
      <c r="GCA106"/>
      <c r="GCB106"/>
      <c r="GCC106"/>
      <c r="GCD106"/>
      <c r="GCE106"/>
      <c r="GCF106"/>
      <c r="GCG106"/>
      <c r="GCH106"/>
      <c r="GCI106"/>
      <c r="GCJ106"/>
      <c r="GCK106"/>
      <c r="GCL106"/>
      <c r="GCM106"/>
      <c r="GCN106"/>
      <c r="GCO106"/>
      <c r="GCP106"/>
      <c r="GCQ106"/>
      <c r="GCR106"/>
      <c r="GCS106"/>
      <c r="GCT106"/>
      <c r="GCU106"/>
      <c r="GCV106"/>
      <c r="GCW106"/>
      <c r="GCX106"/>
      <c r="GCY106"/>
      <c r="GCZ106"/>
      <c r="GDA106"/>
      <c r="GDB106"/>
      <c r="GDC106"/>
      <c r="GDD106"/>
      <c r="GDE106"/>
      <c r="GDF106"/>
      <c r="GDG106"/>
      <c r="GDH106"/>
      <c r="GDI106"/>
      <c r="GDJ106"/>
      <c r="GDK106"/>
      <c r="GDL106"/>
      <c r="GDM106"/>
      <c r="GDN106"/>
      <c r="GDO106"/>
      <c r="GDP106"/>
      <c r="GDQ106"/>
      <c r="GDR106"/>
      <c r="GDS106"/>
      <c r="GDT106"/>
      <c r="GDU106"/>
      <c r="GDV106"/>
      <c r="GDW106"/>
      <c r="GDX106"/>
      <c r="GDY106"/>
      <c r="GDZ106"/>
      <c r="GEA106"/>
      <c r="GEB106"/>
      <c r="GEC106"/>
      <c r="GED106"/>
      <c r="GEE106"/>
      <c r="GEF106"/>
      <c r="GEG106"/>
      <c r="GEH106"/>
      <c r="GEI106"/>
      <c r="GEJ106"/>
      <c r="GEK106"/>
      <c r="GEL106"/>
      <c r="GEM106"/>
      <c r="GEN106"/>
      <c r="GEO106"/>
      <c r="GEP106"/>
      <c r="GEQ106"/>
      <c r="GER106"/>
      <c r="GES106"/>
      <c r="GET106"/>
      <c r="GEU106"/>
      <c r="GEV106"/>
      <c r="GEW106"/>
      <c r="GEX106"/>
      <c r="GEY106"/>
      <c r="GEZ106"/>
      <c r="GFA106"/>
      <c r="GFB106"/>
      <c r="GFC106"/>
      <c r="GFD106"/>
      <c r="GFE106"/>
      <c r="GFF106"/>
      <c r="GFG106"/>
      <c r="GFH106"/>
      <c r="GFI106"/>
      <c r="GFJ106"/>
      <c r="GFK106"/>
      <c r="GFL106"/>
      <c r="GFM106"/>
      <c r="GFN106"/>
      <c r="GFO106"/>
      <c r="GFP106"/>
      <c r="GFQ106"/>
      <c r="GFR106"/>
      <c r="GFS106"/>
      <c r="GFT106"/>
      <c r="GFU106"/>
      <c r="GFV106"/>
      <c r="GFW106"/>
      <c r="GFX106"/>
      <c r="GFY106"/>
      <c r="GFZ106"/>
      <c r="GGA106"/>
      <c r="GGB106"/>
      <c r="GGC106"/>
      <c r="GGD106"/>
      <c r="GGE106"/>
      <c r="GGF106"/>
      <c r="GGG106"/>
      <c r="GGH106"/>
      <c r="GGI106"/>
      <c r="GGJ106"/>
      <c r="GGK106"/>
      <c r="GGL106"/>
      <c r="GGM106"/>
      <c r="GGN106"/>
      <c r="GGO106"/>
      <c r="GGP106"/>
      <c r="GGQ106"/>
      <c r="GGR106"/>
      <c r="GGS106"/>
      <c r="GGT106"/>
      <c r="GGU106"/>
      <c r="GGV106"/>
      <c r="GGW106"/>
      <c r="GGX106"/>
      <c r="GGY106"/>
      <c r="GGZ106"/>
      <c r="GHA106"/>
      <c r="GHB106"/>
      <c r="GHC106"/>
      <c r="GHD106"/>
      <c r="GHE106"/>
      <c r="GHF106"/>
      <c r="GHG106"/>
      <c r="GHH106"/>
      <c r="GHI106"/>
      <c r="GHJ106"/>
      <c r="GHK106"/>
      <c r="GHL106"/>
      <c r="GHM106"/>
      <c r="GHN106"/>
      <c r="GHO106"/>
      <c r="GHP106"/>
      <c r="GHQ106"/>
      <c r="GHR106"/>
      <c r="GHS106"/>
      <c r="GHT106"/>
      <c r="GHU106"/>
      <c r="GHV106"/>
      <c r="GHW106"/>
      <c r="GHX106"/>
      <c r="GHY106"/>
      <c r="GHZ106"/>
      <c r="GIA106"/>
      <c r="GIB106"/>
      <c r="GIC106"/>
      <c r="GID106"/>
      <c r="GIE106"/>
      <c r="GIF106"/>
      <c r="GIG106"/>
      <c r="GIH106"/>
      <c r="GII106"/>
      <c r="GIJ106"/>
      <c r="GIK106"/>
      <c r="GIL106"/>
      <c r="GIM106"/>
      <c r="GIN106"/>
      <c r="GIO106"/>
      <c r="GIP106"/>
      <c r="GIQ106"/>
      <c r="GIR106"/>
      <c r="GIS106"/>
      <c r="GIT106"/>
      <c r="GIU106"/>
      <c r="GIV106"/>
      <c r="GIW106"/>
      <c r="GIX106"/>
      <c r="GIY106"/>
    </row>
    <row r="107" spans="1:8 1026:4991" ht="25.5" x14ac:dyDescent="0.25">
      <c r="A107" s="645"/>
      <c r="B107" s="646"/>
      <c r="C107" s="15" t="s">
        <v>18</v>
      </c>
      <c r="D107" s="15" t="s">
        <v>19</v>
      </c>
      <c r="E107" s="367" t="s">
        <v>71</v>
      </c>
      <c r="F107" s="375">
        <f>F108+F109+F110</f>
        <v>12188</v>
      </c>
      <c r="G107" s="375">
        <f>G108+G109+G110</f>
        <v>11566</v>
      </c>
      <c r="H107" s="375">
        <f>H108+H109+H110</f>
        <v>11099</v>
      </c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</row>
    <row r="108" spans="1:8 1026:4991" x14ac:dyDescent="0.25">
      <c r="A108" s="645"/>
      <c r="B108" s="646"/>
      <c r="C108" s="128" t="s">
        <v>72</v>
      </c>
      <c r="D108" s="16"/>
      <c r="E108" s="367" t="s">
        <v>71</v>
      </c>
      <c r="F108" s="376">
        <v>7593</v>
      </c>
      <c r="G108" s="376">
        <v>7270</v>
      </c>
      <c r="H108" s="377">
        <v>7064</v>
      </c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  <c r="BLD108"/>
      <c r="BLE108"/>
      <c r="BLF108"/>
      <c r="BLG108"/>
      <c r="BLH108"/>
      <c r="BLI108"/>
      <c r="BLJ108"/>
      <c r="BLK108"/>
      <c r="BLL108"/>
      <c r="BLM108"/>
      <c r="BLN108"/>
      <c r="BLO108"/>
      <c r="BLP108"/>
      <c r="BLQ108"/>
      <c r="BLR108"/>
      <c r="BLS108"/>
      <c r="BLT108"/>
      <c r="BLU108"/>
      <c r="BLV108"/>
      <c r="BLW108"/>
      <c r="BLX108"/>
      <c r="BLY108"/>
      <c r="BLZ108"/>
      <c r="BMA108"/>
      <c r="BMB108"/>
      <c r="BMC108"/>
      <c r="BMD108"/>
      <c r="BME108"/>
      <c r="BMF108"/>
      <c r="BMG108"/>
      <c r="BMH108"/>
      <c r="BMI108"/>
      <c r="BMJ108"/>
      <c r="BMK108"/>
      <c r="BML108"/>
      <c r="BMM108"/>
      <c r="BMN108"/>
      <c r="BMO108"/>
      <c r="BMP108"/>
      <c r="BMQ108"/>
      <c r="BMR108"/>
      <c r="BMS108"/>
      <c r="BMT108"/>
      <c r="BMU108"/>
      <c r="BMV108"/>
      <c r="BMW108"/>
      <c r="BMX108"/>
      <c r="BMY108"/>
      <c r="BMZ108"/>
      <c r="BNA108"/>
      <c r="BNB108"/>
      <c r="BNC108"/>
      <c r="BND108"/>
      <c r="BNE108"/>
      <c r="BNF108"/>
      <c r="BNG108"/>
      <c r="BNH108"/>
      <c r="BNI108"/>
      <c r="BNJ108"/>
      <c r="BNK108"/>
      <c r="BNL108"/>
      <c r="BNM108"/>
      <c r="BNN108"/>
      <c r="BNO108"/>
      <c r="BNP108"/>
      <c r="BNQ108"/>
      <c r="BNR108"/>
      <c r="BNS108"/>
      <c r="BNT108"/>
      <c r="BNU108"/>
      <c r="BNV108"/>
      <c r="BNW108"/>
      <c r="BNX108"/>
      <c r="BNY108"/>
      <c r="BNZ108"/>
      <c r="BOA108"/>
      <c r="BOB108"/>
      <c r="BOC108"/>
      <c r="BOD108"/>
      <c r="BOE108"/>
      <c r="BOF108"/>
      <c r="BOG108"/>
      <c r="BOH108"/>
      <c r="BOI108"/>
      <c r="BOJ108"/>
      <c r="BOK108"/>
      <c r="BOL108"/>
      <c r="BOM108"/>
      <c r="BON108"/>
      <c r="BOO108"/>
      <c r="BOP108"/>
      <c r="BOQ108"/>
      <c r="BOR108"/>
      <c r="BOS108"/>
      <c r="BOT108"/>
      <c r="BOU108"/>
      <c r="BOV108"/>
      <c r="BOW108"/>
      <c r="BOX108"/>
      <c r="BOY108"/>
      <c r="BOZ108"/>
      <c r="BPA108"/>
      <c r="BPB108"/>
      <c r="BPC108"/>
      <c r="BPD108"/>
      <c r="BPE108"/>
      <c r="BPF108"/>
      <c r="BPG108"/>
      <c r="BPH108"/>
      <c r="BPI108"/>
      <c r="BPJ108"/>
      <c r="BPK108"/>
      <c r="BPL108"/>
      <c r="BPM108"/>
      <c r="BPN108"/>
      <c r="BPO108"/>
      <c r="BPP108"/>
      <c r="BPQ108"/>
      <c r="BPR108"/>
      <c r="BPS108"/>
      <c r="BPT108"/>
      <c r="BPU108"/>
      <c r="BPV108"/>
      <c r="BPW108"/>
      <c r="BPX108"/>
      <c r="BPY108"/>
      <c r="BPZ108"/>
      <c r="BQA108"/>
      <c r="BQB108"/>
      <c r="BQC108"/>
      <c r="BQD108"/>
      <c r="BQE108"/>
      <c r="BQF108"/>
      <c r="BQG108"/>
      <c r="BQH108"/>
      <c r="BQI108"/>
      <c r="BQJ108"/>
      <c r="BQK108"/>
      <c r="BQL108"/>
      <c r="BQM108"/>
      <c r="BQN108"/>
      <c r="BQO108"/>
      <c r="BQP108"/>
      <c r="BQQ108"/>
      <c r="BQR108"/>
      <c r="BQS108"/>
      <c r="BQT108"/>
      <c r="BQU108"/>
      <c r="BQV108"/>
      <c r="BQW108"/>
      <c r="BQX108"/>
      <c r="BQY108"/>
      <c r="BQZ108"/>
      <c r="BRA108"/>
      <c r="BRB108"/>
      <c r="BRC108"/>
      <c r="BRD108"/>
      <c r="BRE108"/>
      <c r="BRF108"/>
      <c r="BRG108"/>
      <c r="BRH108"/>
      <c r="BRI108"/>
      <c r="BRJ108"/>
      <c r="BRK108"/>
      <c r="BRL108"/>
      <c r="BRM108"/>
      <c r="BRN108"/>
      <c r="BRO108"/>
      <c r="BRP108"/>
      <c r="BRQ108"/>
      <c r="BRR108"/>
      <c r="BRS108"/>
      <c r="BRT108"/>
      <c r="BRU108"/>
      <c r="BRV108"/>
      <c r="BRW108"/>
      <c r="BRX108"/>
      <c r="BRY108"/>
      <c r="BRZ108"/>
      <c r="BSA108"/>
      <c r="BSB108"/>
      <c r="BSC108"/>
      <c r="BSD108"/>
      <c r="BSE108"/>
      <c r="BSF108"/>
      <c r="BSG108"/>
      <c r="BSH108"/>
      <c r="BSI108"/>
      <c r="BSJ108"/>
      <c r="BSK108"/>
      <c r="BSL108"/>
      <c r="BSM108"/>
      <c r="BSN108"/>
      <c r="BSO108"/>
      <c r="BSP108"/>
      <c r="BSQ108"/>
      <c r="BSR108"/>
      <c r="BSS108"/>
      <c r="BST108"/>
      <c r="BSU108"/>
      <c r="BSV108"/>
      <c r="BSW108"/>
      <c r="BSX108"/>
      <c r="BSY108"/>
      <c r="BSZ108"/>
      <c r="BTA108"/>
      <c r="BTB108"/>
      <c r="BTC108"/>
      <c r="BTD108"/>
      <c r="BTE108"/>
      <c r="BTF108"/>
      <c r="BTG108"/>
      <c r="BTH108"/>
      <c r="BTI108"/>
      <c r="BTJ108"/>
      <c r="BTK108"/>
      <c r="BTL108"/>
      <c r="BTM108"/>
      <c r="BTN108"/>
      <c r="BTO108"/>
      <c r="BTP108"/>
      <c r="BTQ108"/>
      <c r="BTR108"/>
      <c r="BTS108"/>
      <c r="BTT108"/>
      <c r="BTU108"/>
      <c r="BTV108"/>
      <c r="BTW108"/>
      <c r="BTX108"/>
      <c r="BTY108"/>
      <c r="BTZ108"/>
      <c r="BUA108"/>
      <c r="BUB108"/>
      <c r="BUC108"/>
      <c r="BUD108"/>
      <c r="BUE108"/>
      <c r="BUF108"/>
      <c r="BUG108"/>
      <c r="BUH108"/>
      <c r="BUI108"/>
      <c r="BUJ108"/>
      <c r="BUK108"/>
      <c r="BUL108"/>
      <c r="BUM108"/>
      <c r="BUN108"/>
      <c r="BUO108"/>
      <c r="BUP108"/>
      <c r="BUQ108"/>
      <c r="BUR108"/>
      <c r="BUS108"/>
      <c r="BUT108"/>
      <c r="BUU108"/>
      <c r="BUV108"/>
      <c r="BUW108"/>
      <c r="BUX108"/>
      <c r="BUY108"/>
      <c r="BUZ108"/>
      <c r="BVA108"/>
      <c r="BVB108"/>
      <c r="BVC108"/>
      <c r="BVD108"/>
      <c r="BVE108"/>
      <c r="BVF108"/>
      <c r="BVG108"/>
      <c r="BVH108"/>
      <c r="BVI108"/>
      <c r="BVJ108"/>
      <c r="BVK108"/>
      <c r="BVL108"/>
      <c r="BVM108"/>
      <c r="BVN108"/>
      <c r="BVO108"/>
      <c r="BVP108"/>
      <c r="BVQ108"/>
      <c r="BVR108"/>
      <c r="BVS108"/>
      <c r="BVT108"/>
      <c r="BVU108"/>
      <c r="BVV108"/>
      <c r="BVW108"/>
      <c r="BVX108"/>
      <c r="BVY108"/>
      <c r="BVZ108"/>
      <c r="BWA108"/>
      <c r="BWB108"/>
      <c r="BWC108"/>
      <c r="BWD108"/>
      <c r="BWE108"/>
      <c r="BWF108"/>
      <c r="BWG108"/>
      <c r="BWH108"/>
      <c r="BWI108"/>
      <c r="BWJ108"/>
      <c r="BWK108"/>
      <c r="BWL108"/>
      <c r="BWM108"/>
      <c r="BWN108"/>
      <c r="BWO108"/>
      <c r="BWP108"/>
      <c r="BWQ108"/>
      <c r="BWR108"/>
      <c r="BWS108"/>
      <c r="BWT108"/>
      <c r="BWU108"/>
      <c r="BWV108"/>
      <c r="BWW108"/>
      <c r="BWX108"/>
      <c r="BWY108"/>
      <c r="BWZ108"/>
      <c r="BXA108"/>
      <c r="BXB108"/>
      <c r="BXC108"/>
      <c r="BXD108"/>
      <c r="BXE108"/>
      <c r="BXF108"/>
      <c r="BXG108"/>
      <c r="BXH108"/>
      <c r="BXI108"/>
      <c r="BXJ108"/>
      <c r="BXK108"/>
      <c r="BXL108"/>
      <c r="BXM108"/>
      <c r="BXN108"/>
      <c r="BXO108"/>
      <c r="BXP108"/>
      <c r="BXQ108"/>
      <c r="BXR108"/>
      <c r="BXS108"/>
      <c r="BXT108"/>
      <c r="BXU108"/>
      <c r="BXV108"/>
      <c r="BXW108"/>
      <c r="BXX108"/>
      <c r="BXY108"/>
      <c r="BXZ108"/>
      <c r="BYA108"/>
      <c r="BYB108"/>
      <c r="BYC108"/>
      <c r="BYD108"/>
      <c r="BYE108"/>
      <c r="BYF108"/>
      <c r="BYG108"/>
      <c r="BYH108"/>
      <c r="BYI108"/>
      <c r="BYJ108"/>
      <c r="BYK108"/>
      <c r="BYL108"/>
      <c r="BYM108"/>
      <c r="BYN108"/>
      <c r="BYO108"/>
      <c r="BYP108"/>
      <c r="BYQ108"/>
      <c r="BYR108"/>
      <c r="BYS108"/>
      <c r="BYT108"/>
      <c r="BYU108"/>
      <c r="BYV108"/>
      <c r="BYW108"/>
      <c r="BYX108"/>
      <c r="BYY108"/>
      <c r="BYZ108"/>
      <c r="BZA108"/>
      <c r="BZB108"/>
      <c r="BZC108"/>
      <c r="BZD108"/>
      <c r="BZE108"/>
      <c r="BZF108"/>
      <c r="BZG108"/>
      <c r="BZH108"/>
      <c r="BZI108"/>
      <c r="BZJ108"/>
      <c r="BZK108"/>
      <c r="BZL108"/>
      <c r="BZM108"/>
      <c r="BZN108"/>
      <c r="BZO108"/>
      <c r="BZP108"/>
      <c r="BZQ108"/>
      <c r="BZR108"/>
      <c r="BZS108"/>
      <c r="BZT108"/>
      <c r="BZU108"/>
      <c r="BZV108"/>
      <c r="BZW108"/>
      <c r="BZX108"/>
      <c r="BZY108"/>
      <c r="BZZ108"/>
      <c r="CAA108"/>
      <c r="CAB108"/>
      <c r="CAC108"/>
      <c r="CAD108"/>
      <c r="CAE108"/>
      <c r="CAF108"/>
      <c r="CAG108"/>
      <c r="CAH108"/>
      <c r="CAI108"/>
      <c r="CAJ108"/>
      <c r="CAK108"/>
      <c r="CAL108"/>
      <c r="CAM108"/>
      <c r="CAN108"/>
      <c r="CAO108"/>
      <c r="CAP108"/>
      <c r="CAQ108"/>
      <c r="CAR108"/>
      <c r="CAS108"/>
      <c r="CAT108"/>
      <c r="CAU108"/>
      <c r="CAV108"/>
      <c r="CAW108"/>
      <c r="CAX108"/>
      <c r="CAY108"/>
      <c r="CAZ108"/>
      <c r="CBA108"/>
      <c r="CBB108"/>
      <c r="CBC108"/>
      <c r="CBD108"/>
      <c r="CBE108"/>
      <c r="CBF108"/>
      <c r="CBG108"/>
      <c r="CBH108"/>
      <c r="CBI108"/>
      <c r="CBJ108"/>
      <c r="CBK108"/>
      <c r="CBL108"/>
      <c r="CBM108"/>
      <c r="CBN108"/>
      <c r="CBO108"/>
      <c r="CBP108"/>
      <c r="CBQ108"/>
      <c r="CBR108"/>
      <c r="CBS108"/>
      <c r="CBT108"/>
      <c r="CBU108"/>
      <c r="CBV108"/>
      <c r="CBW108"/>
      <c r="CBX108"/>
      <c r="CBY108"/>
      <c r="CBZ108"/>
      <c r="CCA108"/>
      <c r="CCB108"/>
      <c r="CCC108"/>
      <c r="CCD108"/>
      <c r="CCE108"/>
      <c r="CCF108"/>
      <c r="CCG108"/>
      <c r="CCH108"/>
      <c r="CCI108"/>
      <c r="CCJ108"/>
      <c r="CCK108"/>
      <c r="CCL108"/>
      <c r="CCM108"/>
      <c r="CCN108"/>
      <c r="CCO108"/>
      <c r="CCP108"/>
      <c r="CCQ108"/>
      <c r="CCR108"/>
      <c r="CCS108"/>
      <c r="CCT108"/>
      <c r="CCU108"/>
      <c r="CCV108"/>
      <c r="CCW108"/>
      <c r="CCX108"/>
      <c r="CCY108"/>
      <c r="CCZ108"/>
      <c r="CDA108"/>
      <c r="CDB108"/>
      <c r="CDC108"/>
      <c r="CDD108"/>
      <c r="CDE108"/>
      <c r="CDF108"/>
      <c r="CDG108"/>
      <c r="CDH108"/>
      <c r="CDI108"/>
      <c r="CDJ108"/>
      <c r="CDK108"/>
      <c r="CDL108"/>
      <c r="CDM108"/>
      <c r="CDN108"/>
      <c r="CDO108"/>
      <c r="CDP108"/>
      <c r="CDQ108"/>
      <c r="CDR108"/>
      <c r="CDS108"/>
      <c r="CDT108"/>
      <c r="CDU108"/>
      <c r="CDV108"/>
      <c r="CDW108"/>
      <c r="CDX108"/>
      <c r="CDY108"/>
      <c r="CDZ108"/>
      <c r="CEA108"/>
      <c r="CEB108"/>
      <c r="CEC108"/>
      <c r="CED108"/>
      <c r="CEE108"/>
      <c r="CEF108"/>
      <c r="CEG108"/>
      <c r="CEH108"/>
      <c r="CEI108"/>
      <c r="CEJ108"/>
      <c r="CEK108"/>
      <c r="CEL108"/>
      <c r="CEM108"/>
      <c r="CEN108"/>
      <c r="CEO108"/>
      <c r="CEP108"/>
      <c r="CEQ108"/>
      <c r="CER108"/>
      <c r="CES108"/>
      <c r="CET108"/>
      <c r="CEU108"/>
      <c r="CEV108"/>
      <c r="CEW108"/>
      <c r="CEX108"/>
      <c r="CEY108"/>
      <c r="CEZ108"/>
      <c r="CFA108"/>
      <c r="CFB108"/>
      <c r="CFC108"/>
      <c r="CFD108"/>
      <c r="CFE108"/>
      <c r="CFF108"/>
      <c r="CFG108"/>
      <c r="CFH108"/>
      <c r="CFI108"/>
      <c r="CFJ108"/>
      <c r="CFK108"/>
      <c r="CFL108"/>
      <c r="CFM108"/>
      <c r="CFN108"/>
      <c r="CFO108"/>
      <c r="CFP108"/>
      <c r="CFQ108"/>
      <c r="CFR108"/>
      <c r="CFS108"/>
      <c r="CFT108"/>
      <c r="CFU108"/>
      <c r="CFV108"/>
      <c r="CFW108"/>
      <c r="CFX108"/>
      <c r="CFY108"/>
      <c r="CFZ108"/>
      <c r="CGA108"/>
      <c r="CGB108"/>
      <c r="CGC108"/>
      <c r="CGD108"/>
      <c r="CGE108"/>
      <c r="CGF108"/>
      <c r="CGG108"/>
      <c r="CGH108"/>
      <c r="CGI108"/>
      <c r="CGJ108"/>
      <c r="CGK108"/>
      <c r="CGL108"/>
      <c r="CGM108"/>
      <c r="CGN108"/>
      <c r="CGO108"/>
      <c r="CGP108"/>
      <c r="CGQ108"/>
      <c r="CGR108"/>
      <c r="CGS108"/>
      <c r="CGT108"/>
      <c r="CGU108"/>
      <c r="CGV108"/>
      <c r="CGW108"/>
      <c r="CGX108"/>
      <c r="CGY108"/>
      <c r="CGZ108"/>
      <c r="CHA108"/>
      <c r="CHB108"/>
      <c r="CHC108"/>
      <c r="CHD108"/>
      <c r="CHE108"/>
      <c r="CHF108"/>
      <c r="CHG108"/>
      <c r="CHH108"/>
      <c r="CHI108"/>
      <c r="CHJ108"/>
      <c r="CHK108"/>
      <c r="CHL108"/>
      <c r="CHM108"/>
      <c r="CHN108"/>
      <c r="CHO108"/>
      <c r="CHP108"/>
      <c r="CHQ108"/>
      <c r="CHR108"/>
      <c r="CHS108"/>
      <c r="CHT108"/>
      <c r="CHU108"/>
      <c r="CHV108"/>
      <c r="CHW108"/>
      <c r="CHX108"/>
      <c r="CHY108"/>
      <c r="CHZ108"/>
      <c r="CIA108"/>
      <c r="CIB108"/>
      <c r="CIC108"/>
      <c r="CID108"/>
      <c r="CIE108"/>
      <c r="CIF108"/>
      <c r="CIG108"/>
      <c r="CIH108"/>
      <c r="CII108"/>
      <c r="CIJ108"/>
      <c r="CIK108"/>
      <c r="CIL108"/>
      <c r="CIM108"/>
      <c r="CIN108"/>
      <c r="CIO108"/>
      <c r="CIP108"/>
      <c r="CIQ108"/>
      <c r="CIR108"/>
      <c r="CIS108"/>
      <c r="CIT108"/>
      <c r="CIU108"/>
      <c r="CIV108"/>
      <c r="CIW108"/>
      <c r="CIX108"/>
      <c r="CIY108"/>
      <c r="CIZ108"/>
      <c r="CJA108"/>
      <c r="CJB108"/>
      <c r="CJC108"/>
      <c r="CJD108"/>
      <c r="CJE108"/>
      <c r="CJF108"/>
      <c r="CJG108"/>
      <c r="CJH108"/>
      <c r="CJI108"/>
      <c r="CJJ108"/>
      <c r="CJK108"/>
      <c r="CJL108"/>
      <c r="CJM108"/>
      <c r="CJN108"/>
      <c r="CJO108"/>
      <c r="CJP108"/>
      <c r="CJQ108"/>
      <c r="CJR108"/>
      <c r="CJS108"/>
      <c r="CJT108"/>
      <c r="CJU108"/>
      <c r="CJV108"/>
      <c r="CJW108"/>
      <c r="CJX108"/>
      <c r="CJY108"/>
      <c r="CJZ108"/>
      <c r="CKA108"/>
      <c r="CKB108"/>
      <c r="CKC108"/>
      <c r="CKD108"/>
      <c r="CKE108"/>
      <c r="CKF108"/>
      <c r="CKG108"/>
      <c r="CKH108"/>
      <c r="CKI108"/>
      <c r="CKJ108"/>
      <c r="CKK108"/>
      <c r="CKL108"/>
      <c r="CKM108"/>
      <c r="CKN108"/>
      <c r="CKO108"/>
      <c r="CKP108"/>
      <c r="CKQ108"/>
      <c r="CKR108"/>
      <c r="CKS108"/>
      <c r="CKT108"/>
      <c r="CKU108"/>
      <c r="CKV108"/>
      <c r="CKW108"/>
      <c r="CKX108"/>
      <c r="CKY108"/>
      <c r="CKZ108"/>
      <c r="CLA108"/>
      <c r="CLB108"/>
      <c r="CLC108"/>
      <c r="CLD108"/>
      <c r="CLE108"/>
      <c r="CLF108"/>
      <c r="CLG108"/>
      <c r="CLH108"/>
      <c r="CLI108"/>
      <c r="CLJ108"/>
      <c r="CLK108"/>
      <c r="CLL108"/>
      <c r="CLM108"/>
      <c r="CLN108"/>
      <c r="CLO108"/>
      <c r="CLP108"/>
      <c r="CLQ108"/>
      <c r="CLR108"/>
      <c r="CLS108"/>
      <c r="CLT108"/>
      <c r="CLU108"/>
      <c r="CLV108"/>
      <c r="CLW108"/>
      <c r="CLX108"/>
      <c r="CLY108"/>
      <c r="CLZ108"/>
      <c r="CMA108"/>
      <c r="CMB108"/>
      <c r="CMC108"/>
      <c r="CMD108"/>
      <c r="CME108"/>
      <c r="CMF108"/>
      <c r="CMG108"/>
      <c r="CMH108"/>
      <c r="CMI108"/>
      <c r="CMJ108"/>
      <c r="CMK108"/>
      <c r="CML108"/>
      <c r="CMM108"/>
      <c r="CMN108"/>
      <c r="CMO108"/>
      <c r="CMP108"/>
      <c r="CMQ108"/>
      <c r="CMR108"/>
      <c r="CMS108"/>
      <c r="CMT108"/>
      <c r="CMU108"/>
      <c r="CMV108"/>
      <c r="CMW108"/>
      <c r="CMX108"/>
      <c r="CMY108"/>
      <c r="CMZ108"/>
      <c r="CNA108"/>
      <c r="CNB108"/>
      <c r="CNC108"/>
      <c r="CND108"/>
      <c r="CNE108"/>
      <c r="CNF108"/>
      <c r="CNG108"/>
      <c r="CNH108"/>
      <c r="CNI108"/>
      <c r="CNJ108"/>
      <c r="CNK108"/>
      <c r="CNL108"/>
      <c r="CNM108"/>
      <c r="CNN108"/>
      <c r="CNO108"/>
      <c r="CNP108"/>
      <c r="CNQ108"/>
      <c r="CNR108"/>
      <c r="CNS108"/>
      <c r="CNT108"/>
      <c r="CNU108"/>
      <c r="CNV108"/>
      <c r="CNW108"/>
      <c r="CNX108"/>
      <c r="CNY108"/>
      <c r="CNZ108"/>
      <c r="COA108"/>
      <c r="COB108"/>
      <c r="COC108"/>
      <c r="COD108"/>
      <c r="COE108"/>
      <c r="COF108"/>
      <c r="COG108"/>
      <c r="COH108"/>
      <c r="COI108"/>
      <c r="COJ108"/>
      <c r="COK108"/>
      <c r="COL108"/>
      <c r="COM108"/>
      <c r="CON108"/>
      <c r="COO108"/>
      <c r="COP108"/>
      <c r="COQ108"/>
      <c r="COR108"/>
      <c r="COS108"/>
      <c r="COT108"/>
      <c r="COU108"/>
      <c r="COV108"/>
      <c r="COW108"/>
      <c r="COX108"/>
      <c r="COY108"/>
      <c r="COZ108"/>
      <c r="CPA108"/>
      <c r="CPB108"/>
      <c r="CPC108"/>
      <c r="CPD108"/>
      <c r="CPE108"/>
      <c r="CPF108"/>
      <c r="CPG108"/>
      <c r="CPH108"/>
      <c r="CPI108"/>
      <c r="CPJ108"/>
      <c r="CPK108"/>
      <c r="CPL108"/>
      <c r="CPM108"/>
      <c r="CPN108"/>
      <c r="CPO108"/>
      <c r="CPP108"/>
      <c r="CPQ108"/>
      <c r="CPR108"/>
      <c r="CPS108"/>
      <c r="CPT108"/>
      <c r="CPU108"/>
      <c r="CPV108"/>
      <c r="CPW108"/>
      <c r="CPX108"/>
      <c r="CPY108"/>
      <c r="CPZ108"/>
      <c r="CQA108"/>
      <c r="CQB108"/>
      <c r="CQC108"/>
      <c r="CQD108"/>
      <c r="CQE108"/>
      <c r="CQF108"/>
      <c r="CQG108"/>
      <c r="CQH108"/>
      <c r="CQI108"/>
      <c r="CQJ108"/>
      <c r="CQK108"/>
      <c r="CQL108"/>
      <c r="CQM108"/>
      <c r="CQN108"/>
      <c r="CQO108"/>
      <c r="CQP108"/>
      <c r="CQQ108"/>
      <c r="CQR108"/>
      <c r="CQS108"/>
      <c r="CQT108"/>
      <c r="CQU108"/>
      <c r="CQV108"/>
      <c r="CQW108"/>
      <c r="CQX108"/>
      <c r="CQY108"/>
      <c r="CQZ108"/>
      <c r="CRA108"/>
      <c r="CRB108"/>
      <c r="CRC108"/>
      <c r="CRD108"/>
      <c r="CRE108"/>
      <c r="CRF108"/>
      <c r="CRG108"/>
      <c r="CRH108"/>
      <c r="CRI108"/>
      <c r="CRJ108"/>
      <c r="CRK108"/>
      <c r="CRL108"/>
      <c r="CRM108"/>
      <c r="CRN108"/>
      <c r="CRO108"/>
      <c r="CRP108"/>
      <c r="CRQ108"/>
      <c r="CRR108"/>
      <c r="CRS108"/>
      <c r="CRT108"/>
      <c r="CRU108"/>
      <c r="CRV108"/>
      <c r="CRW108"/>
      <c r="CRX108"/>
      <c r="CRY108"/>
      <c r="CRZ108"/>
      <c r="CSA108"/>
      <c r="CSB108"/>
      <c r="CSC108"/>
      <c r="CSD108"/>
      <c r="CSE108"/>
      <c r="CSF108"/>
      <c r="CSG108"/>
      <c r="CSH108"/>
      <c r="CSI108"/>
      <c r="CSJ108"/>
      <c r="CSK108"/>
      <c r="CSL108"/>
      <c r="CSM108"/>
      <c r="CSN108"/>
      <c r="CSO108"/>
      <c r="CSP108"/>
      <c r="CSQ108"/>
      <c r="CSR108"/>
      <c r="CSS108"/>
      <c r="CST108"/>
      <c r="CSU108"/>
      <c r="CSV108"/>
      <c r="CSW108"/>
      <c r="CSX108"/>
      <c r="CSY108"/>
      <c r="CSZ108"/>
      <c r="CTA108"/>
      <c r="CTB108"/>
      <c r="CTC108"/>
      <c r="CTD108"/>
      <c r="CTE108"/>
      <c r="CTF108"/>
      <c r="CTG108"/>
      <c r="CTH108"/>
      <c r="CTI108"/>
      <c r="CTJ108"/>
      <c r="CTK108"/>
      <c r="CTL108"/>
      <c r="CTM108"/>
      <c r="CTN108"/>
      <c r="CTO108"/>
      <c r="CTP108"/>
      <c r="CTQ108"/>
      <c r="CTR108"/>
      <c r="CTS108"/>
      <c r="CTT108"/>
      <c r="CTU108"/>
      <c r="CTV108"/>
      <c r="CTW108"/>
      <c r="CTX108"/>
      <c r="CTY108"/>
      <c r="CTZ108"/>
      <c r="CUA108"/>
      <c r="CUB108"/>
      <c r="CUC108"/>
      <c r="CUD108"/>
      <c r="CUE108"/>
      <c r="CUF108"/>
      <c r="CUG108"/>
      <c r="CUH108"/>
      <c r="CUI108"/>
      <c r="CUJ108"/>
      <c r="CUK108"/>
      <c r="CUL108"/>
      <c r="CUM108"/>
      <c r="CUN108"/>
      <c r="CUO108"/>
      <c r="CUP108"/>
      <c r="CUQ108"/>
      <c r="CUR108"/>
      <c r="CUS108"/>
      <c r="CUT108"/>
      <c r="CUU108"/>
      <c r="CUV108"/>
      <c r="CUW108"/>
      <c r="CUX108"/>
      <c r="CUY108"/>
      <c r="CUZ108"/>
      <c r="CVA108"/>
      <c r="CVB108"/>
      <c r="CVC108"/>
      <c r="CVD108"/>
      <c r="CVE108"/>
      <c r="CVF108"/>
      <c r="CVG108"/>
      <c r="CVH108"/>
      <c r="CVI108"/>
      <c r="CVJ108"/>
      <c r="CVK108"/>
      <c r="CVL108"/>
      <c r="CVM108"/>
      <c r="CVN108"/>
      <c r="CVO108"/>
      <c r="CVP108"/>
      <c r="CVQ108"/>
      <c r="CVR108"/>
      <c r="CVS108"/>
      <c r="CVT108"/>
      <c r="CVU108"/>
      <c r="CVV108"/>
      <c r="CVW108"/>
      <c r="CVX108"/>
      <c r="CVY108"/>
      <c r="CVZ108"/>
      <c r="CWA108"/>
      <c r="CWB108"/>
      <c r="CWC108"/>
      <c r="CWD108"/>
      <c r="CWE108"/>
      <c r="CWF108"/>
      <c r="CWG108"/>
      <c r="CWH108"/>
      <c r="CWI108"/>
      <c r="CWJ108"/>
      <c r="CWK108"/>
      <c r="CWL108"/>
      <c r="CWM108"/>
      <c r="CWN108"/>
      <c r="CWO108"/>
      <c r="CWP108"/>
      <c r="CWQ108"/>
      <c r="CWR108"/>
      <c r="CWS108"/>
      <c r="CWT108"/>
      <c r="CWU108"/>
      <c r="CWV108"/>
      <c r="CWW108"/>
      <c r="CWX108"/>
      <c r="CWY108"/>
      <c r="CWZ108"/>
      <c r="CXA108"/>
      <c r="CXB108"/>
      <c r="CXC108"/>
      <c r="CXD108"/>
      <c r="CXE108"/>
      <c r="CXF108"/>
      <c r="CXG108"/>
      <c r="CXH108"/>
      <c r="CXI108"/>
      <c r="CXJ108"/>
      <c r="CXK108"/>
      <c r="CXL108"/>
      <c r="CXM108"/>
      <c r="CXN108"/>
      <c r="CXO108"/>
      <c r="CXP108"/>
      <c r="CXQ108"/>
      <c r="CXR108"/>
      <c r="CXS108"/>
      <c r="CXT108"/>
      <c r="CXU108"/>
      <c r="CXV108"/>
      <c r="CXW108"/>
      <c r="CXX108"/>
      <c r="CXY108"/>
      <c r="CXZ108"/>
      <c r="CYA108"/>
      <c r="CYB108"/>
      <c r="CYC108"/>
      <c r="CYD108"/>
      <c r="CYE108"/>
      <c r="CYF108"/>
      <c r="CYG108"/>
      <c r="CYH108"/>
      <c r="CYI108"/>
      <c r="CYJ108"/>
      <c r="CYK108"/>
      <c r="CYL108"/>
      <c r="CYM108"/>
      <c r="CYN108"/>
      <c r="CYO108"/>
      <c r="CYP108"/>
      <c r="CYQ108"/>
      <c r="CYR108"/>
      <c r="CYS108"/>
      <c r="CYT108"/>
      <c r="CYU108"/>
      <c r="CYV108"/>
      <c r="CYW108"/>
      <c r="CYX108"/>
      <c r="CYY108"/>
      <c r="CYZ108"/>
      <c r="CZA108"/>
      <c r="CZB108"/>
      <c r="CZC108"/>
      <c r="CZD108"/>
      <c r="CZE108"/>
      <c r="CZF108"/>
      <c r="CZG108"/>
      <c r="CZH108"/>
      <c r="CZI108"/>
      <c r="CZJ108"/>
      <c r="CZK108"/>
      <c r="CZL108"/>
      <c r="CZM108"/>
      <c r="CZN108"/>
      <c r="CZO108"/>
      <c r="CZP108"/>
      <c r="CZQ108"/>
      <c r="CZR108"/>
      <c r="CZS108"/>
      <c r="CZT108"/>
      <c r="CZU108"/>
      <c r="CZV108"/>
      <c r="CZW108"/>
      <c r="CZX108"/>
      <c r="CZY108"/>
      <c r="CZZ108"/>
      <c r="DAA108"/>
      <c r="DAB108"/>
      <c r="DAC108"/>
      <c r="DAD108"/>
      <c r="DAE108"/>
      <c r="DAF108"/>
      <c r="DAG108"/>
      <c r="DAH108"/>
      <c r="DAI108"/>
      <c r="DAJ108"/>
      <c r="DAK108"/>
      <c r="DAL108"/>
      <c r="DAM108"/>
      <c r="DAN108"/>
      <c r="DAO108"/>
      <c r="DAP108"/>
      <c r="DAQ108"/>
      <c r="DAR108"/>
      <c r="DAS108"/>
      <c r="DAT108"/>
      <c r="DAU108"/>
      <c r="DAV108"/>
      <c r="DAW108"/>
      <c r="DAX108"/>
      <c r="DAY108"/>
      <c r="DAZ108"/>
      <c r="DBA108"/>
      <c r="DBB108"/>
      <c r="DBC108"/>
      <c r="DBD108"/>
      <c r="DBE108"/>
      <c r="DBF108"/>
      <c r="DBG108"/>
      <c r="DBH108"/>
      <c r="DBI108"/>
      <c r="DBJ108"/>
      <c r="DBK108"/>
      <c r="DBL108"/>
      <c r="DBM108"/>
      <c r="DBN108"/>
      <c r="DBO108"/>
      <c r="DBP108"/>
      <c r="DBQ108"/>
      <c r="DBR108"/>
      <c r="DBS108"/>
      <c r="DBT108"/>
      <c r="DBU108"/>
      <c r="DBV108"/>
      <c r="DBW108"/>
      <c r="DBX108"/>
      <c r="DBY108"/>
      <c r="DBZ108"/>
      <c r="DCA108"/>
      <c r="DCB108"/>
      <c r="DCC108"/>
      <c r="DCD108"/>
      <c r="DCE108"/>
      <c r="DCF108"/>
      <c r="DCG108"/>
      <c r="DCH108"/>
      <c r="DCI108"/>
      <c r="DCJ108"/>
      <c r="DCK108"/>
      <c r="DCL108"/>
      <c r="DCM108"/>
      <c r="DCN108"/>
      <c r="DCO108"/>
      <c r="DCP108"/>
      <c r="DCQ108"/>
      <c r="DCR108"/>
      <c r="DCS108"/>
      <c r="DCT108"/>
      <c r="DCU108"/>
      <c r="DCV108"/>
      <c r="DCW108"/>
      <c r="DCX108"/>
      <c r="DCY108"/>
      <c r="DCZ108"/>
      <c r="DDA108"/>
      <c r="DDB108"/>
      <c r="DDC108"/>
      <c r="DDD108"/>
      <c r="DDE108"/>
      <c r="DDF108"/>
      <c r="DDG108"/>
      <c r="DDH108"/>
      <c r="DDI108"/>
      <c r="DDJ108"/>
      <c r="DDK108"/>
      <c r="DDL108"/>
      <c r="DDM108"/>
      <c r="DDN108"/>
      <c r="DDO108"/>
      <c r="DDP108"/>
      <c r="DDQ108"/>
      <c r="DDR108"/>
      <c r="DDS108"/>
      <c r="DDT108"/>
      <c r="DDU108"/>
      <c r="DDV108"/>
      <c r="DDW108"/>
      <c r="DDX108"/>
      <c r="DDY108"/>
      <c r="DDZ108"/>
      <c r="DEA108"/>
      <c r="DEB108"/>
      <c r="DEC108"/>
      <c r="DED108"/>
      <c r="DEE108"/>
      <c r="DEF108"/>
      <c r="DEG108"/>
      <c r="DEH108"/>
      <c r="DEI108"/>
      <c r="DEJ108"/>
      <c r="DEK108"/>
      <c r="DEL108"/>
      <c r="DEM108"/>
      <c r="DEN108"/>
      <c r="DEO108"/>
      <c r="DEP108"/>
      <c r="DEQ108"/>
      <c r="DER108"/>
      <c r="DES108"/>
      <c r="DET108"/>
      <c r="DEU108"/>
      <c r="DEV108"/>
      <c r="DEW108"/>
      <c r="DEX108"/>
      <c r="DEY108"/>
      <c r="DEZ108"/>
      <c r="DFA108"/>
      <c r="DFB108"/>
      <c r="DFC108"/>
      <c r="DFD108"/>
      <c r="DFE108"/>
      <c r="DFF108"/>
      <c r="DFG108"/>
      <c r="DFH108"/>
      <c r="DFI108"/>
      <c r="DFJ108"/>
      <c r="DFK108"/>
      <c r="DFL108"/>
      <c r="DFM108"/>
      <c r="DFN108"/>
      <c r="DFO108"/>
      <c r="DFP108"/>
      <c r="DFQ108"/>
      <c r="DFR108"/>
      <c r="DFS108"/>
      <c r="DFT108"/>
      <c r="DFU108"/>
      <c r="DFV108"/>
      <c r="DFW108"/>
      <c r="DFX108"/>
      <c r="DFY108"/>
      <c r="DFZ108"/>
      <c r="DGA108"/>
      <c r="DGB108"/>
      <c r="DGC108"/>
      <c r="DGD108"/>
      <c r="DGE108"/>
      <c r="DGF108"/>
      <c r="DGG108"/>
      <c r="DGH108"/>
      <c r="DGI108"/>
      <c r="DGJ108"/>
      <c r="DGK108"/>
      <c r="DGL108"/>
      <c r="DGM108"/>
      <c r="DGN108"/>
      <c r="DGO108"/>
      <c r="DGP108"/>
      <c r="DGQ108"/>
      <c r="DGR108"/>
      <c r="DGS108"/>
      <c r="DGT108"/>
      <c r="DGU108"/>
      <c r="DGV108"/>
      <c r="DGW108"/>
      <c r="DGX108"/>
      <c r="DGY108"/>
      <c r="DGZ108"/>
      <c r="DHA108"/>
      <c r="DHB108"/>
      <c r="DHC108"/>
      <c r="DHD108"/>
      <c r="DHE108"/>
      <c r="DHF108"/>
      <c r="DHG108"/>
      <c r="DHH108"/>
      <c r="DHI108"/>
      <c r="DHJ108"/>
      <c r="DHK108"/>
      <c r="DHL108"/>
      <c r="DHM108"/>
      <c r="DHN108"/>
      <c r="DHO108"/>
      <c r="DHP108"/>
      <c r="DHQ108"/>
      <c r="DHR108"/>
      <c r="DHS108"/>
      <c r="DHT108"/>
      <c r="DHU108"/>
      <c r="DHV108"/>
      <c r="DHW108"/>
      <c r="DHX108"/>
      <c r="DHY108"/>
      <c r="DHZ108"/>
      <c r="DIA108"/>
      <c r="DIB108"/>
      <c r="DIC108"/>
      <c r="DID108"/>
      <c r="DIE108"/>
      <c r="DIF108"/>
      <c r="DIG108"/>
      <c r="DIH108"/>
      <c r="DII108"/>
      <c r="DIJ108"/>
      <c r="DIK108"/>
      <c r="DIL108"/>
      <c r="DIM108"/>
      <c r="DIN108"/>
      <c r="DIO108"/>
      <c r="DIP108"/>
      <c r="DIQ108"/>
      <c r="DIR108"/>
      <c r="DIS108"/>
      <c r="DIT108"/>
      <c r="DIU108"/>
      <c r="DIV108"/>
      <c r="DIW108"/>
      <c r="DIX108"/>
      <c r="DIY108"/>
      <c r="DIZ108"/>
      <c r="DJA108"/>
      <c r="DJB108"/>
      <c r="DJC108"/>
      <c r="DJD108"/>
      <c r="DJE108"/>
      <c r="DJF108"/>
      <c r="DJG108"/>
      <c r="DJH108"/>
      <c r="DJI108"/>
      <c r="DJJ108"/>
      <c r="DJK108"/>
      <c r="DJL108"/>
      <c r="DJM108"/>
      <c r="DJN108"/>
      <c r="DJO108"/>
      <c r="DJP108"/>
      <c r="DJQ108"/>
      <c r="DJR108"/>
      <c r="DJS108"/>
      <c r="DJT108"/>
      <c r="DJU108"/>
      <c r="DJV108"/>
      <c r="DJW108"/>
      <c r="DJX108"/>
      <c r="DJY108"/>
      <c r="DJZ108"/>
      <c r="DKA108"/>
      <c r="DKB108"/>
      <c r="DKC108"/>
      <c r="DKD108"/>
      <c r="DKE108"/>
      <c r="DKF108"/>
      <c r="DKG108"/>
      <c r="DKH108"/>
      <c r="DKI108"/>
      <c r="DKJ108"/>
      <c r="DKK108"/>
      <c r="DKL108"/>
      <c r="DKM108"/>
      <c r="DKN108"/>
      <c r="DKO108"/>
      <c r="DKP108"/>
      <c r="DKQ108"/>
      <c r="DKR108"/>
      <c r="DKS108"/>
      <c r="DKT108"/>
      <c r="DKU108"/>
      <c r="DKV108"/>
      <c r="DKW108"/>
      <c r="DKX108"/>
      <c r="DKY108"/>
      <c r="DKZ108"/>
      <c r="DLA108"/>
      <c r="DLB108"/>
      <c r="DLC108"/>
      <c r="DLD108"/>
      <c r="DLE108"/>
      <c r="DLF108"/>
      <c r="DLG108"/>
      <c r="DLH108"/>
      <c r="DLI108"/>
      <c r="DLJ108"/>
      <c r="DLK108"/>
      <c r="DLL108"/>
      <c r="DLM108"/>
      <c r="DLN108"/>
      <c r="DLO108"/>
      <c r="DLP108"/>
      <c r="DLQ108"/>
      <c r="DLR108"/>
      <c r="DLS108"/>
      <c r="DLT108"/>
      <c r="DLU108"/>
      <c r="DLV108"/>
      <c r="DLW108"/>
      <c r="DLX108"/>
      <c r="DLY108"/>
      <c r="DLZ108"/>
      <c r="DMA108"/>
      <c r="DMB108"/>
      <c r="DMC108"/>
      <c r="DMD108"/>
      <c r="DME108"/>
      <c r="DMF108"/>
      <c r="DMG108"/>
      <c r="DMH108"/>
      <c r="DMI108"/>
      <c r="DMJ108"/>
      <c r="DMK108"/>
      <c r="DML108"/>
      <c r="DMM108"/>
      <c r="DMN108"/>
      <c r="DMO108"/>
      <c r="DMP108"/>
      <c r="DMQ108"/>
      <c r="DMR108"/>
      <c r="DMS108"/>
      <c r="DMT108"/>
      <c r="DMU108"/>
      <c r="DMV108"/>
      <c r="DMW108"/>
      <c r="DMX108"/>
      <c r="DMY108"/>
      <c r="DMZ108"/>
      <c r="DNA108"/>
      <c r="DNB108"/>
      <c r="DNC108"/>
      <c r="DND108"/>
      <c r="DNE108"/>
      <c r="DNF108"/>
      <c r="DNG108"/>
      <c r="DNH108"/>
      <c r="DNI108"/>
      <c r="DNJ108"/>
      <c r="DNK108"/>
      <c r="DNL108"/>
      <c r="DNM108"/>
      <c r="DNN108"/>
      <c r="DNO108"/>
      <c r="DNP108"/>
      <c r="DNQ108"/>
      <c r="DNR108"/>
      <c r="DNS108"/>
      <c r="DNT108"/>
      <c r="DNU108"/>
      <c r="DNV108"/>
      <c r="DNW108"/>
      <c r="DNX108"/>
      <c r="DNY108"/>
      <c r="DNZ108"/>
      <c r="DOA108"/>
      <c r="DOB108"/>
      <c r="DOC108"/>
      <c r="DOD108"/>
      <c r="DOE108"/>
      <c r="DOF108"/>
      <c r="DOG108"/>
      <c r="DOH108"/>
      <c r="DOI108"/>
      <c r="DOJ108"/>
      <c r="DOK108"/>
      <c r="DOL108"/>
      <c r="DOM108"/>
      <c r="DON108"/>
      <c r="DOO108"/>
      <c r="DOP108"/>
      <c r="DOQ108"/>
      <c r="DOR108"/>
      <c r="DOS108"/>
      <c r="DOT108"/>
      <c r="DOU108"/>
      <c r="DOV108"/>
      <c r="DOW108"/>
      <c r="DOX108"/>
      <c r="DOY108"/>
      <c r="DOZ108"/>
      <c r="DPA108"/>
      <c r="DPB108"/>
      <c r="DPC108"/>
      <c r="DPD108"/>
      <c r="DPE108"/>
      <c r="DPF108"/>
      <c r="DPG108"/>
      <c r="DPH108"/>
      <c r="DPI108"/>
      <c r="DPJ108"/>
      <c r="DPK108"/>
      <c r="DPL108"/>
      <c r="DPM108"/>
      <c r="DPN108"/>
      <c r="DPO108"/>
      <c r="DPP108"/>
      <c r="DPQ108"/>
      <c r="DPR108"/>
      <c r="DPS108"/>
      <c r="DPT108"/>
      <c r="DPU108"/>
      <c r="DPV108"/>
      <c r="DPW108"/>
      <c r="DPX108"/>
      <c r="DPY108"/>
      <c r="DPZ108"/>
      <c r="DQA108"/>
      <c r="DQB108"/>
      <c r="DQC108"/>
      <c r="DQD108"/>
      <c r="DQE108"/>
      <c r="DQF108"/>
      <c r="DQG108"/>
      <c r="DQH108"/>
      <c r="DQI108"/>
      <c r="DQJ108"/>
      <c r="DQK108"/>
      <c r="DQL108"/>
      <c r="DQM108"/>
      <c r="DQN108"/>
      <c r="DQO108"/>
      <c r="DQP108"/>
      <c r="DQQ108"/>
      <c r="DQR108"/>
      <c r="DQS108"/>
      <c r="DQT108"/>
      <c r="DQU108"/>
      <c r="DQV108"/>
      <c r="DQW108"/>
      <c r="DQX108"/>
      <c r="DQY108"/>
      <c r="DQZ108"/>
      <c r="DRA108"/>
      <c r="DRB108"/>
      <c r="DRC108"/>
      <c r="DRD108"/>
      <c r="DRE108"/>
      <c r="DRF108"/>
      <c r="DRG108"/>
      <c r="DRH108"/>
      <c r="DRI108"/>
      <c r="DRJ108"/>
      <c r="DRK108"/>
      <c r="DRL108"/>
      <c r="DRM108"/>
      <c r="DRN108"/>
      <c r="DRO108"/>
      <c r="DRP108"/>
      <c r="DRQ108"/>
      <c r="DRR108"/>
      <c r="DRS108"/>
      <c r="DRT108"/>
      <c r="DRU108"/>
      <c r="DRV108"/>
      <c r="DRW108"/>
      <c r="DRX108"/>
      <c r="DRY108"/>
      <c r="DRZ108"/>
      <c r="DSA108"/>
      <c r="DSB108"/>
      <c r="DSC108"/>
      <c r="DSD108"/>
      <c r="DSE108"/>
      <c r="DSF108"/>
      <c r="DSG108"/>
      <c r="DSH108"/>
      <c r="DSI108"/>
      <c r="DSJ108"/>
      <c r="DSK108"/>
      <c r="DSL108"/>
      <c r="DSM108"/>
      <c r="DSN108"/>
      <c r="DSO108"/>
      <c r="DSP108"/>
      <c r="DSQ108"/>
      <c r="DSR108"/>
      <c r="DSS108"/>
      <c r="DST108"/>
      <c r="DSU108"/>
      <c r="DSV108"/>
      <c r="DSW108"/>
      <c r="DSX108"/>
      <c r="DSY108"/>
      <c r="DSZ108"/>
      <c r="DTA108"/>
      <c r="DTB108"/>
      <c r="DTC108"/>
      <c r="DTD108"/>
      <c r="DTE108"/>
      <c r="DTF108"/>
      <c r="DTG108"/>
      <c r="DTH108"/>
      <c r="DTI108"/>
      <c r="DTJ108"/>
      <c r="DTK108"/>
      <c r="DTL108"/>
      <c r="DTM108"/>
      <c r="DTN108"/>
      <c r="DTO108"/>
      <c r="DTP108"/>
      <c r="DTQ108"/>
      <c r="DTR108"/>
      <c r="DTS108"/>
      <c r="DTT108"/>
      <c r="DTU108"/>
      <c r="DTV108"/>
      <c r="DTW108"/>
      <c r="DTX108"/>
      <c r="DTY108"/>
      <c r="DTZ108"/>
      <c r="DUA108"/>
      <c r="DUB108"/>
      <c r="DUC108"/>
      <c r="DUD108"/>
      <c r="DUE108"/>
      <c r="DUF108"/>
      <c r="DUG108"/>
      <c r="DUH108"/>
      <c r="DUI108"/>
      <c r="DUJ108"/>
      <c r="DUK108"/>
      <c r="DUL108"/>
      <c r="DUM108"/>
      <c r="DUN108"/>
      <c r="DUO108"/>
      <c r="DUP108"/>
      <c r="DUQ108"/>
      <c r="DUR108"/>
      <c r="DUS108"/>
      <c r="DUT108"/>
      <c r="DUU108"/>
      <c r="DUV108"/>
      <c r="DUW108"/>
      <c r="DUX108"/>
      <c r="DUY108"/>
      <c r="DUZ108"/>
      <c r="DVA108"/>
      <c r="DVB108"/>
      <c r="DVC108"/>
      <c r="DVD108"/>
      <c r="DVE108"/>
      <c r="DVF108"/>
      <c r="DVG108"/>
      <c r="DVH108"/>
      <c r="DVI108"/>
      <c r="DVJ108"/>
      <c r="DVK108"/>
      <c r="DVL108"/>
      <c r="DVM108"/>
      <c r="DVN108"/>
      <c r="DVO108"/>
      <c r="DVP108"/>
      <c r="DVQ108"/>
      <c r="DVR108"/>
      <c r="DVS108"/>
      <c r="DVT108"/>
      <c r="DVU108"/>
      <c r="DVV108"/>
      <c r="DVW108"/>
      <c r="DVX108"/>
      <c r="DVY108"/>
      <c r="DVZ108"/>
      <c r="DWA108"/>
      <c r="DWB108"/>
      <c r="DWC108"/>
      <c r="DWD108"/>
      <c r="DWE108"/>
      <c r="DWF108"/>
      <c r="DWG108"/>
      <c r="DWH108"/>
      <c r="DWI108"/>
      <c r="DWJ108"/>
      <c r="DWK108"/>
      <c r="DWL108"/>
      <c r="DWM108"/>
      <c r="DWN108"/>
      <c r="DWO108"/>
      <c r="DWP108"/>
      <c r="DWQ108"/>
      <c r="DWR108"/>
      <c r="DWS108"/>
      <c r="DWT108"/>
      <c r="DWU108"/>
      <c r="DWV108"/>
      <c r="DWW108"/>
      <c r="DWX108"/>
      <c r="DWY108"/>
      <c r="DWZ108"/>
      <c r="DXA108"/>
      <c r="DXB108"/>
      <c r="DXC108"/>
      <c r="DXD108"/>
      <c r="DXE108"/>
      <c r="DXF108"/>
      <c r="DXG108"/>
      <c r="DXH108"/>
      <c r="DXI108"/>
      <c r="DXJ108"/>
      <c r="DXK108"/>
      <c r="DXL108"/>
      <c r="DXM108"/>
      <c r="DXN108"/>
      <c r="DXO108"/>
      <c r="DXP108"/>
      <c r="DXQ108"/>
      <c r="DXR108"/>
      <c r="DXS108"/>
      <c r="DXT108"/>
      <c r="DXU108"/>
      <c r="DXV108"/>
      <c r="DXW108"/>
      <c r="DXX108"/>
      <c r="DXY108"/>
      <c r="DXZ108"/>
      <c r="DYA108"/>
      <c r="DYB108"/>
      <c r="DYC108"/>
      <c r="DYD108"/>
      <c r="DYE108"/>
      <c r="DYF108"/>
      <c r="DYG108"/>
      <c r="DYH108"/>
      <c r="DYI108"/>
      <c r="DYJ108"/>
      <c r="DYK108"/>
      <c r="DYL108"/>
      <c r="DYM108"/>
      <c r="DYN108"/>
      <c r="DYO108"/>
      <c r="DYP108"/>
      <c r="DYQ108"/>
      <c r="DYR108"/>
      <c r="DYS108"/>
      <c r="DYT108"/>
      <c r="DYU108"/>
      <c r="DYV108"/>
      <c r="DYW108"/>
      <c r="DYX108"/>
      <c r="DYY108"/>
      <c r="DYZ108"/>
      <c r="DZA108"/>
      <c r="DZB108"/>
      <c r="DZC108"/>
      <c r="DZD108"/>
      <c r="DZE108"/>
      <c r="DZF108"/>
      <c r="DZG108"/>
      <c r="DZH108"/>
      <c r="DZI108"/>
      <c r="DZJ108"/>
      <c r="DZK108"/>
      <c r="DZL108"/>
      <c r="DZM108"/>
      <c r="DZN108"/>
      <c r="DZO108"/>
      <c r="DZP108"/>
      <c r="DZQ108"/>
      <c r="DZR108"/>
      <c r="DZS108"/>
      <c r="DZT108"/>
      <c r="DZU108"/>
      <c r="DZV108"/>
      <c r="DZW108"/>
      <c r="DZX108"/>
      <c r="DZY108"/>
      <c r="DZZ108"/>
      <c r="EAA108"/>
      <c r="EAB108"/>
      <c r="EAC108"/>
      <c r="EAD108"/>
      <c r="EAE108"/>
      <c r="EAF108"/>
      <c r="EAG108"/>
      <c r="EAH108"/>
      <c r="EAI108"/>
      <c r="EAJ108"/>
      <c r="EAK108"/>
      <c r="EAL108"/>
      <c r="EAM108"/>
      <c r="EAN108"/>
      <c r="EAO108"/>
      <c r="EAP108"/>
      <c r="EAQ108"/>
      <c r="EAR108"/>
      <c r="EAS108"/>
      <c r="EAT108"/>
      <c r="EAU108"/>
      <c r="EAV108"/>
      <c r="EAW108"/>
      <c r="EAX108"/>
      <c r="EAY108"/>
      <c r="EAZ108"/>
      <c r="EBA108"/>
      <c r="EBB108"/>
      <c r="EBC108"/>
      <c r="EBD108"/>
      <c r="EBE108"/>
      <c r="EBF108"/>
      <c r="EBG108"/>
      <c r="EBH108"/>
      <c r="EBI108"/>
      <c r="EBJ108"/>
      <c r="EBK108"/>
      <c r="EBL108"/>
      <c r="EBM108"/>
      <c r="EBN108"/>
      <c r="EBO108"/>
      <c r="EBP108"/>
      <c r="EBQ108"/>
      <c r="EBR108"/>
      <c r="EBS108"/>
      <c r="EBT108"/>
      <c r="EBU108"/>
      <c r="EBV108"/>
      <c r="EBW108"/>
      <c r="EBX108"/>
      <c r="EBY108"/>
      <c r="EBZ108"/>
      <c r="ECA108"/>
      <c r="ECB108"/>
      <c r="ECC108"/>
      <c r="ECD108"/>
      <c r="ECE108"/>
      <c r="ECF108"/>
      <c r="ECG108"/>
      <c r="ECH108"/>
      <c r="ECI108"/>
      <c r="ECJ108"/>
      <c r="ECK108"/>
      <c r="ECL108"/>
      <c r="ECM108"/>
      <c r="ECN108"/>
      <c r="ECO108"/>
      <c r="ECP108"/>
      <c r="ECQ108"/>
      <c r="ECR108"/>
      <c r="ECS108"/>
      <c r="ECT108"/>
      <c r="ECU108"/>
      <c r="ECV108"/>
      <c r="ECW108"/>
      <c r="ECX108"/>
      <c r="ECY108"/>
      <c r="ECZ108"/>
      <c r="EDA108"/>
      <c r="EDB108"/>
      <c r="EDC108"/>
      <c r="EDD108"/>
      <c r="EDE108"/>
      <c r="EDF108"/>
      <c r="EDG108"/>
      <c r="EDH108"/>
      <c r="EDI108"/>
      <c r="EDJ108"/>
      <c r="EDK108"/>
      <c r="EDL108"/>
      <c r="EDM108"/>
      <c r="EDN108"/>
      <c r="EDO108"/>
      <c r="EDP108"/>
      <c r="EDQ108"/>
      <c r="EDR108"/>
      <c r="EDS108"/>
      <c r="EDT108"/>
      <c r="EDU108"/>
      <c r="EDV108"/>
      <c r="EDW108"/>
      <c r="EDX108"/>
      <c r="EDY108"/>
      <c r="EDZ108"/>
      <c r="EEA108"/>
      <c r="EEB108"/>
      <c r="EEC108"/>
      <c r="EED108"/>
      <c r="EEE108"/>
      <c r="EEF108"/>
      <c r="EEG108"/>
      <c r="EEH108"/>
      <c r="EEI108"/>
      <c r="EEJ108"/>
      <c r="EEK108"/>
      <c r="EEL108"/>
      <c r="EEM108"/>
      <c r="EEN108"/>
      <c r="EEO108"/>
      <c r="EEP108"/>
      <c r="EEQ108"/>
      <c r="EER108"/>
      <c r="EES108"/>
      <c r="EET108"/>
      <c r="EEU108"/>
      <c r="EEV108"/>
      <c r="EEW108"/>
      <c r="EEX108"/>
      <c r="EEY108"/>
      <c r="EEZ108"/>
      <c r="EFA108"/>
      <c r="EFB108"/>
      <c r="EFC108"/>
      <c r="EFD108"/>
      <c r="EFE108"/>
      <c r="EFF108"/>
      <c r="EFG108"/>
      <c r="EFH108"/>
      <c r="EFI108"/>
      <c r="EFJ108"/>
      <c r="EFK108"/>
      <c r="EFL108"/>
      <c r="EFM108"/>
      <c r="EFN108"/>
      <c r="EFO108"/>
      <c r="EFP108"/>
      <c r="EFQ108"/>
      <c r="EFR108"/>
      <c r="EFS108"/>
      <c r="EFT108"/>
      <c r="EFU108"/>
      <c r="EFV108"/>
      <c r="EFW108"/>
      <c r="EFX108"/>
      <c r="EFY108"/>
      <c r="EFZ108"/>
      <c r="EGA108"/>
      <c r="EGB108"/>
      <c r="EGC108"/>
      <c r="EGD108"/>
      <c r="EGE108"/>
      <c r="EGF108"/>
      <c r="EGG108"/>
      <c r="EGH108"/>
      <c r="EGI108"/>
      <c r="EGJ108"/>
      <c r="EGK108"/>
      <c r="EGL108"/>
      <c r="EGM108"/>
      <c r="EGN108"/>
      <c r="EGO108"/>
      <c r="EGP108"/>
      <c r="EGQ108"/>
      <c r="EGR108"/>
      <c r="EGS108"/>
      <c r="EGT108"/>
      <c r="EGU108"/>
      <c r="EGV108"/>
      <c r="EGW108"/>
      <c r="EGX108"/>
      <c r="EGY108"/>
      <c r="EGZ108"/>
      <c r="EHA108"/>
      <c r="EHB108"/>
      <c r="EHC108"/>
      <c r="EHD108"/>
      <c r="EHE108"/>
      <c r="EHF108"/>
      <c r="EHG108"/>
      <c r="EHH108"/>
      <c r="EHI108"/>
      <c r="EHJ108"/>
      <c r="EHK108"/>
      <c r="EHL108"/>
      <c r="EHM108"/>
      <c r="EHN108"/>
      <c r="EHO108"/>
      <c r="EHP108"/>
      <c r="EHQ108"/>
      <c r="EHR108"/>
      <c r="EHS108"/>
      <c r="EHT108"/>
      <c r="EHU108"/>
      <c r="EHV108"/>
      <c r="EHW108"/>
      <c r="EHX108"/>
      <c r="EHY108"/>
      <c r="EHZ108"/>
      <c r="EIA108"/>
      <c r="EIB108"/>
      <c r="EIC108"/>
      <c r="EID108"/>
      <c r="EIE108"/>
      <c r="EIF108"/>
      <c r="EIG108"/>
      <c r="EIH108"/>
      <c r="EII108"/>
      <c r="EIJ108"/>
      <c r="EIK108"/>
      <c r="EIL108"/>
      <c r="EIM108"/>
      <c r="EIN108"/>
      <c r="EIO108"/>
      <c r="EIP108"/>
      <c r="EIQ108"/>
      <c r="EIR108"/>
      <c r="EIS108"/>
      <c r="EIT108"/>
      <c r="EIU108"/>
      <c r="EIV108"/>
      <c r="EIW108"/>
      <c r="EIX108"/>
      <c r="EIY108"/>
      <c r="EIZ108"/>
      <c r="EJA108"/>
      <c r="EJB108"/>
      <c r="EJC108"/>
      <c r="EJD108"/>
      <c r="EJE108"/>
      <c r="EJF108"/>
      <c r="EJG108"/>
      <c r="EJH108"/>
      <c r="EJI108"/>
      <c r="EJJ108"/>
      <c r="EJK108"/>
      <c r="EJL108"/>
      <c r="EJM108"/>
      <c r="EJN108"/>
      <c r="EJO108"/>
      <c r="EJP108"/>
      <c r="EJQ108"/>
      <c r="EJR108"/>
      <c r="EJS108"/>
      <c r="EJT108"/>
      <c r="EJU108"/>
      <c r="EJV108"/>
      <c r="EJW108"/>
      <c r="EJX108"/>
      <c r="EJY108"/>
      <c r="EJZ108"/>
      <c r="EKA108"/>
      <c r="EKB108"/>
      <c r="EKC108"/>
      <c r="EKD108"/>
      <c r="EKE108"/>
      <c r="EKF108"/>
      <c r="EKG108"/>
      <c r="EKH108"/>
      <c r="EKI108"/>
      <c r="EKJ108"/>
      <c r="EKK108"/>
      <c r="EKL108"/>
      <c r="EKM108"/>
      <c r="EKN108"/>
      <c r="EKO108"/>
      <c r="EKP108"/>
      <c r="EKQ108"/>
      <c r="EKR108"/>
      <c r="EKS108"/>
      <c r="EKT108"/>
      <c r="EKU108"/>
      <c r="EKV108"/>
      <c r="EKW108"/>
      <c r="EKX108"/>
      <c r="EKY108"/>
      <c r="EKZ108"/>
      <c r="ELA108"/>
      <c r="ELB108"/>
      <c r="ELC108"/>
      <c r="ELD108"/>
      <c r="ELE108"/>
      <c r="ELF108"/>
      <c r="ELG108"/>
      <c r="ELH108"/>
      <c r="ELI108"/>
      <c r="ELJ108"/>
      <c r="ELK108"/>
      <c r="ELL108"/>
      <c r="ELM108"/>
      <c r="ELN108"/>
      <c r="ELO108"/>
      <c r="ELP108"/>
      <c r="ELQ108"/>
      <c r="ELR108"/>
      <c r="ELS108"/>
      <c r="ELT108"/>
      <c r="ELU108"/>
      <c r="ELV108"/>
      <c r="ELW108"/>
      <c r="ELX108"/>
      <c r="ELY108"/>
      <c r="ELZ108"/>
      <c r="EMA108"/>
      <c r="EMB108"/>
      <c r="EMC108"/>
      <c r="EMD108"/>
      <c r="EME108"/>
      <c r="EMF108"/>
      <c r="EMG108"/>
      <c r="EMH108"/>
      <c r="EMI108"/>
      <c r="EMJ108"/>
      <c r="EMK108"/>
      <c r="EML108"/>
      <c r="EMM108"/>
      <c r="EMN108"/>
      <c r="EMO108"/>
      <c r="EMP108"/>
      <c r="EMQ108"/>
      <c r="EMR108"/>
      <c r="EMS108"/>
      <c r="EMT108"/>
      <c r="EMU108"/>
      <c r="EMV108"/>
      <c r="EMW108"/>
      <c r="EMX108"/>
      <c r="EMY108"/>
      <c r="EMZ108"/>
      <c r="ENA108"/>
      <c r="ENB108"/>
      <c r="ENC108"/>
      <c r="END108"/>
      <c r="ENE108"/>
      <c r="ENF108"/>
      <c r="ENG108"/>
      <c r="ENH108"/>
      <c r="ENI108"/>
      <c r="ENJ108"/>
      <c r="ENK108"/>
      <c r="ENL108"/>
      <c r="ENM108"/>
      <c r="ENN108"/>
      <c r="ENO108"/>
      <c r="ENP108"/>
      <c r="ENQ108"/>
      <c r="ENR108"/>
      <c r="ENS108"/>
      <c r="ENT108"/>
      <c r="ENU108"/>
      <c r="ENV108"/>
      <c r="ENW108"/>
      <c r="ENX108"/>
      <c r="ENY108"/>
      <c r="ENZ108"/>
      <c r="EOA108"/>
      <c r="EOB108"/>
      <c r="EOC108"/>
      <c r="EOD108"/>
      <c r="EOE108"/>
      <c r="EOF108"/>
      <c r="EOG108"/>
      <c r="EOH108"/>
      <c r="EOI108"/>
      <c r="EOJ108"/>
      <c r="EOK108"/>
      <c r="EOL108"/>
      <c r="EOM108"/>
      <c r="EON108"/>
      <c r="EOO108"/>
      <c r="EOP108"/>
      <c r="EOQ108"/>
      <c r="EOR108"/>
      <c r="EOS108"/>
      <c r="EOT108"/>
      <c r="EOU108"/>
      <c r="EOV108"/>
      <c r="EOW108"/>
      <c r="EOX108"/>
      <c r="EOY108"/>
      <c r="EOZ108"/>
      <c r="EPA108"/>
      <c r="EPB108"/>
      <c r="EPC108"/>
      <c r="EPD108"/>
      <c r="EPE108"/>
      <c r="EPF108"/>
      <c r="EPG108"/>
      <c r="EPH108"/>
      <c r="EPI108"/>
      <c r="EPJ108"/>
      <c r="EPK108"/>
      <c r="EPL108"/>
      <c r="EPM108"/>
      <c r="EPN108"/>
      <c r="EPO108"/>
      <c r="EPP108"/>
      <c r="EPQ108"/>
      <c r="EPR108"/>
      <c r="EPS108"/>
      <c r="EPT108"/>
      <c r="EPU108"/>
      <c r="EPV108"/>
      <c r="EPW108"/>
      <c r="EPX108"/>
      <c r="EPY108"/>
      <c r="EPZ108"/>
      <c r="EQA108"/>
      <c r="EQB108"/>
      <c r="EQC108"/>
      <c r="EQD108"/>
      <c r="EQE108"/>
      <c r="EQF108"/>
      <c r="EQG108"/>
      <c r="EQH108"/>
      <c r="EQI108"/>
      <c r="EQJ108"/>
      <c r="EQK108"/>
      <c r="EQL108"/>
      <c r="EQM108"/>
      <c r="EQN108"/>
      <c r="EQO108"/>
      <c r="EQP108"/>
      <c r="EQQ108"/>
      <c r="EQR108"/>
      <c r="EQS108"/>
      <c r="EQT108"/>
      <c r="EQU108"/>
      <c r="EQV108"/>
      <c r="EQW108"/>
      <c r="EQX108"/>
      <c r="EQY108"/>
      <c r="EQZ108"/>
      <c r="ERA108"/>
      <c r="ERB108"/>
      <c r="ERC108"/>
      <c r="ERD108"/>
      <c r="ERE108"/>
      <c r="ERF108"/>
      <c r="ERG108"/>
      <c r="ERH108"/>
      <c r="ERI108"/>
      <c r="ERJ108"/>
      <c r="ERK108"/>
      <c r="ERL108"/>
      <c r="ERM108"/>
      <c r="ERN108"/>
      <c r="ERO108"/>
      <c r="ERP108"/>
      <c r="ERQ108"/>
      <c r="ERR108"/>
      <c r="ERS108"/>
      <c r="ERT108"/>
      <c r="ERU108"/>
      <c r="ERV108"/>
      <c r="ERW108"/>
      <c r="ERX108"/>
      <c r="ERY108"/>
      <c r="ERZ108"/>
      <c r="ESA108"/>
      <c r="ESB108"/>
      <c r="ESC108"/>
      <c r="ESD108"/>
      <c r="ESE108"/>
      <c r="ESF108"/>
      <c r="ESG108"/>
      <c r="ESH108"/>
      <c r="ESI108"/>
      <c r="ESJ108"/>
      <c r="ESK108"/>
      <c r="ESL108"/>
      <c r="ESM108"/>
      <c r="ESN108"/>
      <c r="ESO108"/>
      <c r="ESP108"/>
      <c r="ESQ108"/>
      <c r="ESR108"/>
      <c r="ESS108"/>
      <c r="EST108"/>
      <c r="ESU108"/>
      <c r="ESV108"/>
      <c r="ESW108"/>
      <c r="ESX108"/>
      <c r="ESY108"/>
      <c r="ESZ108"/>
      <c r="ETA108"/>
      <c r="ETB108"/>
      <c r="ETC108"/>
      <c r="ETD108"/>
      <c r="ETE108"/>
      <c r="ETF108"/>
      <c r="ETG108"/>
      <c r="ETH108"/>
      <c r="ETI108"/>
      <c r="ETJ108"/>
      <c r="ETK108"/>
      <c r="ETL108"/>
      <c r="ETM108"/>
      <c r="ETN108"/>
      <c r="ETO108"/>
      <c r="ETP108"/>
      <c r="ETQ108"/>
      <c r="ETR108"/>
      <c r="ETS108"/>
      <c r="ETT108"/>
      <c r="ETU108"/>
      <c r="ETV108"/>
      <c r="ETW108"/>
      <c r="ETX108"/>
      <c r="ETY108"/>
      <c r="ETZ108"/>
      <c r="EUA108"/>
      <c r="EUB108"/>
      <c r="EUC108"/>
      <c r="EUD108"/>
      <c r="EUE108"/>
      <c r="EUF108"/>
      <c r="EUG108"/>
      <c r="EUH108"/>
      <c r="EUI108"/>
      <c r="EUJ108"/>
      <c r="EUK108"/>
      <c r="EUL108"/>
      <c r="EUM108"/>
      <c r="EUN108"/>
      <c r="EUO108"/>
      <c r="EUP108"/>
      <c r="EUQ108"/>
      <c r="EUR108"/>
      <c r="EUS108"/>
      <c r="EUT108"/>
      <c r="EUU108"/>
      <c r="EUV108"/>
      <c r="EUW108"/>
      <c r="EUX108"/>
      <c r="EUY108"/>
      <c r="EUZ108"/>
      <c r="EVA108"/>
      <c r="EVB108"/>
      <c r="EVC108"/>
      <c r="EVD108"/>
      <c r="EVE108"/>
      <c r="EVF108"/>
      <c r="EVG108"/>
      <c r="EVH108"/>
      <c r="EVI108"/>
      <c r="EVJ108"/>
      <c r="EVK108"/>
      <c r="EVL108"/>
      <c r="EVM108"/>
      <c r="EVN108"/>
      <c r="EVO108"/>
      <c r="EVP108"/>
      <c r="EVQ108"/>
      <c r="EVR108"/>
      <c r="EVS108"/>
      <c r="EVT108"/>
      <c r="EVU108"/>
      <c r="EVV108"/>
      <c r="EVW108"/>
      <c r="EVX108"/>
      <c r="EVY108"/>
      <c r="EVZ108"/>
      <c r="EWA108"/>
      <c r="EWB108"/>
      <c r="EWC108"/>
      <c r="EWD108"/>
      <c r="EWE108"/>
      <c r="EWF108"/>
      <c r="EWG108"/>
      <c r="EWH108"/>
      <c r="EWI108"/>
      <c r="EWJ108"/>
      <c r="EWK108"/>
      <c r="EWL108"/>
      <c r="EWM108"/>
      <c r="EWN108"/>
      <c r="EWO108"/>
      <c r="EWP108"/>
      <c r="EWQ108"/>
      <c r="EWR108"/>
      <c r="EWS108"/>
      <c r="EWT108"/>
      <c r="EWU108"/>
      <c r="EWV108"/>
      <c r="EWW108"/>
      <c r="EWX108"/>
      <c r="EWY108"/>
      <c r="EWZ108"/>
      <c r="EXA108"/>
      <c r="EXB108"/>
      <c r="EXC108"/>
      <c r="EXD108"/>
      <c r="EXE108"/>
      <c r="EXF108"/>
      <c r="EXG108"/>
      <c r="EXH108"/>
      <c r="EXI108"/>
      <c r="EXJ108"/>
      <c r="EXK108"/>
      <c r="EXL108"/>
      <c r="EXM108"/>
      <c r="EXN108"/>
      <c r="EXO108"/>
      <c r="EXP108"/>
      <c r="EXQ108"/>
      <c r="EXR108"/>
      <c r="EXS108"/>
      <c r="EXT108"/>
      <c r="EXU108"/>
      <c r="EXV108"/>
      <c r="EXW108"/>
      <c r="EXX108"/>
      <c r="EXY108"/>
      <c r="EXZ108"/>
      <c r="EYA108"/>
      <c r="EYB108"/>
      <c r="EYC108"/>
      <c r="EYD108"/>
      <c r="EYE108"/>
      <c r="EYF108"/>
      <c r="EYG108"/>
      <c r="EYH108"/>
      <c r="EYI108"/>
      <c r="EYJ108"/>
      <c r="EYK108"/>
      <c r="EYL108"/>
      <c r="EYM108"/>
      <c r="EYN108"/>
      <c r="EYO108"/>
      <c r="EYP108"/>
      <c r="EYQ108"/>
      <c r="EYR108"/>
      <c r="EYS108"/>
      <c r="EYT108"/>
      <c r="EYU108"/>
      <c r="EYV108"/>
      <c r="EYW108"/>
      <c r="EYX108"/>
      <c r="EYY108"/>
      <c r="EYZ108"/>
      <c r="EZA108"/>
      <c r="EZB108"/>
      <c r="EZC108"/>
      <c r="EZD108"/>
      <c r="EZE108"/>
      <c r="EZF108"/>
      <c r="EZG108"/>
      <c r="EZH108"/>
      <c r="EZI108"/>
      <c r="EZJ108"/>
      <c r="EZK108"/>
      <c r="EZL108"/>
      <c r="EZM108"/>
      <c r="EZN108"/>
      <c r="EZO108"/>
      <c r="EZP108"/>
      <c r="EZQ108"/>
      <c r="EZR108"/>
      <c r="EZS108"/>
      <c r="EZT108"/>
      <c r="EZU108"/>
      <c r="EZV108"/>
      <c r="EZW108"/>
      <c r="EZX108"/>
      <c r="EZY108"/>
      <c r="EZZ108"/>
      <c r="FAA108"/>
      <c r="FAB108"/>
      <c r="FAC108"/>
      <c r="FAD108"/>
      <c r="FAE108"/>
      <c r="FAF108"/>
      <c r="FAG108"/>
      <c r="FAH108"/>
      <c r="FAI108"/>
      <c r="FAJ108"/>
      <c r="FAK108"/>
      <c r="FAL108"/>
      <c r="FAM108"/>
      <c r="FAN108"/>
      <c r="FAO108"/>
      <c r="FAP108"/>
      <c r="FAQ108"/>
      <c r="FAR108"/>
      <c r="FAS108"/>
      <c r="FAT108"/>
      <c r="FAU108"/>
      <c r="FAV108"/>
      <c r="FAW108"/>
      <c r="FAX108"/>
      <c r="FAY108"/>
      <c r="FAZ108"/>
      <c r="FBA108"/>
      <c r="FBB108"/>
      <c r="FBC108"/>
      <c r="FBD108"/>
      <c r="FBE108"/>
      <c r="FBF108"/>
      <c r="FBG108"/>
      <c r="FBH108"/>
      <c r="FBI108"/>
      <c r="FBJ108"/>
      <c r="FBK108"/>
      <c r="FBL108"/>
      <c r="FBM108"/>
      <c r="FBN108"/>
      <c r="FBO108"/>
      <c r="FBP108"/>
      <c r="FBQ108"/>
      <c r="FBR108"/>
      <c r="FBS108"/>
      <c r="FBT108"/>
      <c r="FBU108"/>
      <c r="FBV108"/>
      <c r="FBW108"/>
      <c r="FBX108"/>
      <c r="FBY108"/>
      <c r="FBZ108"/>
      <c r="FCA108"/>
      <c r="FCB108"/>
      <c r="FCC108"/>
      <c r="FCD108"/>
      <c r="FCE108"/>
      <c r="FCF108"/>
      <c r="FCG108"/>
      <c r="FCH108"/>
      <c r="FCI108"/>
      <c r="FCJ108"/>
      <c r="FCK108"/>
      <c r="FCL108"/>
      <c r="FCM108"/>
      <c r="FCN108"/>
      <c r="FCO108"/>
      <c r="FCP108"/>
      <c r="FCQ108"/>
      <c r="FCR108"/>
      <c r="FCS108"/>
      <c r="FCT108"/>
      <c r="FCU108"/>
      <c r="FCV108"/>
      <c r="FCW108"/>
      <c r="FCX108"/>
      <c r="FCY108"/>
      <c r="FCZ108"/>
      <c r="FDA108"/>
      <c r="FDB108"/>
      <c r="FDC108"/>
      <c r="FDD108"/>
      <c r="FDE108"/>
      <c r="FDF108"/>
      <c r="FDG108"/>
      <c r="FDH108"/>
      <c r="FDI108"/>
      <c r="FDJ108"/>
      <c r="FDK108"/>
      <c r="FDL108"/>
      <c r="FDM108"/>
      <c r="FDN108"/>
      <c r="FDO108"/>
      <c r="FDP108"/>
      <c r="FDQ108"/>
      <c r="FDR108"/>
      <c r="FDS108"/>
      <c r="FDT108"/>
      <c r="FDU108"/>
      <c r="FDV108"/>
      <c r="FDW108"/>
      <c r="FDX108"/>
      <c r="FDY108"/>
      <c r="FDZ108"/>
      <c r="FEA108"/>
      <c r="FEB108"/>
      <c r="FEC108"/>
      <c r="FED108"/>
      <c r="FEE108"/>
      <c r="FEF108"/>
      <c r="FEG108"/>
      <c r="FEH108"/>
      <c r="FEI108"/>
      <c r="FEJ108"/>
      <c r="FEK108"/>
      <c r="FEL108"/>
      <c r="FEM108"/>
      <c r="FEN108"/>
      <c r="FEO108"/>
      <c r="FEP108"/>
      <c r="FEQ108"/>
      <c r="FER108"/>
      <c r="FES108"/>
      <c r="FET108"/>
      <c r="FEU108"/>
      <c r="FEV108"/>
      <c r="FEW108"/>
      <c r="FEX108"/>
      <c r="FEY108"/>
      <c r="FEZ108"/>
      <c r="FFA108"/>
      <c r="FFB108"/>
      <c r="FFC108"/>
      <c r="FFD108"/>
      <c r="FFE108"/>
      <c r="FFF108"/>
      <c r="FFG108"/>
      <c r="FFH108"/>
      <c r="FFI108"/>
      <c r="FFJ108"/>
      <c r="FFK108"/>
      <c r="FFL108"/>
      <c r="FFM108"/>
      <c r="FFN108"/>
      <c r="FFO108"/>
      <c r="FFP108"/>
      <c r="FFQ108"/>
      <c r="FFR108"/>
      <c r="FFS108"/>
      <c r="FFT108"/>
      <c r="FFU108"/>
      <c r="FFV108"/>
      <c r="FFW108"/>
      <c r="FFX108"/>
      <c r="FFY108"/>
      <c r="FFZ108"/>
      <c r="FGA108"/>
      <c r="FGB108"/>
      <c r="FGC108"/>
      <c r="FGD108"/>
      <c r="FGE108"/>
      <c r="FGF108"/>
      <c r="FGG108"/>
      <c r="FGH108"/>
      <c r="FGI108"/>
      <c r="FGJ108"/>
      <c r="FGK108"/>
      <c r="FGL108"/>
      <c r="FGM108"/>
      <c r="FGN108"/>
      <c r="FGO108"/>
      <c r="FGP108"/>
      <c r="FGQ108"/>
      <c r="FGR108"/>
      <c r="FGS108"/>
      <c r="FGT108"/>
      <c r="FGU108"/>
      <c r="FGV108"/>
      <c r="FGW108"/>
      <c r="FGX108"/>
      <c r="FGY108"/>
      <c r="FGZ108"/>
      <c r="FHA108"/>
      <c r="FHB108"/>
      <c r="FHC108"/>
      <c r="FHD108"/>
      <c r="FHE108"/>
      <c r="FHF108"/>
      <c r="FHG108"/>
      <c r="FHH108"/>
      <c r="FHI108"/>
      <c r="FHJ108"/>
      <c r="FHK108"/>
      <c r="FHL108"/>
      <c r="FHM108"/>
      <c r="FHN108"/>
      <c r="FHO108"/>
      <c r="FHP108"/>
      <c r="FHQ108"/>
      <c r="FHR108"/>
      <c r="FHS108"/>
      <c r="FHT108"/>
      <c r="FHU108"/>
      <c r="FHV108"/>
      <c r="FHW108"/>
      <c r="FHX108"/>
      <c r="FHY108"/>
      <c r="FHZ108"/>
      <c r="FIA108"/>
      <c r="FIB108"/>
      <c r="FIC108"/>
      <c r="FID108"/>
      <c r="FIE108"/>
      <c r="FIF108"/>
      <c r="FIG108"/>
      <c r="FIH108"/>
      <c r="FII108"/>
      <c r="FIJ108"/>
      <c r="FIK108"/>
      <c r="FIL108"/>
      <c r="FIM108"/>
      <c r="FIN108"/>
      <c r="FIO108"/>
      <c r="FIP108"/>
      <c r="FIQ108"/>
      <c r="FIR108"/>
      <c r="FIS108"/>
      <c r="FIT108"/>
      <c r="FIU108"/>
      <c r="FIV108"/>
      <c r="FIW108"/>
      <c r="FIX108"/>
      <c r="FIY108"/>
      <c r="FIZ108"/>
      <c r="FJA108"/>
      <c r="FJB108"/>
      <c r="FJC108"/>
      <c r="FJD108"/>
      <c r="FJE108"/>
      <c r="FJF108"/>
      <c r="FJG108"/>
      <c r="FJH108"/>
      <c r="FJI108"/>
      <c r="FJJ108"/>
      <c r="FJK108"/>
      <c r="FJL108"/>
      <c r="FJM108"/>
      <c r="FJN108"/>
      <c r="FJO108"/>
      <c r="FJP108"/>
      <c r="FJQ108"/>
      <c r="FJR108"/>
      <c r="FJS108"/>
      <c r="FJT108"/>
      <c r="FJU108"/>
      <c r="FJV108"/>
      <c r="FJW108"/>
      <c r="FJX108"/>
      <c r="FJY108"/>
      <c r="FJZ108"/>
      <c r="FKA108"/>
      <c r="FKB108"/>
      <c r="FKC108"/>
      <c r="FKD108"/>
      <c r="FKE108"/>
      <c r="FKF108"/>
      <c r="FKG108"/>
      <c r="FKH108"/>
      <c r="FKI108"/>
      <c r="FKJ108"/>
      <c r="FKK108"/>
      <c r="FKL108"/>
      <c r="FKM108"/>
      <c r="FKN108"/>
      <c r="FKO108"/>
      <c r="FKP108"/>
      <c r="FKQ108"/>
      <c r="FKR108"/>
      <c r="FKS108"/>
      <c r="FKT108"/>
      <c r="FKU108"/>
      <c r="FKV108"/>
      <c r="FKW108"/>
      <c r="FKX108"/>
      <c r="FKY108"/>
      <c r="FKZ108"/>
      <c r="FLA108"/>
      <c r="FLB108"/>
      <c r="FLC108"/>
      <c r="FLD108"/>
      <c r="FLE108"/>
      <c r="FLF108"/>
      <c r="FLG108"/>
      <c r="FLH108"/>
      <c r="FLI108"/>
      <c r="FLJ108"/>
      <c r="FLK108"/>
      <c r="FLL108"/>
      <c r="FLM108"/>
      <c r="FLN108"/>
      <c r="FLO108"/>
      <c r="FLP108"/>
      <c r="FLQ108"/>
      <c r="FLR108"/>
      <c r="FLS108"/>
      <c r="FLT108"/>
      <c r="FLU108"/>
      <c r="FLV108"/>
      <c r="FLW108"/>
      <c r="FLX108"/>
      <c r="FLY108"/>
      <c r="FLZ108"/>
      <c r="FMA108"/>
      <c r="FMB108"/>
      <c r="FMC108"/>
      <c r="FMD108"/>
      <c r="FME108"/>
      <c r="FMF108"/>
      <c r="FMG108"/>
      <c r="FMH108"/>
      <c r="FMI108"/>
      <c r="FMJ108"/>
      <c r="FMK108"/>
      <c r="FML108"/>
      <c r="FMM108"/>
      <c r="FMN108"/>
      <c r="FMO108"/>
      <c r="FMP108"/>
      <c r="FMQ108"/>
      <c r="FMR108"/>
      <c r="FMS108"/>
      <c r="FMT108"/>
      <c r="FMU108"/>
      <c r="FMV108"/>
      <c r="FMW108"/>
      <c r="FMX108"/>
      <c r="FMY108"/>
      <c r="FMZ108"/>
      <c r="FNA108"/>
      <c r="FNB108"/>
      <c r="FNC108"/>
      <c r="FND108"/>
      <c r="FNE108"/>
      <c r="FNF108"/>
      <c r="FNG108"/>
      <c r="FNH108"/>
      <c r="FNI108"/>
      <c r="FNJ108"/>
      <c r="FNK108"/>
      <c r="FNL108"/>
      <c r="FNM108"/>
      <c r="FNN108"/>
      <c r="FNO108"/>
      <c r="FNP108"/>
      <c r="FNQ108"/>
      <c r="FNR108"/>
      <c r="FNS108"/>
      <c r="FNT108"/>
      <c r="FNU108"/>
      <c r="FNV108"/>
      <c r="FNW108"/>
      <c r="FNX108"/>
      <c r="FNY108"/>
      <c r="FNZ108"/>
      <c r="FOA108"/>
      <c r="FOB108"/>
      <c r="FOC108"/>
      <c r="FOD108"/>
      <c r="FOE108"/>
      <c r="FOF108"/>
      <c r="FOG108"/>
      <c r="FOH108"/>
      <c r="FOI108"/>
      <c r="FOJ108"/>
      <c r="FOK108"/>
      <c r="FOL108"/>
      <c r="FOM108"/>
      <c r="FON108"/>
      <c r="FOO108"/>
      <c r="FOP108"/>
      <c r="FOQ108"/>
      <c r="FOR108"/>
      <c r="FOS108"/>
      <c r="FOT108"/>
      <c r="FOU108"/>
      <c r="FOV108"/>
      <c r="FOW108"/>
      <c r="FOX108"/>
      <c r="FOY108"/>
      <c r="FOZ108"/>
      <c r="FPA108"/>
      <c r="FPB108"/>
      <c r="FPC108"/>
      <c r="FPD108"/>
      <c r="FPE108"/>
      <c r="FPF108"/>
      <c r="FPG108"/>
      <c r="FPH108"/>
      <c r="FPI108"/>
      <c r="FPJ108"/>
      <c r="FPK108"/>
      <c r="FPL108"/>
      <c r="FPM108"/>
      <c r="FPN108"/>
      <c r="FPO108"/>
      <c r="FPP108"/>
      <c r="FPQ108"/>
      <c r="FPR108"/>
      <c r="FPS108"/>
      <c r="FPT108"/>
      <c r="FPU108"/>
      <c r="FPV108"/>
      <c r="FPW108"/>
      <c r="FPX108"/>
      <c r="FPY108"/>
      <c r="FPZ108"/>
      <c r="FQA108"/>
      <c r="FQB108"/>
      <c r="FQC108"/>
      <c r="FQD108"/>
      <c r="FQE108"/>
      <c r="FQF108"/>
      <c r="FQG108"/>
      <c r="FQH108"/>
      <c r="FQI108"/>
      <c r="FQJ108"/>
      <c r="FQK108"/>
      <c r="FQL108"/>
      <c r="FQM108"/>
      <c r="FQN108"/>
      <c r="FQO108"/>
      <c r="FQP108"/>
      <c r="FQQ108"/>
      <c r="FQR108"/>
      <c r="FQS108"/>
      <c r="FQT108"/>
      <c r="FQU108"/>
      <c r="FQV108"/>
      <c r="FQW108"/>
      <c r="FQX108"/>
      <c r="FQY108"/>
      <c r="FQZ108"/>
      <c r="FRA108"/>
      <c r="FRB108"/>
      <c r="FRC108"/>
      <c r="FRD108"/>
      <c r="FRE108"/>
      <c r="FRF108"/>
      <c r="FRG108"/>
      <c r="FRH108"/>
      <c r="FRI108"/>
      <c r="FRJ108"/>
      <c r="FRK108"/>
      <c r="FRL108"/>
      <c r="FRM108"/>
      <c r="FRN108"/>
      <c r="FRO108"/>
      <c r="FRP108"/>
      <c r="FRQ108"/>
      <c r="FRR108"/>
      <c r="FRS108"/>
      <c r="FRT108"/>
      <c r="FRU108"/>
      <c r="FRV108"/>
      <c r="FRW108"/>
      <c r="FRX108"/>
      <c r="FRY108"/>
      <c r="FRZ108"/>
      <c r="FSA108"/>
      <c r="FSB108"/>
      <c r="FSC108"/>
      <c r="FSD108"/>
      <c r="FSE108"/>
      <c r="FSF108"/>
      <c r="FSG108"/>
      <c r="FSH108"/>
      <c r="FSI108"/>
      <c r="FSJ108"/>
      <c r="FSK108"/>
      <c r="FSL108"/>
      <c r="FSM108"/>
      <c r="FSN108"/>
      <c r="FSO108"/>
      <c r="FSP108"/>
      <c r="FSQ108"/>
      <c r="FSR108"/>
      <c r="FSS108"/>
      <c r="FST108"/>
      <c r="FSU108"/>
      <c r="FSV108"/>
      <c r="FSW108"/>
      <c r="FSX108"/>
      <c r="FSY108"/>
      <c r="FSZ108"/>
      <c r="FTA108"/>
      <c r="FTB108"/>
      <c r="FTC108"/>
      <c r="FTD108"/>
      <c r="FTE108"/>
      <c r="FTF108"/>
      <c r="FTG108"/>
      <c r="FTH108"/>
      <c r="FTI108"/>
      <c r="FTJ108"/>
      <c r="FTK108"/>
      <c r="FTL108"/>
      <c r="FTM108"/>
      <c r="FTN108"/>
      <c r="FTO108"/>
      <c r="FTP108"/>
      <c r="FTQ108"/>
      <c r="FTR108"/>
      <c r="FTS108"/>
      <c r="FTT108"/>
      <c r="FTU108"/>
      <c r="FTV108"/>
      <c r="FTW108"/>
      <c r="FTX108"/>
      <c r="FTY108"/>
      <c r="FTZ108"/>
      <c r="FUA108"/>
      <c r="FUB108"/>
      <c r="FUC108"/>
      <c r="FUD108"/>
      <c r="FUE108"/>
      <c r="FUF108"/>
      <c r="FUG108"/>
      <c r="FUH108"/>
      <c r="FUI108"/>
      <c r="FUJ108"/>
      <c r="FUK108"/>
      <c r="FUL108"/>
      <c r="FUM108"/>
      <c r="FUN108"/>
      <c r="FUO108"/>
      <c r="FUP108"/>
      <c r="FUQ108"/>
      <c r="FUR108"/>
      <c r="FUS108"/>
      <c r="FUT108"/>
      <c r="FUU108"/>
      <c r="FUV108"/>
      <c r="FUW108"/>
      <c r="FUX108"/>
      <c r="FUY108"/>
      <c r="FUZ108"/>
      <c r="FVA108"/>
      <c r="FVB108"/>
      <c r="FVC108"/>
      <c r="FVD108"/>
      <c r="FVE108"/>
      <c r="FVF108"/>
      <c r="FVG108"/>
      <c r="FVH108"/>
      <c r="FVI108"/>
      <c r="FVJ108"/>
      <c r="FVK108"/>
      <c r="FVL108"/>
      <c r="FVM108"/>
      <c r="FVN108"/>
      <c r="FVO108"/>
      <c r="FVP108"/>
      <c r="FVQ108"/>
      <c r="FVR108"/>
      <c r="FVS108"/>
      <c r="FVT108"/>
      <c r="FVU108"/>
      <c r="FVV108"/>
      <c r="FVW108"/>
      <c r="FVX108"/>
      <c r="FVY108"/>
      <c r="FVZ108"/>
      <c r="FWA108"/>
      <c r="FWB108"/>
      <c r="FWC108"/>
      <c r="FWD108"/>
      <c r="FWE108"/>
      <c r="FWF108"/>
      <c r="FWG108"/>
      <c r="FWH108"/>
      <c r="FWI108"/>
      <c r="FWJ108"/>
      <c r="FWK108"/>
      <c r="FWL108"/>
      <c r="FWM108"/>
      <c r="FWN108"/>
      <c r="FWO108"/>
      <c r="FWP108"/>
      <c r="FWQ108"/>
      <c r="FWR108"/>
      <c r="FWS108"/>
      <c r="FWT108"/>
      <c r="FWU108"/>
      <c r="FWV108"/>
      <c r="FWW108"/>
      <c r="FWX108"/>
      <c r="FWY108"/>
      <c r="FWZ108"/>
      <c r="FXA108"/>
      <c r="FXB108"/>
      <c r="FXC108"/>
      <c r="FXD108"/>
      <c r="FXE108"/>
      <c r="FXF108"/>
      <c r="FXG108"/>
      <c r="FXH108"/>
      <c r="FXI108"/>
      <c r="FXJ108"/>
      <c r="FXK108"/>
      <c r="FXL108"/>
      <c r="FXM108"/>
      <c r="FXN108"/>
      <c r="FXO108"/>
      <c r="FXP108"/>
      <c r="FXQ108"/>
      <c r="FXR108"/>
      <c r="FXS108"/>
      <c r="FXT108"/>
      <c r="FXU108"/>
      <c r="FXV108"/>
      <c r="FXW108"/>
      <c r="FXX108"/>
      <c r="FXY108"/>
      <c r="FXZ108"/>
      <c r="FYA108"/>
      <c r="FYB108"/>
      <c r="FYC108"/>
      <c r="FYD108"/>
      <c r="FYE108"/>
      <c r="FYF108"/>
      <c r="FYG108"/>
      <c r="FYH108"/>
      <c r="FYI108"/>
      <c r="FYJ108"/>
      <c r="FYK108"/>
      <c r="FYL108"/>
      <c r="FYM108"/>
      <c r="FYN108"/>
      <c r="FYO108"/>
      <c r="FYP108"/>
      <c r="FYQ108"/>
      <c r="FYR108"/>
      <c r="FYS108"/>
      <c r="FYT108"/>
      <c r="FYU108"/>
      <c r="FYV108"/>
      <c r="FYW108"/>
      <c r="FYX108"/>
      <c r="FYY108"/>
      <c r="FYZ108"/>
      <c r="FZA108"/>
      <c r="FZB108"/>
      <c r="FZC108"/>
      <c r="FZD108"/>
      <c r="FZE108"/>
      <c r="FZF108"/>
      <c r="FZG108"/>
      <c r="FZH108"/>
      <c r="FZI108"/>
      <c r="FZJ108"/>
      <c r="FZK108"/>
      <c r="FZL108"/>
      <c r="FZM108"/>
      <c r="FZN108"/>
      <c r="FZO108"/>
      <c r="FZP108"/>
      <c r="FZQ108"/>
      <c r="FZR108"/>
      <c r="FZS108"/>
      <c r="FZT108"/>
      <c r="FZU108"/>
      <c r="FZV108"/>
      <c r="FZW108"/>
      <c r="FZX108"/>
      <c r="FZY108"/>
      <c r="FZZ108"/>
      <c r="GAA108"/>
      <c r="GAB108"/>
      <c r="GAC108"/>
      <c r="GAD108"/>
      <c r="GAE108"/>
      <c r="GAF108"/>
      <c r="GAG108"/>
      <c r="GAH108"/>
      <c r="GAI108"/>
      <c r="GAJ108"/>
      <c r="GAK108"/>
      <c r="GAL108"/>
      <c r="GAM108"/>
      <c r="GAN108"/>
      <c r="GAO108"/>
      <c r="GAP108"/>
      <c r="GAQ108"/>
      <c r="GAR108"/>
      <c r="GAS108"/>
      <c r="GAT108"/>
      <c r="GAU108"/>
      <c r="GAV108"/>
      <c r="GAW108"/>
      <c r="GAX108"/>
      <c r="GAY108"/>
      <c r="GAZ108"/>
      <c r="GBA108"/>
      <c r="GBB108"/>
      <c r="GBC108"/>
      <c r="GBD108"/>
      <c r="GBE108"/>
      <c r="GBF108"/>
      <c r="GBG108"/>
      <c r="GBH108"/>
      <c r="GBI108"/>
      <c r="GBJ108"/>
      <c r="GBK108"/>
      <c r="GBL108"/>
      <c r="GBM108"/>
      <c r="GBN108"/>
      <c r="GBO108"/>
      <c r="GBP108"/>
      <c r="GBQ108"/>
      <c r="GBR108"/>
      <c r="GBS108"/>
      <c r="GBT108"/>
      <c r="GBU108"/>
      <c r="GBV108"/>
      <c r="GBW108"/>
      <c r="GBX108"/>
      <c r="GBY108"/>
      <c r="GBZ108"/>
      <c r="GCA108"/>
      <c r="GCB108"/>
      <c r="GCC108"/>
      <c r="GCD108"/>
      <c r="GCE108"/>
      <c r="GCF108"/>
      <c r="GCG108"/>
      <c r="GCH108"/>
      <c r="GCI108"/>
      <c r="GCJ108"/>
      <c r="GCK108"/>
      <c r="GCL108"/>
      <c r="GCM108"/>
      <c r="GCN108"/>
      <c r="GCO108"/>
      <c r="GCP108"/>
      <c r="GCQ108"/>
      <c r="GCR108"/>
      <c r="GCS108"/>
      <c r="GCT108"/>
      <c r="GCU108"/>
      <c r="GCV108"/>
      <c r="GCW108"/>
      <c r="GCX108"/>
      <c r="GCY108"/>
      <c r="GCZ108"/>
      <c r="GDA108"/>
      <c r="GDB108"/>
      <c r="GDC108"/>
      <c r="GDD108"/>
      <c r="GDE108"/>
      <c r="GDF108"/>
      <c r="GDG108"/>
      <c r="GDH108"/>
      <c r="GDI108"/>
      <c r="GDJ108"/>
      <c r="GDK108"/>
      <c r="GDL108"/>
      <c r="GDM108"/>
      <c r="GDN108"/>
      <c r="GDO108"/>
      <c r="GDP108"/>
      <c r="GDQ108"/>
      <c r="GDR108"/>
      <c r="GDS108"/>
      <c r="GDT108"/>
      <c r="GDU108"/>
      <c r="GDV108"/>
      <c r="GDW108"/>
      <c r="GDX108"/>
      <c r="GDY108"/>
      <c r="GDZ108"/>
      <c r="GEA108"/>
      <c r="GEB108"/>
      <c r="GEC108"/>
      <c r="GED108"/>
      <c r="GEE108"/>
      <c r="GEF108"/>
      <c r="GEG108"/>
      <c r="GEH108"/>
      <c r="GEI108"/>
      <c r="GEJ108"/>
      <c r="GEK108"/>
      <c r="GEL108"/>
      <c r="GEM108"/>
      <c r="GEN108"/>
      <c r="GEO108"/>
      <c r="GEP108"/>
      <c r="GEQ108"/>
      <c r="GER108"/>
      <c r="GES108"/>
      <c r="GET108"/>
      <c r="GEU108"/>
      <c r="GEV108"/>
      <c r="GEW108"/>
      <c r="GEX108"/>
      <c r="GEY108"/>
      <c r="GEZ108"/>
      <c r="GFA108"/>
      <c r="GFB108"/>
      <c r="GFC108"/>
      <c r="GFD108"/>
      <c r="GFE108"/>
      <c r="GFF108"/>
      <c r="GFG108"/>
      <c r="GFH108"/>
      <c r="GFI108"/>
      <c r="GFJ108"/>
      <c r="GFK108"/>
      <c r="GFL108"/>
      <c r="GFM108"/>
      <c r="GFN108"/>
      <c r="GFO108"/>
      <c r="GFP108"/>
      <c r="GFQ108"/>
      <c r="GFR108"/>
      <c r="GFS108"/>
      <c r="GFT108"/>
      <c r="GFU108"/>
      <c r="GFV108"/>
      <c r="GFW108"/>
      <c r="GFX108"/>
      <c r="GFY108"/>
      <c r="GFZ108"/>
      <c r="GGA108"/>
      <c r="GGB108"/>
      <c r="GGC108"/>
      <c r="GGD108"/>
      <c r="GGE108"/>
      <c r="GGF108"/>
      <c r="GGG108"/>
      <c r="GGH108"/>
      <c r="GGI108"/>
      <c r="GGJ108"/>
      <c r="GGK108"/>
      <c r="GGL108"/>
      <c r="GGM108"/>
      <c r="GGN108"/>
      <c r="GGO108"/>
      <c r="GGP108"/>
      <c r="GGQ108"/>
      <c r="GGR108"/>
      <c r="GGS108"/>
      <c r="GGT108"/>
      <c r="GGU108"/>
      <c r="GGV108"/>
      <c r="GGW108"/>
      <c r="GGX108"/>
      <c r="GGY108"/>
      <c r="GGZ108"/>
      <c r="GHA108"/>
      <c r="GHB108"/>
      <c r="GHC108"/>
      <c r="GHD108"/>
      <c r="GHE108"/>
      <c r="GHF108"/>
      <c r="GHG108"/>
      <c r="GHH108"/>
      <c r="GHI108"/>
      <c r="GHJ108"/>
      <c r="GHK108"/>
      <c r="GHL108"/>
      <c r="GHM108"/>
      <c r="GHN108"/>
      <c r="GHO108"/>
      <c r="GHP108"/>
      <c r="GHQ108"/>
      <c r="GHR108"/>
      <c r="GHS108"/>
      <c r="GHT108"/>
      <c r="GHU108"/>
      <c r="GHV108"/>
      <c r="GHW108"/>
      <c r="GHX108"/>
      <c r="GHY108"/>
      <c r="GHZ108"/>
      <c r="GIA108"/>
      <c r="GIB108"/>
      <c r="GIC108"/>
      <c r="GID108"/>
      <c r="GIE108"/>
      <c r="GIF108"/>
      <c r="GIG108"/>
      <c r="GIH108"/>
      <c r="GII108"/>
      <c r="GIJ108"/>
      <c r="GIK108"/>
      <c r="GIL108"/>
      <c r="GIM108"/>
      <c r="GIN108"/>
      <c r="GIO108"/>
      <c r="GIP108"/>
      <c r="GIQ108"/>
      <c r="GIR108"/>
      <c r="GIS108"/>
      <c r="GIT108"/>
      <c r="GIU108"/>
      <c r="GIV108"/>
      <c r="GIW108"/>
      <c r="GIX108"/>
      <c r="GIY108"/>
    </row>
    <row r="109" spans="1:8 1026:4991" x14ac:dyDescent="0.25">
      <c r="A109" s="645"/>
      <c r="B109" s="646"/>
      <c r="C109" s="128" t="s">
        <v>73</v>
      </c>
      <c r="D109" s="16"/>
      <c r="E109" s="367" t="s">
        <v>71</v>
      </c>
      <c r="F109" s="376">
        <v>4537</v>
      </c>
      <c r="G109" s="376">
        <v>4238</v>
      </c>
      <c r="H109" s="377">
        <v>4010</v>
      </c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  <c r="BLD109"/>
      <c r="BLE109"/>
      <c r="BLF109"/>
      <c r="BLG109"/>
      <c r="BLH109"/>
      <c r="BLI109"/>
      <c r="BLJ109"/>
      <c r="BLK109"/>
      <c r="BLL109"/>
      <c r="BLM109"/>
      <c r="BLN109"/>
      <c r="BLO109"/>
      <c r="BLP109"/>
      <c r="BLQ109"/>
      <c r="BLR109"/>
      <c r="BLS109"/>
      <c r="BLT109"/>
      <c r="BLU109"/>
      <c r="BLV109"/>
      <c r="BLW109"/>
      <c r="BLX109"/>
      <c r="BLY109"/>
      <c r="BLZ109"/>
      <c r="BMA109"/>
      <c r="BMB109"/>
      <c r="BMC109"/>
      <c r="BMD109"/>
      <c r="BME109"/>
      <c r="BMF109"/>
      <c r="BMG109"/>
      <c r="BMH109"/>
      <c r="BMI109"/>
      <c r="BMJ109"/>
      <c r="BMK109"/>
      <c r="BML109"/>
      <c r="BMM109"/>
      <c r="BMN109"/>
      <c r="BMO109"/>
      <c r="BMP109"/>
      <c r="BMQ109"/>
      <c r="BMR109"/>
      <c r="BMS109"/>
      <c r="BMT109"/>
      <c r="BMU109"/>
      <c r="BMV109"/>
      <c r="BMW109"/>
      <c r="BMX109"/>
      <c r="BMY109"/>
      <c r="BMZ109"/>
      <c r="BNA109"/>
      <c r="BNB109"/>
      <c r="BNC109"/>
      <c r="BND109"/>
      <c r="BNE109"/>
      <c r="BNF109"/>
      <c r="BNG109"/>
      <c r="BNH109"/>
      <c r="BNI109"/>
      <c r="BNJ109"/>
      <c r="BNK109"/>
      <c r="BNL109"/>
      <c r="BNM109"/>
      <c r="BNN109"/>
      <c r="BNO109"/>
      <c r="BNP109"/>
      <c r="BNQ109"/>
      <c r="BNR109"/>
      <c r="BNS109"/>
      <c r="BNT109"/>
      <c r="BNU109"/>
      <c r="BNV109"/>
      <c r="BNW109"/>
      <c r="BNX109"/>
      <c r="BNY109"/>
      <c r="BNZ109"/>
      <c r="BOA109"/>
      <c r="BOB109"/>
      <c r="BOC109"/>
      <c r="BOD109"/>
      <c r="BOE109"/>
      <c r="BOF109"/>
      <c r="BOG109"/>
      <c r="BOH109"/>
      <c r="BOI109"/>
      <c r="BOJ109"/>
      <c r="BOK109"/>
      <c r="BOL109"/>
      <c r="BOM109"/>
      <c r="BON109"/>
      <c r="BOO109"/>
      <c r="BOP109"/>
      <c r="BOQ109"/>
      <c r="BOR109"/>
      <c r="BOS109"/>
      <c r="BOT109"/>
      <c r="BOU109"/>
      <c r="BOV109"/>
      <c r="BOW109"/>
      <c r="BOX109"/>
      <c r="BOY109"/>
      <c r="BOZ109"/>
      <c r="BPA109"/>
      <c r="BPB109"/>
      <c r="BPC109"/>
      <c r="BPD109"/>
      <c r="BPE109"/>
      <c r="BPF109"/>
      <c r="BPG109"/>
      <c r="BPH109"/>
      <c r="BPI109"/>
      <c r="BPJ109"/>
      <c r="BPK109"/>
      <c r="BPL109"/>
      <c r="BPM109"/>
      <c r="BPN109"/>
      <c r="BPO109"/>
      <c r="BPP109"/>
      <c r="BPQ109"/>
      <c r="BPR109"/>
      <c r="BPS109"/>
      <c r="BPT109"/>
      <c r="BPU109"/>
      <c r="BPV109"/>
      <c r="BPW109"/>
      <c r="BPX109"/>
      <c r="BPY109"/>
      <c r="BPZ109"/>
      <c r="BQA109"/>
      <c r="BQB109"/>
      <c r="BQC109"/>
      <c r="BQD109"/>
      <c r="BQE109"/>
      <c r="BQF109"/>
      <c r="BQG109"/>
      <c r="BQH109"/>
      <c r="BQI109"/>
      <c r="BQJ109"/>
      <c r="BQK109"/>
      <c r="BQL109"/>
      <c r="BQM109"/>
      <c r="BQN109"/>
      <c r="BQO109"/>
      <c r="BQP109"/>
      <c r="BQQ109"/>
      <c r="BQR109"/>
      <c r="BQS109"/>
      <c r="BQT109"/>
      <c r="BQU109"/>
      <c r="BQV109"/>
      <c r="BQW109"/>
      <c r="BQX109"/>
      <c r="BQY109"/>
      <c r="BQZ109"/>
      <c r="BRA109"/>
      <c r="BRB109"/>
      <c r="BRC109"/>
      <c r="BRD109"/>
      <c r="BRE109"/>
      <c r="BRF109"/>
      <c r="BRG109"/>
      <c r="BRH109"/>
      <c r="BRI109"/>
      <c r="BRJ109"/>
      <c r="BRK109"/>
      <c r="BRL109"/>
      <c r="BRM109"/>
      <c r="BRN109"/>
      <c r="BRO109"/>
      <c r="BRP109"/>
      <c r="BRQ109"/>
      <c r="BRR109"/>
      <c r="BRS109"/>
      <c r="BRT109"/>
      <c r="BRU109"/>
      <c r="BRV109"/>
      <c r="BRW109"/>
      <c r="BRX109"/>
      <c r="BRY109"/>
      <c r="BRZ109"/>
      <c r="BSA109"/>
      <c r="BSB109"/>
      <c r="BSC109"/>
      <c r="BSD109"/>
      <c r="BSE109"/>
      <c r="BSF109"/>
      <c r="BSG109"/>
      <c r="BSH109"/>
      <c r="BSI109"/>
      <c r="BSJ109"/>
      <c r="BSK109"/>
      <c r="BSL109"/>
      <c r="BSM109"/>
      <c r="BSN109"/>
      <c r="BSO109"/>
      <c r="BSP109"/>
      <c r="BSQ109"/>
      <c r="BSR109"/>
      <c r="BSS109"/>
      <c r="BST109"/>
      <c r="BSU109"/>
      <c r="BSV109"/>
      <c r="BSW109"/>
      <c r="BSX109"/>
      <c r="BSY109"/>
      <c r="BSZ109"/>
      <c r="BTA109"/>
      <c r="BTB109"/>
      <c r="BTC109"/>
      <c r="BTD109"/>
      <c r="BTE109"/>
      <c r="BTF109"/>
      <c r="BTG109"/>
      <c r="BTH109"/>
      <c r="BTI109"/>
      <c r="BTJ109"/>
      <c r="BTK109"/>
      <c r="BTL109"/>
      <c r="BTM109"/>
      <c r="BTN109"/>
      <c r="BTO109"/>
      <c r="BTP109"/>
      <c r="BTQ109"/>
      <c r="BTR109"/>
      <c r="BTS109"/>
      <c r="BTT109"/>
      <c r="BTU109"/>
      <c r="BTV109"/>
      <c r="BTW109"/>
      <c r="BTX109"/>
      <c r="BTY109"/>
      <c r="BTZ109"/>
      <c r="BUA109"/>
      <c r="BUB109"/>
      <c r="BUC109"/>
      <c r="BUD109"/>
      <c r="BUE109"/>
      <c r="BUF109"/>
      <c r="BUG109"/>
      <c r="BUH109"/>
      <c r="BUI109"/>
      <c r="BUJ109"/>
      <c r="BUK109"/>
      <c r="BUL109"/>
      <c r="BUM109"/>
      <c r="BUN109"/>
      <c r="BUO109"/>
      <c r="BUP109"/>
      <c r="BUQ109"/>
      <c r="BUR109"/>
      <c r="BUS109"/>
      <c r="BUT109"/>
      <c r="BUU109"/>
      <c r="BUV109"/>
      <c r="BUW109"/>
      <c r="BUX109"/>
      <c r="BUY109"/>
      <c r="BUZ109"/>
      <c r="BVA109"/>
      <c r="BVB109"/>
      <c r="BVC109"/>
      <c r="BVD109"/>
      <c r="BVE109"/>
      <c r="BVF109"/>
      <c r="BVG109"/>
      <c r="BVH109"/>
      <c r="BVI109"/>
      <c r="BVJ109"/>
      <c r="BVK109"/>
      <c r="BVL109"/>
      <c r="BVM109"/>
      <c r="BVN109"/>
      <c r="BVO109"/>
      <c r="BVP109"/>
      <c r="BVQ109"/>
      <c r="BVR109"/>
      <c r="BVS109"/>
      <c r="BVT109"/>
      <c r="BVU109"/>
      <c r="BVV109"/>
      <c r="BVW109"/>
      <c r="BVX109"/>
      <c r="BVY109"/>
      <c r="BVZ109"/>
      <c r="BWA109"/>
      <c r="BWB109"/>
      <c r="BWC109"/>
      <c r="BWD109"/>
      <c r="BWE109"/>
      <c r="BWF109"/>
      <c r="BWG109"/>
      <c r="BWH109"/>
      <c r="BWI109"/>
      <c r="BWJ109"/>
      <c r="BWK109"/>
      <c r="BWL109"/>
      <c r="BWM109"/>
      <c r="BWN109"/>
      <c r="BWO109"/>
      <c r="BWP109"/>
      <c r="BWQ109"/>
      <c r="BWR109"/>
      <c r="BWS109"/>
      <c r="BWT109"/>
      <c r="BWU109"/>
      <c r="BWV109"/>
      <c r="BWW109"/>
      <c r="BWX109"/>
      <c r="BWY109"/>
      <c r="BWZ109"/>
      <c r="BXA109"/>
      <c r="BXB109"/>
      <c r="BXC109"/>
      <c r="BXD109"/>
      <c r="BXE109"/>
      <c r="BXF109"/>
      <c r="BXG109"/>
      <c r="BXH109"/>
      <c r="BXI109"/>
      <c r="BXJ109"/>
      <c r="BXK109"/>
      <c r="BXL109"/>
      <c r="BXM109"/>
      <c r="BXN109"/>
      <c r="BXO109"/>
      <c r="BXP109"/>
      <c r="BXQ109"/>
      <c r="BXR109"/>
      <c r="BXS109"/>
      <c r="BXT109"/>
      <c r="BXU109"/>
      <c r="BXV109"/>
      <c r="BXW109"/>
      <c r="BXX109"/>
      <c r="BXY109"/>
      <c r="BXZ109"/>
      <c r="BYA109"/>
      <c r="BYB109"/>
      <c r="BYC109"/>
      <c r="BYD109"/>
      <c r="BYE109"/>
      <c r="BYF109"/>
      <c r="BYG109"/>
      <c r="BYH109"/>
      <c r="BYI109"/>
      <c r="BYJ109"/>
      <c r="BYK109"/>
      <c r="BYL109"/>
      <c r="BYM109"/>
      <c r="BYN109"/>
      <c r="BYO109"/>
      <c r="BYP109"/>
      <c r="BYQ109"/>
      <c r="BYR109"/>
      <c r="BYS109"/>
      <c r="BYT109"/>
      <c r="BYU109"/>
      <c r="BYV109"/>
      <c r="BYW109"/>
      <c r="BYX109"/>
      <c r="BYY109"/>
      <c r="BYZ109"/>
      <c r="BZA109"/>
      <c r="BZB109"/>
      <c r="BZC109"/>
      <c r="BZD109"/>
      <c r="BZE109"/>
      <c r="BZF109"/>
      <c r="BZG109"/>
      <c r="BZH109"/>
      <c r="BZI109"/>
      <c r="BZJ109"/>
      <c r="BZK109"/>
      <c r="BZL109"/>
      <c r="BZM109"/>
      <c r="BZN109"/>
      <c r="BZO109"/>
      <c r="BZP109"/>
      <c r="BZQ109"/>
      <c r="BZR109"/>
      <c r="BZS109"/>
      <c r="BZT109"/>
      <c r="BZU109"/>
      <c r="BZV109"/>
      <c r="BZW109"/>
      <c r="BZX109"/>
      <c r="BZY109"/>
      <c r="BZZ109"/>
      <c r="CAA109"/>
      <c r="CAB109"/>
      <c r="CAC109"/>
      <c r="CAD109"/>
      <c r="CAE109"/>
      <c r="CAF109"/>
      <c r="CAG109"/>
      <c r="CAH109"/>
      <c r="CAI109"/>
      <c r="CAJ109"/>
      <c r="CAK109"/>
      <c r="CAL109"/>
      <c r="CAM109"/>
      <c r="CAN109"/>
      <c r="CAO109"/>
      <c r="CAP109"/>
      <c r="CAQ109"/>
      <c r="CAR109"/>
      <c r="CAS109"/>
      <c r="CAT109"/>
      <c r="CAU109"/>
      <c r="CAV109"/>
      <c r="CAW109"/>
      <c r="CAX109"/>
      <c r="CAY109"/>
      <c r="CAZ109"/>
      <c r="CBA109"/>
      <c r="CBB109"/>
      <c r="CBC109"/>
      <c r="CBD109"/>
      <c r="CBE109"/>
      <c r="CBF109"/>
      <c r="CBG109"/>
      <c r="CBH109"/>
      <c r="CBI109"/>
      <c r="CBJ109"/>
      <c r="CBK109"/>
      <c r="CBL109"/>
      <c r="CBM109"/>
      <c r="CBN109"/>
      <c r="CBO109"/>
      <c r="CBP109"/>
      <c r="CBQ109"/>
      <c r="CBR109"/>
      <c r="CBS109"/>
      <c r="CBT109"/>
      <c r="CBU109"/>
      <c r="CBV109"/>
      <c r="CBW109"/>
      <c r="CBX109"/>
      <c r="CBY109"/>
      <c r="CBZ109"/>
      <c r="CCA109"/>
      <c r="CCB109"/>
      <c r="CCC109"/>
      <c r="CCD109"/>
      <c r="CCE109"/>
      <c r="CCF109"/>
      <c r="CCG109"/>
      <c r="CCH109"/>
      <c r="CCI109"/>
      <c r="CCJ109"/>
      <c r="CCK109"/>
      <c r="CCL109"/>
      <c r="CCM109"/>
      <c r="CCN109"/>
      <c r="CCO109"/>
      <c r="CCP109"/>
      <c r="CCQ109"/>
      <c r="CCR109"/>
      <c r="CCS109"/>
      <c r="CCT109"/>
      <c r="CCU109"/>
      <c r="CCV109"/>
      <c r="CCW109"/>
      <c r="CCX109"/>
      <c r="CCY109"/>
      <c r="CCZ109"/>
      <c r="CDA109"/>
      <c r="CDB109"/>
      <c r="CDC109"/>
      <c r="CDD109"/>
      <c r="CDE109"/>
      <c r="CDF109"/>
      <c r="CDG109"/>
      <c r="CDH109"/>
      <c r="CDI109"/>
      <c r="CDJ109"/>
      <c r="CDK109"/>
      <c r="CDL109"/>
      <c r="CDM109"/>
      <c r="CDN109"/>
      <c r="CDO109"/>
      <c r="CDP109"/>
      <c r="CDQ109"/>
      <c r="CDR109"/>
      <c r="CDS109"/>
      <c r="CDT109"/>
      <c r="CDU109"/>
      <c r="CDV109"/>
      <c r="CDW109"/>
      <c r="CDX109"/>
      <c r="CDY109"/>
      <c r="CDZ109"/>
      <c r="CEA109"/>
      <c r="CEB109"/>
      <c r="CEC109"/>
      <c r="CED109"/>
      <c r="CEE109"/>
      <c r="CEF109"/>
      <c r="CEG109"/>
      <c r="CEH109"/>
      <c r="CEI109"/>
      <c r="CEJ109"/>
      <c r="CEK109"/>
      <c r="CEL109"/>
      <c r="CEM109"/>
      <c r="CEN109"/>
      <c r="CEO109"/>
      <c r="CEP109"/>
      <c r="CEQ109"/>
      <c r="CER109"/>
      <c r="CES109"/>
      <c r="CET109"/>
      <c r="CEU109"/>
      <c r="CEV109"/>
      <c r="CEW109"/>
      <c r="CEX109"/>
      <c r="CEY109"/>
      <c r="CEZ109"/>
      <c r="CFA109"/>
      <c r="CFB109"/>
      <c r="CFC109"/>
      <c r="CFD109"/>
      <c r="CFE109"/>
      <c r="CFF109"/>
      <c r="CFG109"/>
      <c r="CFH109"/>
      <c r="CFI109"/>
      <c r="CFJ109"/>
      <c r="CFK109"/>
      <c r="CFL109"/>
      <c r="CFM109"/>
      <c r="CFN109"/>
      <c r="CFO109"/>
      <c r="CFP109"/>
      <c r="CFQ109"/>
      <c r="CFR109"/>
      <c r="CFS109"/>
      <c r="CFT109"/>
      <c r="CFU109"/>
      <c r="CFV109"/>
      <c r="CFW109"/>
      <c r="CFX109"/>
      <c r="CFY109"/>
      <c r="CFZ109"/>
      <c r="CGA109"/>
      <c r="CGB109"/>
      <c r="CGC109"/>
      <c r="CGD109"/>
      <c r="CGE109"/>
      <c r="CGF109"/>
      <c r="CGG109"/>
      <c r="CGH109"/>
      <c r="CGI109"/>
      <c r="CGJ109"/>
      <c r="CGK109"/>
      <c r="CGL109"/>
      <c r="CGM109"/>
      <c r="CGN109"/>
      <c r="CGO109"/>
      <c r="CGP109"/>
      <c r="CGQ109"/>
      <c r="CGR109"/>
      <c r="CGS109"/>
      <c r="CGT109"/>
      <c r="CGU109"/>
      <c r="CGV109"/>
      <c r="CGW109"/>
      <c r="CGX109"/>
      <c r="CGY109"/>
      <c r="CGZ109"/>
      <c r="CHA109"/>
      <c r="CHB109"/>
      <c r="CHC109"/>
      <c r="CHD109"/>
      <c r="CHE109"/>
      <c r="CHF109"/>
      <c r="CHG109"/>
      <c r="CHH109"/>
      <c r="CHI109"/>
      <c r="CHJ109"/>
      <c r="CHK109"/>
      <c r="CHL109"/>
      <c r="CHM109"/>
      <c r="CHN109"/>
      <c r="CHO109"/>
      <c r="CHP109"/>
      <c r="CHQ109"/>
      <c r="CHR109"/>
      <c r="CHS109"/>
      <c r="CHT109"/>
      <c r="CHU109"/>
      <c r="CHV109"/>
      <c r="CHW109"/>
      <c r="CHX109"/>
      <c r="CHY109"/>
      <c r="CHZ109"/>
      <c r="CIA109"/>
      <c r="CIB109"/>
      <c r="CIC109"/>
      <c r="CID109"/>
      <c r="CIE109"/>
      <c r="CIF109"/>
      <c r="CIG109"/>
      <c r="CIH109"/>
      <c r="CII109"/>
      <c r="CIJ109"/>
      <c r="CIK109"/>
      <c r="CIL109"/>
      <c r="CIM109"/>
      <c r="CIN109"/>
      <c r="CIO109"/>
      <c r="CIP109"/>
      <c r="CIQ109"/>
      <c r="CIR109"/>
      <c r="CIS109"/>
      <c r="CIT109"/>
      <c r="CIU109"/>
      <c r="CIV109"/>
      <c r="CIW109"/>
      <c r="CIX109"/>
      <c r="CIY109"/>
      <c r="CIZ109"/>
      <c r="CJA109"/>
      <c r="CJB109"/>
      <c r="CJC109"/>
      <c r="CJD109"/>
      <c r="CJE109"/>
      <c r="CJF109"/>
      <c r="CJG109"/>
      <c r="CJH109"/>
      <c r="CJI109"/>
      <c r="CJJ109"/>
      <c r="CJK109"/>
      <c r="CJL109"/>
      <c r="CJM109"/>
      <c r="CJN109"/>
      <c r="CJO109"/>
      <c r="CJP109"/>
      <c r="CJQ109"/>
      <c r="CJR109"/>
      <c r="CJS109"/>
      <c r="CJT109"/>
      <c r="CJU109"/>
      <c r="CJV109"/>
      <c r="CJW109"/>
      <c r="CJX109"/>
      <c r="CJY109"/>
      <c r="CJZ109"/>
      <c r="CKA109"/>
      <c r="CKB109"/>
      <c r="CKC109"/>
      <c r="CKD109"/>
      <c r="CKE109"/>
      <c r="CKF109"/>
      <c r="CKG109"/>
      <c r="CKH109"/>
      <c r="CKI109"/>
      <c r="CKJ109"/>
      <c r="CKK109"/>
      <c r="CKL109"/>
      <c r="CKM109"/>
      <c r="CKN109"/>
      <c r="CKO109"/>
      <c r="CKP109"/>
      <c r="CKQ109"/>
      <c r="CKR109"/>
      <c r="CKS109"/>
      <c r="CKT109"/>
      <c r="CKU109"/>
      <c r="CKV109"/>
      <c r="CKW109"/>
      <c r="CKX109"/>
      <c r="CKY109"/>
      <c r="CKZ109"/>
      <c r="CLA109"/>
      <c r="CLB109"/>
      <c r="CLC109"/>
      <c r="CLD109"/>
      <c r="CLE109"/>
      <c r="CLF109"/>
      <c r="CLG109"/>
      <c r="CLH109"/>
      <c r="CLI109"/>
      <c r="CLJ109"/>
      <c r="CLK109"/>
      <c r="CLL109"/>
      <c r="CLM109"/>
      <c r="CLN109"/>
      <c r="CLO109"/>
      <c r="CLP109"/>
      <c r="CLQ109"/>
      <c r="CLR109"/>
      <c r="CLS109"/>
      <c r="CLT109"/>
      <c r="CLU109"/>
      <c r="CLV109"/>
      <c r="CLW109"/>
      <c r="CLX109"/>
      <c r="CLY109"/>
      <c r="CLZ109"/>
      <c r="CMA109"/>
      <c r="CMB109"/>
      <c r="CMC109"/>
      <c r="CMD109"/>
      <c r="CME109"/>
      <c r="CMF109"/>
      <c r="CMG109"/>
      <c r="CMH109"/>
      <c r="CMI109"/>
      <c r="CMJ109"/>
      <c r="CMK109"/>
      <c r="CML109"/>
      <c r="CMM109"/>
      <c r="CMN109"/>
      <c r="CMO109"/>
      <c r="CMP109"/>
      <c r="CMQ109"/>
      <c r="CMR109"/>
      <c r="CMS109"/>
      <c r="CMT109"/>
      <c r="CMU109"/>
      <c r="CMV109"/>
      <c r="CMW109"/>
      <c r="CMX109"/>
      <c r="CMY109"/>
      <c r="CMZ109"/>
      <c r="CNA109"/>
      <c r="CNB109"/>
      <c r="CNC109"/>
      <c r="CND109"/>
      <c r="CNE109"/>
      <c r="CNF109"/>
      <c r="CNG109"/>
      <c r="CNH109"/>
      <c r="CNI109"/>
      <c r="CNJ109"/>
      <c r="CNK109"/>
      <c r="CNL109"/>
      <c r="CNM109"/>
      <c r="CNN109"/>
      <c r="CNO109"/>
      <c r="CNP109"/>
      <c r="CNQ109"/>
      <c r="CNR109"/>
      <c r="CNS109"/>
      <c r="CNT109"/>
      <c r="CNU109"/>
      <c r="CNV109"/>
      <c r="CNW109"/>
      <c r="CNX109"/>
      <c r="CNY109"/>
      <c r="CNZ109"/>
      <c r="COA109"/>
      <c r="COB109"/>
      <c r="COC109"/>
      <c r="COD109"/>
      <c r="COE109"/>
      <c r="COF109"/>
      <c r="COG109"/>
      <c r="COH109"/>
      <c r="COI109"/>
      <c r="COJ109"/>
      <c r="COK109"/>
      <c r="COL109"/>
      <c r="COM109"/>
      <c r="CON109"/>
      <c r="COO109"/>
      <c r="COP109"/>
      <c r="COQ109"/>
      <c r="COR109"/>
      <c r="COS109"/>
      <c r="COT109"/>
      <c r="COU109"/>
      <c r="COV109"/>
      <c r="COW109"/>
      <c r="COX109"/>
      <c r="COY109"/>
      <c r="COZ109"/>
      <c r="CPA109"/>
      <c r="CPB109"/>
      <c r="CPC109"/>
      <c r="CPD109"/>
      <c r="CPE109"/>
      <c r="CPF109"/>
      <c r="CPG109"/>
      <c r="CPH109"/>
      <c r="CPI109"/>
      <c r="CPJ109"/>
      <c r="CPK109"/>
      <c r="CPL109"/>
      <c r="CPM109"/>
      <c r="CPN109"/>
      <c r="CPO109"/>
      <c r="CPP109"/>
      <c r="CPQ109"/>
      <c r="CPR109"/>
      <c r="CPS109"/>
      <c r="CPT109"/>
      <c r="CPU109"/>
      <c r="CPV109"/>
      <c r="CPW109"/>
      <c r="CPX109"/>
      <c r="CPY109"/>
      <c r="CPZ109"/>
      <c r="CQA109"/>
      <c r="CQB109"/>
      <c r="CQC109"/>
      <c r="CQD109"/>
      <c r="CQE109"/>
      <c r="CQF109"/>
      <c r="CQG109"/>
      <c r="CQH109"/>
      <c r="CQI109"/>
      <c r="CQJ109"/>
      <c r="CQK109"/>
      <c r="CQL109"/>
      <c r="CQM109"/>
      <c r="CQN109"/>
      <c r="CQO109"/>
      <c r="CQP109"/>
      <c r="CQQ109"/>
      <c r="CQR109"/>
      <c r="CQS109"/>
      <c r="CQT109"/>
      <c r="CQU109"/>
      <c r="CQV109"/>
      <c r="CQW109"/>
      <c r="CQX109"/>
      <c r="CQY109"/>
      <c r="CQZ109"/>
      <c r="CRA109"/>
      <c r="CRB109"/>
      <c r="CRC109"/>
      <c r="CRD109"/>
      <c r="CRE109"/>
      <c r="CRF109"/>
      <c r="CRG109"/>
      <c r="CRH109"/>
      <c r="CRI109"/>
      <c r="CRJ109"/>
      <c r="CRK109"/>
      <c r="CRL109"/>
      <c r="CRM109"/>
      <c r="CRN109"/>
      <c r="CRO109"/>
      <c r="CRP109"/>
      <c r="CRQ109"/>
      <c r="CRR109"/>
      <c r="CRS109"/>
      <c r="CRT109"/>
      <c r="CRU109"/>
      <c r="CRV109"/>
      <c r="CRW109"/>
      <c r="CRX109"/>
      <c r="CRY109"/>
      <c r="CRZ109"/>
      <c r="CSA109"/>
      <c r="CSB109"/>
      <c r="CSC109"/>
      <c r="CSD109"/>
      <c r="CSE109"/>
      <c r="CSF109"/>
      <c r="CSG109"/>
      <c r="CSH109"/>
      <c r="CSI109"/>
      <c r="CSJ109"/>
      <c r="CSK109"/>
      <c r="CSL109"/>
      <c r="CSM109"/>
      <c r="CSN109"/>
      <c r="CSO109"/>
      <c r="CSP109"/>
      <c r="CSQ109"/>
      <c r="CSR109"/>
      <c r="CSS109"/>
      <c r="CST109"/>
      <c r="CSU109"/>
      <c r="CSV109"/>
      <c r="CSW109"/>
      <c r="CSX109"/>
      <c r="CSY109"/>
      <c r="CSZ109"/>
      <c r="CTA109"/>
      <c r="CTB109"/>
      <c r="CTC109"/>
      <c r="CTD109"/>
      <c r="CTE109"/>
      <c r="CTF109"/>
      <c r="CTG109"/>
      <c r="CTH109"/>
      <c r="CTI109"/>
      <c r="CTJ109"/>
      <c r="CTK109"/>
      <c r="CTL109"/>
      <c r="CTM109"/>
      <c r="CTN109"/>
      <c r="CTO109"/>
      <c r="CTP109"/>
      <c r="CTQ109"/>
      <c r="CTR109"/>
      <c r="CTS109"/>
      <c r="CTT109"/>
      <c r="CTU109"/>
      <c r="CTV109"/>
      <c r="CTW109"/>
      <c r="CTX109"/>
      <c r="CTY109"/>
      <c r="CTZ109"/>
      <c r="CUA109"/>
      <c r="CUB109"/>
      <c r="CUC109"/>
      <c r="CUD109"/>
      <c r="CUE109"/>
      <c r="CUF109"/>
      <c r="CUG109"/>
      <c r="CUH109"/>
      <c r="CUI109"/>
      <c r="CUJ109"/>
      <c r="CUK109"/>
      <c r="CUL109"/>
      <c r="CUM109"/>
      <c r="CUN109"/>
      <c r="CUO109"/>
      <c r="CUP109"/>
      <c r="CUQ109"/>
      <c r="CUR109"/>
      <c r="CUS109"/>
      <c r="CUT109"/>
      <c r="CUU109"/>
      <c r="CUV109"/>
      <c r="CUW109"/>
      <c r="CUX109"/>
      <c r="CUY109"/>
      <c r="CUZ109"/>
      <c r="CVA109"/>
      <c r="CVB109"/>
      <c r="CVC109"/>
      <c r="CVD109"/>
      <c r="CVE109"/>
      <c r="CVF109"/>
      <c r="CVG109"/>
      <c r="CVH109"/>
      <c r="CVI109"/>
      <c r="CVJ109"/>
      <c r="CVK109"/>
      <c r="CVL109"/>
      <c r="CVM109"/>
      <c r="CVN109"/>
      <c r="CVO109"/>
      <c r="CVP109"/>
      <c r="CVQ109"/>
      <c r="CVR109"/>
      <c r="CVS109"/>
      <c r="CVT109"/>
      <c r="CVU109"/>
      <c r="CVV109"/>
      <c r="CVW109"/>
      <c r="CVX109"/>
      <c r="CVY109"/>
      <c r="CVZ109"/>
      <c r="CWA109"/>
      <c r="CWB109"/>
      <c r="CWC109"/>
      <c r="CWD109"/>
      <c r="CWE109"/>
      <c r="CWF109"/>
      <c r="CWG109"/>
      <c r="CWH109"/>
      <c r="CWI109"/>
      <c r="CWJ109"/>
      <c r="CWK109"/>
      <c r="CWL109"/>
      <c r="CWM109"/>
      <c r="CWN109"/>
      <c r="CWO109"/>
      <c r="CWP109"/>
      <c r="CWQ109"/>
      <c r="CWR109"/>
      <c r="CWS109"/>
      <c r="CWT109"/>
      <c r="CWU109"/>
      <c r="CWV109"/>
      <c r="CWW109"/>
      <c r="CWX109"/>
      <c r="CWY109"/>
      <c r="CWZ109"/>
      <c r="CXA109"/>
      <c r="CXB109"/>
      <c r="CXC109"/>
      <c r="CXD109"/>
      <c r="CXE109"/>
      <c r="CXF109"/>
      <c r="CXG109"/>
      <c r="CXH109"/>
      <c r="CXI109"/>
      <c r="CXJ109"/>
      <c r="CXK109"/>
      <c r="CXL109"/>
      <c r="CXM109"/>
      <c r="CXN109"/>
      <c r="CXO109"/>
      <c r="CXP109"/>
      <c r="CXQ109"/>
      <c r="CXR109"/>
      <c r="CXS109"/>
      <c r="CXT109"/>
      <c r="CXU109"/>
      <c r="CXV109"/>
      <c r="CXW109"/>
      <c r="CXX109"/>
      <c r="CXY109"/>
      <c r="CXZ109"/>
      <c r="CYA109"/>
      <c r="CYB109"/>
      <c r="CYC109"/>
      <c r="CYD109"/>
      <c r="CYE109"/>
      <c r="CYF109"/>
      <c r="CYG109"/>
      <c r="CYH109"/>
      <c r="CYI109"/>
      <c r="CYJ109"/>
      <c r="CYK109"/>
      <c r="CYL109"/>
      <c r="CYM109"/>
      <c r="CYN109"/>
      <c r="CYO109"/>
      <c r="CYP109"/>
      <c r="CYQ109"/>
      <c r="CYR109"/>
      <c r="CYS109"/>
      <c r="CYT109"/>
      <c r="CYU109"/>
      <c r="CYV109"/>
      <c r="CYW109"/>
      <c r="CYX109"/>
      <c r="CYY109"/>
      <c r="CYZ109"/>
      <c r="CZA109"/>
      <c r="CZB109"/>
      <c r="CZC109"/>
      <c r="CZD109"/>
      <c r="CZE109"/>
      <c r="CZF109"/>
      <c r="CZG109"/>
      <c r="CZH109"/>
      <c r="CZI109"/>
      <c r="CZJ109"/>
      <c r="CZK109"/>
      <c r="CZL109"/>
      <c r="CZM109"/>
      <c r="CZN109"/>
      <c r="CZO109"/>
      <c r="CZP109"/>
      <c r="CZQ109"/>
      <c r="CZR109"/>
      <c r="CZS109"/>
      <c r="CZT109"/>
      <c r="CZU109"/>
      <c r="CZV109"/>
      <c r="CZW109"/>
      <c r="CZX109"/>
      <c r="CZY109"/>
      <c r="CZZ109"/>
      <c r="DAA109"/>
      <c r="DAB109"/>
      <c r="DAC109"/>
      <c r="DAD109"/>
      <c r="DAE109"/>
      <c r="DAF109"/>
      <c r="DAG109"/>
      <c r="DAH109"/>
      <c r="DAI109"/>
      <c r="DAJ109"/>
      <c r="DAK109"/>
      <c r="DAL109"/>
      <c r="DAM109"/>
      <c r="DAN109"/>
      <c r="DAO109"/>
      <c r="DAP109"/>
      <c r="DAQ109"/>
      <c r="DAR109"/>
      <c r="DAS109"/>
      <c r="DAT109"/>
      <c r="DAU109"/>
      <c r="DAV109"/>
      <c r="DAW109"/>
      <c r="DAX109"/>
      <c r="DAY109"/>
      <c r="DAZ109"/>
      <c r="DBA109"/>
      <c r="DBB109"/>
      <c r="DBC109"/>
      <c r="DBD109"/>
      <c r="DBE109"/>
      <c r="DBF109"/>
      <c r="DBG109"/>
      <c r="DBH109"/>
      <c r="DBI109"/>
      <c r="DBJ109"/>
      <c r="DBK109"/>
      <c r="DBL109"/>
      <c r="DBM109"/>
      <c r="DBN109"/>
      <c r="DBO109"/>
      <c r="DBP109"/>
      <c r="DBQ109"/>
      <c r="DBR109"/>
      <c r="DBS109"/>
      <c r="DBT109"/>
      <c r="DBU109"/>
      <c r="DBV109"/>
      <c r="DBW109"/>
      <c r="DBX109"/>
      <c r="DBY109"/>
      <c r="DBZ109"/>
      <c r="DCA109"/>
      <c r="DCB109"/>
      <c r="DCC109"/>
      <c r="DCD109"/>
      <c r="DCE109"/>
      <c r="DCF109"/>
      <c r="DCG109"/>
      <c r="DCH109"/>
      <c r="DCI109"/>
      <c r="DCJ109"/>
      <c r="DCK109"/>
      <c r="DCL109"/>
      <c r="DCM109"/>
      <c r="DCN109"/>
      <c r="DCO109"/>
      <c r="DCP109"/>
      <c r="DCQ109"/>
      <c r="DCR109"/>
      <c r="DCS109"/>
      <c r="DCT109"/>
      <c r="DCU109"/>
      <c r="DCV109"/>
      <c r="DCW109"/>
      <c r="DCX109"/>
      <c r="DCY109"/>
      <c r="DCZ109"/>
      <c r="DDA109"/>
      <c r="DDB109"/>
      <c r="DDC109"/>
      <c r="DDD109"/>
      <c r="DDE109"/>
      <c r="DDF109"/>
      <c r="DDG109"/>
      <c r="DDH109"/>
      <c r="DDI109"/>
      <c r="DDJ109"/>
      <c r="DDK109"/>
      <c r="DDL109"/>
      <c r="DDM109"/>
      <c r="DDN109"/>
      <c r="DDO109"/>
      <c r="DDP109"/>
      <c r="DDQ109"/>
      <c r="DDR109"/>
      <c r="DDS109"/>
      <c r="DDT109"/>
      <c r="DDU109"/>
      <c r="DDV109"/>
      <c r="DDW109"/>
      <c r="DDX109"/>
      <c r="DDY109"/>
      <c r="DDZ109"/>
      <c r="DEA109"/>
      <c r="DEB109"/>
      <c r="DEC109"/>
      <c r="DED109"/>
      <c r="DEE109"/>
      <c r="DEF109"/>
      <c r="DEG109"/>
      <c r="DEH109"/>
      <c r="DEI109"/>
      <c r="DEJ109"/>
      <c r="DEK109"/>
      <c r="DEL109"/>
      <c r="DEM109"/>
      <c r="DEN109"/>
      <c r="DEO109"/>
      <c r="DEP109"/>
      <c r="DEQ109"/>
      <c r="DER109"/>
      <c r="DES109"/>
      <c r="DET109"/>
      <c r="DEU109"/>
      <c r="DEV109"/>
      <c r="DEW109"/>
      <c r="DEX109"/>
      <c r="DEY109"/>
      <c r="DEZ109"/>
      <c r="DFA109"/>
      <c r="DFB109"/>
      <c r="DFC109"/>
      <c r="DFD109"/>
      <c r="DFE109"/>
      <c r="DFF109"/>
      <c r="DFG109"/>
      <c r="DFH109"/>
      <c r="DFI109"/>
      <c r="DFJ109"/>
      <c r="DFK109"/>
      <c r="DFL109"/>
      <c r="DFM109"/>
      <c r="DFN109"/>
      <c r="DFO109"/>
      <c r="DFP109"/>
      <c r="DFQ109"/>
      <c r="DFR109"/>
      <c r="DFS109"/>
      <c r="DFT109"/>
      <c r="DFU109"/>
      <c r="DFV109"/>
      <c r="DFW109"/>
      <c r="DFX109"/>
      <c r="DFY109"/>
      <c r="DFZ109"/>
      <c r="DGA109"/>
      <c r="DGB109"/>
      <c r="DGC109"/>
      <c r="DGD109"/>
      <c r="DGE109"/>
      <c r="DGF109"/>
      <c r="DGG109"/>
      <c r="DGH109"/>
      <c r="DGI109"/>
      <c r="DGJ109"/>
      <c r="DGK109"/>
      <c r="DGL109"/>
      <c r="DGM109"/>
      <c r="DGN109"/>
      <c r="DGO109"/>
      <c r="DGP109"/>
      <c r="DGQ109"/>
      <c r="DGR109"/>
      <c r="DGS109"/>
      <c r="DGT109"/>
      <c r="DGU109"/>
      <c r="DGV109"/>
      <c r="DGW109"/>
      <c r="DGX109"/>
      <c r="DGY109"/>
      <c r="DGZ109"/>
      <c r="DHA109"/>
      <c r="DHB109"/>
      <c r="DHC109"/>
      <c r="DHD109"/>
      <c r="DHE109"/>
      <c r="DHF109"/>
      <c r="DHG109"/>
      <c r="DHH109"/>
      <c r="DHI109"/>
      <c r="DHJ109"/>
      <c r="DHK109"/>
      <c r="DHL109"/>
      <c r="DHM109"/>
      <c r="DHN109"/>
      <c r="DHO109"/>
      <c r="DHP109"/>
      <c r="DHQ109"/>
      <c r="DHR109"/>
      <c r="DHS109"/>
      <c r="DHT109"/>
      <c r="DHU109"/>
      <c r="DHV109"/>
      <c r="DHW109"/>
      <c r="DHX109"/>
      <c r="DHY109"/>
      <c r="DHZ109"/>
      <c r="DIA109"/>
      <c r="DIB109"/>
      <c r="DIC109"/>
      <c r="DID109"/>
      <c r="DIE109"/>
      <c r="DIF109"/>
      <c r="DIG109"/>
      <c r="DIH109"/>
      <c r="DII109"/>
      <c r="DIJ109"/>
      <c r="DIK109"/>
      <c r="DIL109"/>
      <c r="DIM109"/>
      <c r="DIN109"/>
      <c r="DIO109"/>
      <c r="DIP109"/>
      <c r="DIQ109"/>
      <c r="DIR109"/>
      <c r="DIS109"/>
      <c r="DIT109"/>
      <c r="DIU109"/>
      <c r="DIV109"/>
      <c r="DIW109"/>
      <c r="DIX109"/>
      <c r="DIY109"/>
      <c r="DIZ109"/>
      <c r="DJA109"/>
      <c r="DJB109"/>
      <c r="DJC109"/>
      <c r="DJD109"/>
      <c r="DJE109"/>
      <c r="DJF109"/>
      <c r="DJG109"/>
      <c r="DJH109"/>
      <c r="DJI109"/>
      <c r="DJJ109"/>
      <c r="DJK109"/>
      <c r="DJL109"/>
      <c r="DJM109"/>
      <c r="DJN109"/>
      <c r="DJO109"/>
      <c r="DJP109"/>
      <c r="DJQ109"/>
      <c r="DJR109"/>
      <c r="DJS109"/>
      <c r="DJT109"/>
      <c r="DJU109"/>
      <c r="DJV109"/>
      <c r="DJW109"/>
      <c r="DJX109"/>
      <c r="DJY109"/>
      <c r="DJZ109"/>
      <c r="DKA109"/>
      <c r="DKB109"/>
      <c r="DKC109"/>
      <c r="DKD109"/>
      <c r="DKE109"/>
      <c r="DKF109"/>
      <c r="DKG109"/>
      <c r="DKH109"/>
      <c r="DKI109"/>
      <c r="DKJ109"/>
      <c r="DKK109"/>
      <c r="DKL109"/>
      <c r="DKM109"/>
      <c r="DKN109"/>
      <c r="DKO109"/>
      <c r="DKP109"/>
      <c r="DKQ109"/>
      <c r="DKR109"/>
      <c r="DKS109"/>
      <c r="DKT109"/>
      <c r="DKU109"/>
      <c r="DKV109"/>
      <c r="DKW109"/>
      <c r="DKX109"/>
      <c r="DKY109"/>
      <c r="DKZ109"/>
      <c r="DLA109"/>
      <c r="DLB109"/>
      <c r="DLC109"/>
      <c r="DLD109"/>
      <c r="DLE109"/>
      <c r="DLF109"/>
      <c r="DLG109"/>
      <c r="DLH109"/>
      <c r="DLI109"/>
      <c r="DLJ109"/>
      <c r="DLK109"/>
      <c r="DLL109"/>
      <c r="DLM109"/>
      <c r="DLN109"/>
      <c r="DLO109"/>
      <c r="DLP109"/>
      <c r="DLQ109"/>
      <c r="DLR109"/>
      <c r="DLS109"/>
      <c r="DLT109"/>
      <c r="DLU109"/>
      <c r="DLV109"/>
      <c r="DLW109"/>
      <c r="DLX109"/>
      <c r="DLY109"/>
      <c r="DLZ109"/>
      <c r="DMA109"/>
      <c r="DMB109"/>
      <c r="DMC109"/>
      <c r="DMD109"/>
      <c r="DME109"/>
      <c r="DMF109"/>
      <c r="DMG109"/>
      <c r="DMH109"/>
      <c r="DMI109"/>
      <c r="DMJ109"/>
      <c r="DMK109"/>
      <c r="DML109"/>
      <c r="DMM109"/>
      <c r="DMN109"/>
      <c r="DMO109"/>
      <c r="DMP109"/>
      <c r="DMQ109"/>
      <c r="DMR109"/>
      <c r="DMS109"/>
      <c r="DMT109"/>
      <c r="DMU109"/>
      <c r="DMV109"/>
      <c r="DMW109"/>
      <c r="DMX109"/>
      <c r="DMY109"/>
      <c r="DMZ109"/>
      <c r="DNA109"/>
      <c r="DNB109"/>
      <c r="DNC109"/>
      <c r="DND109"/>
      <c r="DNE109"/>
      <c r="DNF109"/>
      <c r="DNG109"/>
      <c r="DNH109"/>
      <c r="DNI109"/>
      <c r="DNJ109"/>
      <c r="DNK109"/>
      <c r="DNL109"/>
      <c r="DNM109"/>
      <c r="DNN109"/>
      <c r="DNO109"/>
      <c r="DNP109"/>
      <c r="DNQ109"/>
      <c r="DNR109"/>
      <c r="DNS109"/>
      <c r="DNT109"/>
      <c r="DNU109"/>
      <c r="DNV109"/>
      <c r="DNW109"/>
      <c r="DNX109"/>
      <c r="DNY109"/>
      <c r="DNZ109"/>
      <c r="DOA109"/>
      <c r="DOB109"/>
      <c r="DOC109"/>
      <c r="DOD109"/>
      <c r="DOE109"/>
      <c r="DOF109"/>
      <c r="DOG109"/>
      <c r="DOH109"/>
      <c r="DOI109"/>
      <c r="DOJ109"/>
      <c r="DOK109"/>
      <c r="DOL109"/>
      <c r="DOM109"/>
      <c r="DON109"/>
      <c r="DOO109"/>
      <c r="DOP109"/>
      <c r="DOQ109"/>
      <c r="DOR109"/>
      <c r="DOS109"/>
      <c r="DOT109"/>
      <c r="DOU109"/>
      <c r="DOV109"/>
      <c r="DOW109"/>
      <c r="DOX109"/>
      <c r="DOY109"/>
      <c r="DOZ109"/>
      <c r="DPA109"/>
      <c r="DPB109"/>
      <c r="DPC109"/>
      <c r="DPD109"/>
      <c r="DPE109"/>
      <c r="DPF109"/>
      <c r="DPG109"/>
      <c r="DPH109"/>
      <c r="DPI109"/>
      <c r="DPJ109"/>
      <c r="DPK109"/>
      <c r="DPL109"/>
      <c r="DPM109"/>
      <c r="DPN109"/>
      <c r="DPO109"/>
      <c r="DPP109"/>
      <c r="DPQ109"/>
      <c r="DPR109"/>
      <c r="DPS109"/>
      <c r="DPT109"/>
      <c r="DPU109"/>
      <c r="DPV109"/>
      <c r="DPW109"/>
      <c r="DPX109"/>
      <c r="DPY109"/>
      <c r="DPZ109"/>
      <c r="DQA109"/>
      <c r="DQB109"/>
      <c r="DQC109"/>
      <c r="DQD109"/>
      <c r="DQE109"/>
      <c r="DQF109"/>
      <c r="DQG109"/>
      <c r="DQH109"/>
      <c r="DQI109"/>
      <c r="DQJ109"/>
      <c r="DQK109"/>
      <c r="DQL109"/>
      <c r="DQM109"/>
      <c r="DQN109"/>
      <c r="DQO109"/>
      <c r="DQP109"/>
      <c r="DQQ109"/>
      <c r="DQR109"/>
      <c r="DQS109"/>
      <c r="DQT109"/>
      <c r="DQU109"/>
      <c r="DQV109"/>
      <c r="DQW109"/>
      <c r="DQX109"/>
      <c r="DQY109"/>
      <c r="DQZ109"/>
      <c r="DRA109"/>
      <c r="DRB109"/>
      <c r="DRC109"/>
      <c r="DRD109"/>
      <c r="DRE109"/>
      <c r="DRF109"/>
      <c r="DRG109"/>
      <c r="DRH109"/>
      <c r="DRI109"/>
      <c r="DRJ109"/>
      <c r="DRK109"/>
      <c r="DRL109"/>
      <c r="DRM109"/>
      <c r="DRN109"/>
      <c r="DRO109"/>
      <c r="DRP109"/>
      <c r="DRQ109"/>
      <c r="DRR109"/>
      <c r="DRS109"/>
      <c r="DRT109"/>
      <c r="DRU109"/>
      <c r="DRV109"/>
      <c r="DRW109"/>
      <c r="DRX109"/>
      <c r="DRY109"/>
      <c r="DRZ109"/>
      <c r="DSA109"/>
      <c r="DSB109"/>
      <c r="DSC109"/>
      <c r="DSD109"/>
      <c r="DSE109"/>
      <c r="DSF109"/>
      <c r="DSG109"/>
      <c r="DSH109"/>
      <c r="DSI109"/>
      <c r="DSJ109"/>
      <c r="DSK109"/>
      <c r="DSL109"/>
      <c r="DSM109"/>
      <c r="DSN109"/>
      <c r="DSO109"/>
      <c r="DSP109"/>
      <c r="DSQ109"/>
      <c r="DSR109"/>
      <c r="DSS109"/>
      <c r="DST109"/>
      <c r="DSU109"/>
      <c r="DSV109"/>
      <c r="DSW109"/>
      <c r="DSX109"/>
      <c r="DSY109"/>
      <c r="DSZ109"/>
      <c r="DTA109"/>
      <c r="DTB109"/>
      <c r="DTC109"/>
      <c r="DTD109"/>
      <c r="DTE109"/>
      <c r="DTF109"/>
      <c r="DTG109"/>
      <c r="DTH109"/>
      <c r="DTI109"/>
      <c r="DTJ109"/>
      <c r="DTK109"/>
      <c r="DTL109"/>
      <c r="DTM109"/>
      <c r="DTN109"/>
      <c r="DTO109"/>
      <c r="DTP109"/>
      <c r="DTQ109"/>
      <c r="DTR109"/>
      <c r="DTS109"/>
      <c r="DTT109"/>
      <c r="DTU109"/>
      <c r="DTV109"/>
      <c r="DTW109"/>
      <c r="DTX109"/>
      <c r="DTY109"/>
      <c r="DTZ109"/>
      <c r="DUA109"/>
      <c r="DUB109"/>
      <c r="DUC109"/>
      <c r="DUD109"/>
      <c r="DUE109"/>
      <c r="DUF109"/>
      <c r="DUG109"/>
      <c r="DUH109"/>
      <c r="DUI109"/>
      <c r="DUJ109"/>
      <c r="DUK109"/>
      <c r="DUL109"/>
      <c r="DUM109"/>
      <c r="DUN109"/>
      <c r="DUO109"/>
      <c r="DUP109"/>
      <c r="DUQ109"/>
      <c r="DUR109"/>
      <c r="DUS109"/>
      <c r="DUT109"/>
      <c r="DUU109"/>
      <c r="DUV109"/>
      <c r="DUW109"/>
      <c r="DUX109"/>
      <c r="DUY109"/>
      <c r="DUZ109"/>
      <c r="DVA109"/>
      <c r="DVB109"/>
      <c r="DVC109"/>
      <c r="DVD109"/>
      <c r="DVE109"/>
      <c r="DVF109"/>
      <c r="DVG109"/>
      <c r="DVH109"/>
      <c r="DVI109"/>
      <c r="DVJ109"/>
      <c r="DVK109"/>
      <c r="DVL109"/>
      <c r="DVM109"/>
      <c r="DVN109"/>
      <c r="DVO109"/>
      <c r="DVP109"/>
      <c r="DVQ109"/>
      <c r="DVR109"/>
      <c r="DVS109"/>
      <c r="DVT109"/>
      <c r="DVU109"/>
      <c r="DVV109"/>
      <c r="DVW109"/>
      <c r="DVX109"/>
      <c r="DVY109"/>
      <c r="DVZ109"/>
      <c r="DWA109"/>
      <c r="DWB109"/>
      <c r="DWC109"/>
      <c r="DWD109"/>
      <c r="DWE109"/>
      <c r="DWF109"/>
      <c r="DWG109"/>
      <c r="DWH109"/>
      <c r="DWI109"/>
      <c r="DWJ109"/>
      <c r="DWK109"/>
      <c r="DWL109"/>
      <c r="DWM109"/>
      <c r="DWN109"/>
      <c r="DWO109"/>
      <c r="DWP109"/>
      <c r="DWQ109"/>
      <c r="DWR109"/>
      <c r="DWS109"/>
      <c r="DWT109"/>
      <c r="DWU109"/>
      <c r="DWV109"/>
      <c r="DWW109"/>
      <c r="DWX109"/>
      <c r="DWY109"/>
      <c r="DWZ109"/>
      <c r="DXA109"/>
      <c r="DXB109"/>
      <c r="DXC109"/>
      <c r="DXD109"/>
      <c r="DXE109"/>
      <c r="DXF109"/>
      <c r="DXG109"/>
      <c r="DXH109"/>
      <c r="DXI109"/>
      <c r="DXJ109"/>
      <c r="DXK109"/>
      <c r="DXL109"/>
      <c r="DXM109"/>
      <c r="DXN109"/>
      <c r="DXO109"/>
      <c r="DXP109"/>
      <c r="DXQ109"/>
      <c r="DXR109"/>
      <c r="DXS109"/>
      <c r="DXT109"/>
      <c r="DXU109"/>
      <c r="DXV109"/>
      <c r="DXW109"/>
      <c r="DXX109"/>
      <c r="DXY109"/>
      <c r="DXZ109"/>
      <c r="DYA109"/>
      <c r="DYB109"/>
      <c r="DYC109"/>
      <c r="DYD109"/>
      <c r="DYE109"/>
      <c r="DYF109"/>
      <c r="DYG109"/>
      <c r="DYH109"/>
      <c r="DYI109"/>
      <c r="DYJ109"/>
      <c r="DYK109"/>
      <c r="DYL109"/>
      <c r="DYM109"/>
      <c r="DYN109"/>
      <c r="DYO109"/>
      <c r="DYP109"/>
      <c r="DYQ109"/>
      <c r="DYR109"/>
      <c r="DYS109"/>
      <c r="DYT109"/>
      <c r="DYU109"/>
      <c r="DYV109"/>
      <c r="DYW109"/>
      <c r="DYX109"/>
      <c r="DYY109"/>
      <c r="DYZ109"/>
      <c r="DZA109"/>
      <c r="DZB109"/>
      <c r="DZC109"/>
      <c r="DZD109"/>
      <c r="DZE109"/>
      <c r="DZF109"/>
      <c r="DZG109"/>
      <c r="DZH109"/>
      <c r="DZI109"/>
      <c r="DZJ109"/>
      <c r="DZK109"/>
      <c r="DZL109"/>
      <c r="DZM109"/>
      <c r="DZN109"/>
      <c r="DZO109"/>
      <c r="DZP109"/>
      <c r="DZQ109"/>
      <c r="DZR109"/>
      <c r="DZS109"/>
      <c r="DZT109"/>
      <c r="DZU109"/>
      <c r="DZV109"/>
      <c r="DZW109"/>
      <c r="DZX109"/>
      <c r="DZY109"/>
      <c r="DZZ109"/>
      <c r="EAA109"/>
      <c r="EAB109"/>
      <c r="EAC109"/>
      <c r="EAD109"/>
      <c r="EAE109"/>
      <c r="EAF109"/>
      <c r="EAG109"/>
      <c r="EAH109"/>
      <c r="EAI109"/>
      <c r="EAJ109"/>
      <c r="EAK109"/>
      <c r="EAL109"/>
      <c r="EAM109"/>
      <c r="EAN109"/>
      <c r="EAO109"/>
      <c r="EAP109"/>
      <c r="EAQ109"/>
      <c r="EAR109"/>
      <c r="EAS109"/>
      <c r="EAT109"/>
      <c r="EAU109"/>
      <c r="EAV109"/>
      <c r="EAW109"/>
      <c r="EAX109"/>
      <c r="EAY109"/>
      <c r="EAZ109"/>
      <c r="EBA109"/>
      <c r="EBB109"/>
      <c r="EBC109"/>
      <c r="EBD109"/>
      <c r="EBE109"/>
      <c r="EBF109"/>
      <c r="EBG109"/>
      <c r="EBH109"/>
      <c r="EBI109"/>
      <c r="EBJ109"/>
      <c r="EBK109"/>
      <c r="EBL109"/>
      <c r="EBM109"/>
      <c r="EBN109"/>
      <c r="EBO109"/>
      <c r="EBP109"/>
      <c r="EBQ109"/>
      <c r="EBR109"/>
      <c r="EBS109"/>
      <c r="EBT109"/>
      <c r="EBU109"/>
      <c r="EBV109"/>
      <c r="EBW109"/>
      <c r="EBX109"/>
      <c r="EBY109"/>
      <c r="EBZ109"/>
      <c r="ECA109"/>
      <c r="ECB109"/>
      <c r="ECC109"/>
      <c r="ECD109"/>
      <c r="ECE109"/>
      <c r="ECF109"/>
      <c r="ECG109"/>
      <c r="ECH109"/>
      <c r="ECI109"/>
      <c r="ECJ109"/>
      <c r="ECK109"/>
      <c r="ECL109"/>
      <c r="ECM109"/>
      <c r="ECN109"/>
      <c r="ECO109"/>
      <c r="ECP109"/>
      <c r="ECQ109"/>
      <c r="ECR109"/>
      <c r="ECS109"/>
      <c r="ECT109"/>
      <c r="ECU109"/>
      <c r="ECV109"/>
      <c r="ECW109"/>
      <c r="ECX109"/>
      <c r="ECY109"/>
      <c r="ECZ109"/>
      <c r="EDA109"/>
      <c r="EDB109"/>
      <c r="EDC109"/>
      <c r="EDD109"/>
      <c r="EDE109"/>
      <c r="EDF109"/>
      <c r="EDG109"/>
      <c r="EDH109"/>
      <c r="EDI109"/>
      <c r="EDJ109"/>
      <c r="EDK109"/>
      <c r="EDL109"/>
      <c r="EDM109"/>
      <c r="EDN109"/>
      <c r="EDO109"/>
      <c r="EDP109"/>
      <c r="EDQ109"/>
      <c r="EDR109"/>
      <c r="EDS109"/>
      <c r="EDT109"/>
      <c r="EDU109"/>
      <c r="EDV109"/>
      <c r="EDW109"/>
      <c r="EDX109"/>
      <c r="EDY109"/>
      <c r="EDZ109"/>
      <c r="EEA109"/>
      <c r="EEB109"/>
      <c r="EEC109"/>
      <c r="EED109"/>
      <c r="EEE109"/>
      <c r="EEF109"/>
      <c r="EEG109"/>
      <c r="EEH109"/>
      <c r="EEI109"/>
      <c r="EEJ109"/>
      <c r="EEK109"/>
      <c r="EEL109"/>
      <c r="EEM109"/>
      <c r="EEN109"/>
      <c r="EEO109"/>
      <c r="EEP109"/>
      <c r="EEQ109"/>
      <c r="EER109"/>
      <c r="EES109"/>
      <c r="EET109"/>
      <c r="EEU109"/>
      <c r="EEV109"/>
      <c r="EEW109"/>
      <c r="EEX109"/>
      <c r="EEY109"/>
      <c r="EEZ109"/>
      <c r="EFA109"/>
      <c r="EFB109"/>
      <c r="EFC109"/>
      <c r="EFD109"/>
      <c r="EFE109"/>
      <c r="EFF109"/>
      <c r="EFG109"/>
      <c r="EFH109"/>
      <c r="EFI109"/>
      <c r="EFJ109"/>
      <c r="EFK109"/>
      <c r="EFL109"/>
      <c r="EFM109"/>
      <c r="EFN109"/>
      <c r="EFO109"/>
      <c r="EFP109"/>
      <c r="EFQ109"/>
      <c r="EFR109"/>
      <c r="EFS109"/>
      <c r="EFT109"/>
      <c r="EFU109"/>
      <c r="EFV109"/>
      <c r="EFW109"/>
      <c r="EFX109"/>
      <c r="EFY109"/>
      <c r="EFZ109"/>
      <c r="EGA109"/>
      <c r="EGB109"/>
      <c r="EGC109"/>
      <c r="EGD109"/>
      <c r="EGE109"/>
      <c r="EGF109"/>
      <c r="EGG109"/>
      <c r="EGH109"/>
      <c r="EGI109"/>
      <c r="EGJ109"/>
      <c r="EGK109"/>
      <c r="EGL109"/>
      <c r="EGM109"/>
      <c r="EGN109"/>
      <c r="EGO109"/>
      <c r="EGP109"/>
      <c r="EGQ109"/>
      <c r="EGR109"/>
      <c r="EGS109"/>
      <c r="EGT109"/>
      <c r="EGU109"/>
      <c r="EGV109"/>
      <c r="EGW109"/>
      <c r="EGX109"/>
      <c r="EGY109"/>
      <c r="EGZ109"/>
      <c r="EHA109"/>
      <c r="EHB109"/>
      <c r="EHC109"/>
      <c r="EHD109"/>
      <c r="EHE109"/>
      <c r="EHF109"/>
      <c r="EHG109"/>
      <c r="EHH109"/>
      <c r="EHI109"/>
      <c r="EHJ109"/>
      <c r="EHK109"/>
      <c r="EHL109"/>
      <c r="EHM109"/>
      <c r="EHN109"/>
      <c r="EHO109"/>
      <c r="EHP109"/>
      <c r="EHQ109"/>
      <c r="EHR109"/>
      <c r="EHS109"/>
      <c r="EHT109"/>
      <c r="EHU109"/>
      <c r="EHV109"/>
      <c r="EHW109"/>
      <c r="EHX109"/>
      <c r="EHY109"/>
      <c r="EHZ109"/>
      <c r="EIA109"/>
      <c r="EIB109"/>
      <c r="EIC109"/>
      <c r="EID109"/>
      <c r="EIE109"/>
      <c r="EIF109"/>
      <c r="EIG109"/>
      <c r="EIH109"/>
      <c r="EII109"/>
      <c r="EIJ109"/>
      <c r="EIK109"/>
      <c r="EIL109"/>
      <c r="EIM109"/>
      <c r="EIN109"/>
      <c r="EIO109"/>
      <c r="EIP109"/>
      <c r="EIQ109"/>
      <c r="EIR109"/>
      <c r="EIS109"/>
      <c r="EIT109"/>
      <c r="EIU109"/>
      <c r="EIV109"/>
      <c r="EIW109"/>
      <c r="EIX109"/>
      <c r="EIY109"/>
      <c r="EIZ109"/>
      <c r="EJA109"/>
      <c r="EJB109"/>
      <c r="EJC109"/>
      <c r="EJD109"/>
      <c r="EJE109"/>
      <c r="EJF109"/>
      <c r="EJG109"/>
      <c r="EJH109"/>
      <c r="EJI109"/>
      <c r="EJJ109"/>
      <c r="EJK109"/>
      <c r="EJL109"/>
      <c r="EJM109"/>
      <c r="EJN109"/>
      <c r="EJO109"/>
      <c r="EJP109"/>
      <c r="EJQ109"/>
      <c r="EJR109"/>
      <c r="EJS109"/>
      <c r="EJT109"/>
      <c r="EJU109"/>
      <c r="EJV109"/>
      <c r="EJW109"/>
      <c r="EJX109"/>
      <c r="EJY109"/>
      <c r="EJZ109"/>
      <c r="EKA109"/>
      <c r="EKB109"/>
      <c r="EKC109"/>
      <c r="EKD109"/>
      <c r="EKE109"/>
      <c r="EKF109"/>
      <c r="EKG109"/>
      <c r="EKH109"/>
      <c r="EKI109"/>
      <c r="EKJ109"/>
      <c r="EKK109"/>
      <c r="EKL109"/>
      <c r="EKM109"/>
      <c r="EKN109"/>
      <c r="EKO109"/>
      <c r="EKP109"/>
      <c r="EKQ109"/>
      <c r="EKR109"/>
      <c r="EKS109"/>
      <c r="EKT109"/>
      <c r="EKU109"/>
      <c r="EKV109"/>
      <c r="EKW109"/>
      <c r="EKX109"/>
      <c r="EKY109"/>
      <c r="EKZ109"/>
      <c r="ELA109"/>
      <c r="ELB109"/>
      <c r="ELC109"/>
      <c r="ELD109"/>
      <c r="ELE109"/>
      <c r="ELF109"/>
      <c r="ELG109"/>
      <c r="ELH109"/>
      <c r="ELI109"/>
      <c r="ELJ109"/>
      <c r="ELK109"/>
      <c r="ELL109"/>
      <c r="ELM109"/>
      <c r="ELN109"/>
      <c r="ELO109"/>
      <c r="ELP109"/>
      <c r="ELQ109"/>
      <c r="ELR109"/>
      <c r="ELS109"/>
      <c r="ELT109"/>
      <c r="ELU109"/>
      <c r="ELV109"/>
      <c r="ELW109"/>
      <c r="ELX109"/>
      <c r="ELY109"/>
      <c r="ELZ109"/>
      <c r="EMA109"/>
      <c r="EMB109"/>
      <c r="EMC109"/>
      <c r="EMD109"/>
      <c r="EME109"/>
      <c r="EMF109"/>
      <c r="EMG109"/>
      <c r="EMH109"/>
      <c r="EMI109"/>
      <c r="EMJ109"/>
      <c r="EMK109"/>
      <c r="EML109"/>
      <c r="EMM109"/>
      <c r="EMN109"/>
      <c r="EMO109"/>
      <c r="EMP109"/>
      <c r="EMQ109"/>
      <c r="EMR109"/>
      <c r="EMS109"/>
      <c r="EMT109"/>
      <c r="EMU109"/>
      <c r="EMV109"/>
      <c r="EMW109"/>
      <c r="EMX109"/>
      <c r="EMY109"/>
      <c r="EMZ109"/>
      <c r="ENA109"/>
      <c r="ENB109"/>
      <c r="ENC109"/>
      <c r="END109"/>
      <c r="ENE109"/>
      <c r="ENF109"/>
      <c r="ENG109"/>
      <c r="ENH109"/>
      <c r="ENI109"/>
      <c r="ENJ109"/>
      <c r="ENK109"/>
      <c r="ENL109"/>
      <c r="ENM109"/>
      <c r="ENN109"/>
      <c r="ENO109"/>
      <c r="ENP109"/>
      <c r="ENQ109"/>
      <c r="ENR109"/>
      <c r="ENS109"/>
      <c r="ENT109"/>
      <c r="ENU109"/>
      <c r="ENV109"/>
      <c r="ENW109"/>
      <c r="ENX109"/>
      <c r="ENY109"/>
      <c r="ENZ109"/>
      <c r="EOA109"/>
      <c r="EOB109"/>
      <c r="EOC109"/>
      <c r="EOD109"/>
      <c r="EOE109"/>
      <c r="EOF109"/>
      <c r="EOG109"/>
      <c r="EOH109"/>
      <c r="EOI109"/>
      <c r="EOJ109"/>
      <c r="EOK109"/>
      <c r="EOL109"/>
      <c r="EOM109"/>
      <c r="EON109"/>
      <c r="EOO109"/>
      <c r="EOP109"/>
      <c r="EOQ109"/>
      <c r="EOR109"/>
      <c r="EOS109"/>
      <c r="EOT109"/>
      <c r="EOU109"/>
      <c r="EOV109"/>
      <c r="EOW109"/>
      <c r="EOX109"/>
      <c r="EOY109"/>
      <c r="EOZ109"/>
      <c r="EPA109"/>
      <c r="EPB109"/>
      <c r="EPC109"/>
      <c r="EPD109"/>
      <c r="EPE109"/>
      <c r="EPF109"/>
      <c r="EPG109"/>
      <c r="EPH109"/>
      <c r="EPI109"/>
      <c r="EPJ109"/>
      <c r="EPK109"/>
      <c r="EPL109"/>
      <c r="EPM109"/>
      <c r="EPN109"/>
      <c r="EPO109"/>
      <c r="EPP109"/>
      <c r="EPQ109"/>
      <c r="EPR109"/>
      <c r="EPS109"/>
      <c r="EPT109"/>
      <c r="EPU109"/>
      <c r="EPV109"/>
      <c r="EPW109"/>
      <c r="EPX109"/>
      <c r="EPY109"/>
      <c r="EPZ109"/>
      <c r="EQA109"/>
      <c r="EQB109"/>
      <c r="EQC109"/>
      <c r="EQD109"/>
      <c r="EQE109"/>
      <c r="EQF109"/>
      <c r="EQG109"/>
      <c r="EQH109"/>
      <c r="EQI109"/>
      <c r="EQJ109"/>
      <c r="EQK109"/>
      <c r="EQL109"/>
      <c r="EQM109"/>
      <c r="EQN109"/>
      <c r="EQO109"/>
      <c r="EQP109"/>
      <c r="EQQ109"/>
      <c r="EQR109"/>
      <c r="EQS109"/>
      <c r="EQT109"/>
      <c r="EQU109"/>
      <c r="EQV109"/>
      <c r="EQW109"/>
      <c r="EQX109"/>
      <c r="EQY109"/>
      <c r="EQZ109"/>
      <c r="ERA109"/>
      <c r="ERB109"/>
      <c r="ERC109"/>
      <c r="ERD109"/>
      <c r="ERE109"/>
      <c r="ERF109"/>
      <c r="ERG109"/>
      <c r="ERH109"/>
      <c r="ERI109"/>
      <c r="ERJ109"/>
      <c r="ERK109"/>
      <c r="ERL109"/>
      <c r="ERM109"/>
      <c r="ERN109"/>
      <c r="ERO109"/>
      <c r="ERP109"/>
      <c r="ERQ109"/>
      <c r="ERR109"/>
      <c r="ERS109"/>
      <c r="ERT109"/>
      <c r="ERU109"/>
      <c r="ERV109"/>
      <c r="ERW109"/>
      <c r="ERX109"/>
      <c r="ERY109"/>
      <c r="ERZ109"/>
      <c r="ESA109"/>
      <c r="ESB109"/>
      <c r="ESC109"/>
      <c r="ESD109"/>
      <c r="ESE109"/>
      <c r="ESF109"/>
      <c r="ESG109"/>
      <c r="ESH109"/>
      <c r="ESI109"/>
      <c r="ESJ109"/>
      <c r="ESK109"/>
      <c r="ESL109"/>
      <c r="ESM109"/>
      <c r="ESN109"/>
      <c r="ESO109"/>
      <c r="ESP109"/>
      <c r="ESQ109"/>
      <c r="ESR109"/>
      <c r="ESS109"/>
      <c r="EST109"/>
      <c r="ESU109"/>
      <c r="ESV109"/>
      <c r="ESW109"/>
      <c r="ESX109"/>
      <c r="ESY109"/>
      <c r="ESZ109"/>
      <c r="ETA109"/>
      <c r="ETB109"/>
      <c r="ETC109"/>
      <c r="ETD109"/>
      <c r="ETE109"/>
      <c r="ETF109"/>
      <c r="ETG109"/>
      <c r="ETH109"/>
      <c r="ETI109"/>
      <c r="ETJ109"/>
      <c r="ETK109"/>
      <c r="ETL109"/>
      <c r="ETM109"/>
      <c r="ETN109"/>
      <c r="ETO109"/>
      <c r="ETP109"/>
      <c r="ETQ109"/>
      <c r="ETR109"/>
      <c r="ETS109"/>
      <c r="ETT109"/>
      <c r="ETU109"/>
      <c r="ETV109"/>
      <c r="ETW109"/>
      <c r="ETX109"/>
      <c r="ETY109"/>
      <c r="ETZ109"/>
      <c r="EUA109"/>
      <c r="EUB109"/>
      <c r="EUC109"/>
      <c r="EUD109"/>
      <c r="EUE109"/>
      <c r="EUF109"/>
      <c r="EUG109"/>
      <c r="EUH109"/>
      <c r="EUI109"/>
      <c r="EUJ109"/>
      <c r="EUK109"/>
      <c r="EUL109"/>
      <c r="EUM109"/>
      <c r="EUN109"/>
      <c r="EUO109"/>
      <c r="EUP109"/>
      <c r="EUQ109"/>
      <c r="EUR109"/>
      <c r="EUS109"/>
      <c r="EUT109"/>
      <c r="EUU109"/>
      <c r="EUV109"/>
      <c r="EUW109"/>
      <c r="EUX109"/>
      <c r="EUY109"/>
      <c r="EUZ109"/>
      <c r="EVA109"/>
      <c r="EVB109"/>
      <c r="EVC109"/>
      <c r="EVD109"/>
      <c r="EVE109"/>
      <c r="EVF109"/>
      <c r="EVG109"/>
      <c r="EVH109"/>
      <c r="EVI109"/>
      <c r="EVJ109"/>
      <c r="EVK109"/>
      <c r="EVL109"/>
      <c r="EVM109"/>
      <c r="EVN109"/>
      <c r="EVO109"/>
      <c r="EVP109"/>
      <c r="EVQ109"/>
      <c r="EVR109"/>
      <c r="EVS109"/>
      <c r="EVT109"/>
      <c r="EVU109"/>
      <c r="EVV109"/>
      <c r="EVW109"/>
      <c r="EVX109"/>
      <c r="EVY109"/>
      <c r="EVZ109"/>
      <c r="EWA109"/>
      <c r="EWB109"/>
      <c r="EWC109"/>
      <c r="EWD109"/>
      <c r="EWE109"/>
      <c r="EWF109"/>
      <c r="EWG109"/>
      <c r="EWH109"/>
      <c r="EWI109"/>
      <c r="EWJ109"/>
      <c r="EWK109"/>
      <c r="EWL109"/>
      <c r="EWM109"/>
      <c r="EWN109"/>
      <c r="EWO109"/>
      <c r="EWP109"/>
      <c r="EWQ109"/>
      <c r="EWR109"/>
      <c r="EWS109"/>
      <c r="EWT109"/>
      <c r="EWU109"/>
      <c r="EWV109"/>
      <c r="EWW109"/>
      <c r="EWX109"/>
      <c r="EWY109"/>
      <c r="EWZ109"/>
      <c r="EXA109"/>
      <c r="EXB109"/>
      <c r="EXC109"/>
      <c r="EXD109"/>
      <c r="EXE109"/>
      <c r="EXF109"/>
      <c r="EXG109"/>
      <c r="EXH109"/>
      <c r="EXI109"/>
      <c r="EXJ109"/>
      <c r="EXK109"/>
      <c r="EXL109"/>
      <c r="EXM109"/>
      <c r="EXN109"/>
      <c r="EXO109"/>
      <c r="EXP109"/>
      <c r="EXQ109"/>
      <c r="EXR109"/>
      <c r="EXS109"/>
      <c r="EXT109"/>
      <c r="EXU109"/>
      <c r="EXV109"/>
      <c r="EXW109"/>
      <c r="EXX109"/>
      <c r="EXY109"/>
      <c r="EXZ109"/>
      <c r="EYA109"/>
      <c r="EYB109"/>
      <c r="EYC109"/>
      <c r="EYD109"/>
      <c r="EYE109"/>
      <c r="EYF109"/>
      <c r="EYG109"/>
      <c r="EYH109"/>
      <c r="EYI109"/>
      <c r="EYJ109"/>
      <c r="EYK109"/>
      <c r="EYL109"/>
      <c r="EYM109"/>
      <c r="EYN109"/>
      <c r="EYO109"/>
      <c r="EYP109"/>
      <c r="EYQ109"/>
      <c r="EYR109"/>
      <c r="EYS109"/>
      <c r="EYT109"/>
      <c r="EYU109"/>
      <c r="EYV109"/>
      <c r="EYW109"/>
      <c r="EYX109"/>
      <c r="EYY109"/>
      <c r="EYZ109"/>
      <c r="EZA109"/>
      <c r="EZB109"/>
      <c r="EZC109"/>
      <c r="EZD109"/>
      <c r="EZE109"/>
      <c r="EZF109"/>
      <c r="EZG109"/>
      <c r="EZH109"/>
      <c r="EZI109"/>
      <c r="EZJ109"/>
      <c r="EZK109"/>
      <c r="EZL109"/>
      <c r="EZM109"/>
      <c r="EZN109"/>
      <c r="EZO109"/>
      <c r="EZP109"/>
      <c r="EZQ109"/>
      <c r="EZR109"/>
      <c r="EZS109"/>
      <c r="EZT109"/>
      <c r="EZU109"/>
      <c r="EZV109"/>
      <c r="EZW109"/>
      <c r="EZX109"/>
      <c r="EZY109"/>
      <c r="EZZ109"/>
      <c r="FAA109"/>
      <c r="FAB109"/>
      <c r="FAC109"/>
      <c r="FAD109"/>
      <c r="FAE109"/>
      <c r="FAF109"/>
      <c r="FAG109"/>
      <c r="FAH109"/>
      <c r="FAI109"/>
      <c r="FAJ109"/>
      <c r="FAK109"/>
      <c r="FAL109"/>
      <c r="FAM109"/>
      <c r="FAN109"/>
      <c r="FAO109"/>
      <c r="FAP109"/>
      <c r="FAQ109"/>
      <c r="FAR109"/>
      <c r="FAS109"/>
      <c r="FAT109"/>
      <c r="FAU109"/>
      <c r="FAV109"/>
      <c r="FAW109"/>
      <c r="FAX109"/>
      <c r="FAY109"/>
      <c r="FAZ109"/>
      <c r="FBA109"/>
      <c r="FBB109"/>
      <c r="FBC109"/>
      <c r="FBD109"/>
      <c r="FBE109"/>
      <c r="FBF109"/>
      <c r="FBG109"/>
      <c r="FBH109"/>
      <c r="FBI109"/>
      <c r="FBJ109"/>
      <c r="FBK109"/>
      <c r="FBL109"/>
      <c r="FBM109"/>
      <c r="FBN109"/>
      <c r="FBO109"/>
      <c r="FBP109"/>
      <c r="FBQ109"/>
      <c r="FBR109"/>
      <c r="FBS109"/>
      <c r="FBT109"/>
      <c r="FBU109"/>
      <c r="FBV109"/>
      <c r="FBW109"/>
      <c r="FBX109"/>
      <c r="FBY109"/>
      <c r="FBZ109"/>
      <c r="FCA109"/>
      <c r="FCB109"/>
      <c r="FCC109"/>
      <c r="FCD109"/>
      <c r="FCE109"/>
      <c r="FCF109"/>
      <c r="FCG109"/>
      <c r="FCH109"/>
      <c r="FCI109"/>
      <c r="FCJ109"/>
      <c r="FCK109"/>
      <c r="FCL109"/>
      <c r="FCM109"/>
      <c r="FCN109"/>
      <c r="FCO109"/>
      <c r="FCP109"/>
      <c r="FCQ109"/>
      <c r="FCR109"/>
      <c r="FCS109"/>
      <c r="FCT109"/>
      <c r="FCU109"/>
      <c r="FCV109"/>
      <c r="FCW109"/>
      <c r="FCX109"/>
      <c r="FCY109"/>
      <c r="FCZ109"/>
      <c r="FDA109"/>
      <c r="FDB109"/>
      <c r="FDC109"/>
      <c r="FDD109"/>
      <c r="FDE109"/>
      <c r="FDF109"/>
      <c r="FDG109"/>
      <c r="FDH109"/>
      <c r="FDI109"/>
      <c r="FDJ109"/>
      <c r="FDK109"/>
      <c r="FDL109"/>
      <c r="FDM109"/>
      <c r="FDN109"/>
      <c r="FDO109"/>
      <c r="FDP109"/>
      <c r="FDQ109"/>
      <c r="FDR109"/>
      <c r="FDS109"/>
      <c r="FDT109"/>
      <c r="FDU109"/>
      <c r="FDV109"/>
      <c r="FDW109"/>
      <c r="FDX109"/>
      <c r="FDY109"/>
      <c r="FDZ109"/>
      <c r="FEA109"/>
      <c r="FEB109"/>
      <c r="FEC109"/>
      <c r="FED109"/>
      <c r="FEE109"/>
      <c r="FEF109"/>
      <c r="FEG109"/>
      <c r="FEH109"/>
      <c r="FEI109"/>
      <c r="FEJ109"/>
      <c r="FEK109"/>
      <c r="FEL109"/>
      <c r="FEM109"/>
      <c r="FEN109"/>
      <c r="FEO109"/>
      <c r="FEP109"/>
      <c r="FEQ109"/>
      <c r="FER109"/>
      <c r="FES109"/>
      <c r="FET109"/>
      <c r="FEU109"/>
      <c r="FEV109"/>
      <c r="FEW109"/>
      <c r="FEX109"/>
      <c r="FEY109"/>
      <c r="FEZ109"/>
      <c r="FFA109"/>
      <c r="FFB109"/>
      <c r="FFC109"/>
      <c r="FFD109"/>
      <c r="FFE109"/>
      <c r="FFF109"/>
      <c r="FFG109"/>
      <c r="FFH109"/>
      <c r="FFI109"/>
      <c r="FFJ109"/>
      <c r="FFK109"/>
      <c r="FFL109"/>
      <c r="FFM109"/>
      <c r="FFN109"/>
      <c r="FFO109"/>
      <c r="FFP109"/>
      <c r="FFQ109"/>
      <c r="FFR109"/>
      <c r="FFS109"/>
      <c r="FFT109"/>
      <c r="FFU109"/>
      <c r="FFV109"/>
      <c r="FFW109"/>
      <c r="FFX109"/>
      <c r="FFY109"/>
      <c r="FFZ109"/>
      <c r="FGA109"/>
      <c r="FGB109"/>
      <c r="FGC109"/>
      <c r="FGD109"/>
      <c r="FGE109"/>
      <c r="FGF109"/>
      <c r="FGG109"/>
      <c r="FGH109"/>
      <c r="FGI109"/>
      <c r="FGJ109"/>
      <c r="FGK109"/>
      <c r="FGL109"/>
      <c r="FGM109"/>
      <c r="FGN109"/>
      <c r="FGO109"/>
      <c r="FGP109"/>
      <c r="FGQ109"/>
      <c r="FGR109"/>
      <c r="FGS109"/>
      <c r="FGT109"/>
      <c r="FGU109"/>
      <c r="FGV109"/>
      <c r="FGW109"/>
      <c r="FGX109"/>
      <c r="FGY109"/>
      <c r="FGZ109"/>
      <c r="FHA109"/>
      <c r="FHB109"/>
      <c r="FHC109"/>
      <c r="FHD109"/>
      <c r="FHE109"/>
      <c r="FHF109"/>
      <c r="FHG109"/>
      <c r="FHH109"/>
      <c r="FHI109"/>
      <c r="FHJ109"/>
      <c r="FHK109"/>
      <c r="FHL109"/>
      <c r="FHM109"/>
      <c r="FHN109"/>
      <c r="FHO109"/>
      <c r="FHP109"/>
      <c r="FHQ109"/>
      <c r="FHR109"/>
      <c r="FHS109"/>
      <c r="FHT109"/>
      <c r="FHU109"/>
      <c r="FHV109"/>
      <c r="FHW109"/>
      <c r="FHX109"/>
      <c r="FHY109"/>
      <c r="FHZ109"/>
      <c r="FIA109"/>
      <c r="FIB109"/>
      <c r="FIC109"/>
      <c r="FID109"/>
      <c r="FIE109"/>
      <c r="FIF109"/>
      <c r="FIG109"/>
      <c r="FIH109"/>
      <c r="FII109"/>
      <c r="FIJ109"/>
      <c r="FIK109"/>
      <c r="FIL109"/>
      <c r="FIM109"/>
      <c r="FIN109"/>
      <c r="FIO109"/>
      <c r="FIP109"/>
      <c r="FIQ109"/>
      <c r="FIR109"/>
      <c r="FIS109"/>
      <c r="FIT109"/>
      <c r="FIU109"/>
      <c r="FIV109"/>
      <c r="FIW109"/>
      <c r="FIX109"/>
      <c r="FIY109"/>
      <c r="FIZ109"/>
      <c r="FJA109"/>
      <c r="FJB109"/>
      <c r="FJC109"/>
      <c r="FJD109"/>
      <c r="FJE109"/>
      <c r="FJF109"/>
      <c r="FJG109"/>
      <c r="FJH109"/>
      <c r="FJI109"/>
      <c r="FJJ109"/>
      <c r="FJK109"/>
      <c r="FJL109"/>
      <c r="FJM109"/>
      <c r="FJN109"/>
      <c r="FJO109"/>
      <c r="FJP109"/>
      <c r="FJQ109"/>
      <c r="FJR109"/>
      <c r="FJS109"/>
      <c r="FJT109"/>
      <c r="FJU109"/>
      <c r="FJV109"/>
      <c r="FJW109"/>
      <c r="FJX109"/>
      <c r="FJY109"/>
      <c r="FJZ109"/>
      <c r="FKA109"/>
      <c r="FKB109"/>
      <c r="FKC109"/>
      <c r="FKD109"/>
      <c r="FKE109"/>
      <c r="FKF109"/>
      <c r="FKG109"/>
      <c r="FKH109"/>
      <c r="FKI109"/>
      <c r="FKJ109"/>
      <c r="FKK109"/>
      <c r="FKL109"/>
      <c r="FKM109"/>
      <c r="FKN109"/>
      <c r="FKO109"/>
      <c r="FKP109"/>
      <c r="FKQ109"/>
      <c r="FKR109"/>
      <c r="FKS109"/>
      <c r="FKT109"/>
      <c r="FKU109"/>
      <c r="FKV109"/>
      <c r="FKW109"/>
      <c r="FKX109"/>
      <c r="FKY109"/>
      <c r="FKZ109"/>
      <c r="FLA109"/>
      <c r="FLB109"/>
      <c r="FLC109"/>
      <c r="FLD109"/>
      <c r="FLE109"/>
      <c r="FLF109"/>
      <c r="FLG109"/>
      <c r="FLH109"/>
      <c r="FLI109"/>
      <c r="FLJ109"/>
      <c r="FLK109"/>
      <c r="FLL109"/>
      <c r="FLM109"/>
      <c r="FLN109"/>
      <c r="FLO109"/>
      <c r="FLP109"/>
      <c r="FLQ109"/>
      <c r="FLR109"/>
      <c r="FLS109"/>
      <c r="FLT109"/>
      <c r="FLU109"/>
      <c r="FLV109"/>
      <c r="FLW109"/>
      <c r="FLX109"/>
      <c r="FLY109"/>
      <c r="FLZ109"/>
      <c r="FMA109"/>
      <c r="FMB109"/>
      <c r="FMC109"/>
      <c r="FMD109"/>
      <c r="FME109"/>
      <c r="FMF109"/>
      <c r="FMG109"/>
      <c r="FMH109"/>
      <c r="FMI109"/>
      <c r="FMJ109"/>
      <c r="FMK109"/>
      <c r="FML109"/>
      <c r="FMM109"/>
      <c r="FMN109"/>
      <c r="FMO109"/>
      <c r="FMP109"/>
      <c r="FMQ109"/>
      <c r="FMR109"/>
      <c r="FMS109"/>
      <c r="FMT109"/>
      <c r="FMU109"/>
      <c r="FMV109"/>
      <c r="FMW109"/>
      <c r="FMX109"/>
      <c r="FMY109"/>
      <c r="FMZ109"/>
      <c r="FNA109"/>
      <c r="FNB109"/>
      <c r="FNC109"/>
      <c r="FND109"/>
      <c r="FNE109"/>
      <c r="FNF109"/>
      <c r="FNG109"/>
      <c r="FNH109"/>
      <c r="FNI109"/>
      <c r="FNJ109"/>
      <c r="FNK109"/>
      <c r="FNL109"/>
      <c r="FNM109"/>
      <c r="FNN109"/>
      <c r="FNO109"/>
      <c r="FNP109"/>
      <c r="FNQ109"/>
      <c r="FNR109"/>
      <c r="FNS109"/>
      <c r="FNT109"/>
      <c r="FNU109"/>
      <c r="FNV109"/>
      <c r="FNW109"/>
      <c r="FNX109"/>
      <c r="FNY109"/>
      <c r="FNZ109"/>
      <c r="FOA109"/>
      <c r="FOB109"/>
      <c r="FOC109"/>
      <c r="FOD109"/>
      <c r="FOE109"/>
      <c r="FOF109"/>
      <c r="FOG109"/>
      <c r="FOH109"/>
      <c r="FOI109"/>
      <c r="FOJ109"/>
      <c r="FOK109"/>
      <c r="FOL109"/>
      <c r="FOM109"/>
      <c r="FON109"/>
      <c r="FOO109"/>
      <c r="FOP109"/>
      <c r="FOQ109"/>
      <c r="FOR109"/>
      <c r="FOS109"/>
      <c r="FOT109"/>
      <c r="FOU109"/>
      <c r="FOV109"/>
      <c r="FOW109"/>
      <c r="FOX109"/>
      <c r="FOY109"/>
      <c r="FOZ109"/>
      <c r="FPA109"/>
      <c r="FPB109"/>
      <c r="FPC109"/>
      <c r="FPD109"/>
      <c r="FPE109"/>
      <c r="FPF109"/>
      <c r="FPG109"/>
      <c r="FPH109"/>
      <c r="FPI109"/>
      <c r="FPJ109"/>
      <c r="FPK109"/>
      <c r="FPL109"/>
      <c r="FPM109"/>
      <c r="FPN109"/>
      <c r="FPO109"/>
      <c r="FPP109"/>
      <c r="FPQ109"/>
      <c r="FPR109"/>
      <c r="FPS109"/>
      <c r="FPT109"/>
      <c r="FPU109"/>
      <c r="FPV109"/>
      <c r="FPW109"/>
      <c r="FPX109"/>
      <c r="FPY109"/>
      <c r="FPZ109"/>
      <c r="FQA109"/>
      <c r="FQB109"/>
      <c r="FQC109"/>
      <c r="FQD109"/>
      <c r="FQE109"/>
      <c r="FQF109"/>
      <c r="FQG109"/>
      <c r="FQH109"/>
      <c r="FQI109"/>
      <c r="FQJ109"/>
      <c r="FQK109"/>
      <c r="FQL109"/>
      <c r="FQM109"/>
      <c r="FQN109"/>
      <c r="FQO109"/>
      <c r="FQP109"/>
      <c r="FQQ109"/>
      <c r="FQR109"/>
      <c r="FQS109"/>
      <c r="FQT109"/>
      <c r="FQU109"/>
      <c r="FQV109"/>
      <c r="FQW109"/>
      <c r="FQX109"/>
      <c r="FQY109"/>
      <c r="FQZ109"/>
      <c r="FRA109"/>
      <c r="FRB109"/>
      <c r="FRC109"/>
      <c r="FRD109"/>
      <c r="FRE109"/>
      <c r="FRF109"/>
      <c r="FRG109"/>
      <c r="FRH109"/>
      <c r="FRI109"/>
      <c r="FRJ109"/>
      <c r="FRK109"/>
      <c r="FRL109"/>
      <c r="FRM109"/>
      <c r="FRN109"/>
      <c r="FRO109"/>
      <c r="FRP109"/>
      <c r="FRQ109"/>
      <c r="FRR109"/>
      <c r="FRS109"/>
      <c r="FRT109"/>
      <c r="FRU109"/>
      <c r="FRV109"/>
      <c r="FRW109"/>
      <c r="FRX109"/>
      <c r="FRY109"/>
      <c r="FRZ109"/>
      <c r="FSA109"/>
      <c r="FSB109"/>
      <c r="FSC109"/>
      <c r="FSD109"/>
      <c r="FSE109"/>
      <c r="FSF109"/>
      <c r="FSG109"/>
      <c r="FSH109"/>
      <c r="FSI109"/>
      <c r="FSJ109"/>
      <c r="FSK109"/>
      <c r="FSL109"/>
      <c r="FSM109"/>
      <c r="FSN109"/>
      <c r="FSO109"/>
      <c r="FSP109"/>
      <c r="FSQ109"/>
      <c r="FSR109"/>
      <c r="FSS109"/>
      <c r="FST109"/>
      <c r="FSU109"/>
      <c r="FSV109"/>
      <c r="FSW109"/>
      <c r="FSX109"/>
      <c r="FSY109"/>
      <c r="FSZ109"/>
      <c r="FTA109"/>
      <c r="FTB109"/>
      <c r="FTC109"/>
      <c r="FTD109"/>
      <c r="FTE109"/>
      <c r="FTF109"/>
      <c r="FTG109"/>
      <c r="FTH109"/>
      <c r="FTI109"/>
      <c r="FTJ109"/>
      <c r="FTK109"/>
      <c r="FTL109"/>
      <c r="FTM109"/>
      <c r="FTN109"/>
      <c r="FTO109"/>
      <c r="FTP109"/>
      <c r="FTQ109"/>
      <c r="FTR109"/>
      <c r="FTS109"/>
      <c r="FTT109"/>
      <c r="FTU109"/>
      <c r="FTV109"/>
      <c r="FTW109"/>
      <c r="FTX109"/>
      <c r="FTY109"/>
      <c r="FTZ109"/>
      <c r="FUA109"/>
      <c r="FUB109"/>
      <c r="FUC109"/>
      <c r="FUD109"/>
      <c r="FUE109"/>
      <c r="FUF109"/>
      <c r="FUG109"/>
      <c r="FUH109"/>
      <c r="FUI109"/>
      <c r="FUJ109"/>
      <c r="FUK109"/>
      <c r="FUL109"/>
      <c r="FUM109"/>
      <c r="FUN109"/>
      <c r="FUO109"/>
      <c r="FUP109"/>
      <c r="FUQ109"/>
      <c r="FUR109"/>
      <c r="FUS109"/>
      <c r="FUT109"/>
      <c r="FUU109"/>
      <c r="FUV109"/>
      <c r="FUW109"/>
      <c r="FUX109"/>
      <c r="FUY109"/>
      <c r="FUZ109"/>
      <c r="FVA109"/>
      <c r="FVB109"/>
      <c r="FVC109"/>
      <c r="FVD109"/>
      <c r="FVE109"/>
      <c r="FVF109"/>
      <c r="FVG109"/>
      <c r="FVH109"/>
      <c r="FVI109"/>
      <c r="FVJ109"/>
      <c r="FVK109"/>
      <c r="FVL109"/>
      <c r="FVM109"/>
      <c r="FVN109"/>
      <c r="FVO109"/>
      <c r="FVP109"/>
      <c r="FVQ109"/>
      <c r="FVR109"/>
      <c r="FVS109"/>
      <c r="FVT109"/>
      <c r="FVU109"/>
      <c r="FVV109"/>
      <c r="FVW109"/>
      <c r="FVX109"/>
      <c r="FVY109"/>
      <c r="FVZ109"/>
      <c r="FWA109"/>
      <c r="FWB109"/>
      <c r="FWC109"/>
      <c r="FWD109"/>
      <c r="FWE109"/>
      <c r="FWF109"/>
      <c r="FWG109"/>
      <c r="FWH109"/>
      <c r="FWI109"/>
      <c r="FWJ109"/>
      <c r="FWK109"/>
      <c r="FWL109"/>
      <c r="FWM109"/>
      <c r="FWN109"/>
      <c r="FWO109"/>
      <c r="FWP109"/>
      <c r="FWQ109"/>
      <c r="FWR109"/>
      <c r="FWS109"/>
      <c r="FWT109"/>
      <c r="FWU109"/>
      <c r="FWV109"/>
      <c r="FWW109"/>
      <c r="FWX109"/>
      <c r="FWY109"/>
      <c r="FWZ109"/>
      <c r="FXA109"/>
      <c r="FXB109"/>
      <c r="FXC109"/>
      <c r="FXD109"/>
      <c r="FXE109"/>
      <c r="FXF109"/>
      <c r="FXG109"/>
      <c r="FXH109"/>
      <c r="FXI109"/>
      <c r="FXJ109"/>
      <c r="FXK109"/>
      <c r="FXL109"/>
      <c r="FXM109"/>
      <c r="FXN109"/>
      <c r="FXO109"/>
      <c r="FXP109"/>
      <c r="FXQ109"/>
      <c r="FXR109"/>
      <c r="FXS109"/>
      <c r="FXT109"/>
      <c r="FXU109"/>
      <c r="FXV109"/>
      <c r="FXW109"/>
      <c r="FXX109"/>
      <c r="FXY109"/>
      <c r="FXZ109"/>
      <c r="FYA109"/>
      <c r="FYB109"/>
      <c r="FYC109"/>
      <c r="FYD109"/>
      <c r="FYE109"/>
      <c r="FYF109"/>
      <c r="FYG109"/>
      <c r="FYH109"/>
      <c r="FYI109"/>
      <c r="FYJ109"/>
      <c r="FYK109"/>
      <c r="FYL109"/>
      <c r="FYM109"/>
      <c r="FYN109"/>
      <c r="FYO109"/>
      <c r="FYP109"/>
      <c r="FYQ109"/>
      <c r="FYR109"/>
      <c r="FYS109"/>
      <c r="FYT109"/>
      <c r="FYU109"/>
      <c r="FYV109"/>
      <c r="FYW109"/>
      <c r="FYX109"/>
      <c r="FYY109"/>
      <c r="FYZ109"/>
      <c r="FZA109"/>
      <c r="FZB109"/>
      <c r="FZC109"/>
      <c r="FZD109"/>
      <c r="FZE109"/>
      <c r="FZF109"/>
      <c r="FZG109"/>
      <c r="FZH109"/>
      <c r="FZI109"/>
      <c r="FZJ109"/>
      <c r="FZK109"/>
      <c r="FZL109"/>
      <c r="FZM109"/>
      <c r="FZN109"/>
      <c r="FZO109"/>
      <c r="FZP109"/>
      <c r="FZQ109"/>
      <c r="FZR109"/>
      <c r="FZS109"/>
      <c r="FZT109"/>
      <c r="FZU109"/>
      <c r="FZV109"/>
      <c r="FZW109"/>
      <c r="FZX109"/>
      <c r="FZY109"/>
      <c r="FZZ109"/>
      <c r="GAA109"/>
      <c r="GAB109"/>
      <c r="GAC109"/>
      <c r="GAD109"/>
      <c r="GAE109"/>
      <c r="GAF109"/>
      <c r="GAG109"/>
      <c r="GAH109"/>
      <c r="GAI109"/>
      <c r="GAJ109"/>
      <c r="GAK109"/>
      <c r="GAL109"/>
      <c r="GAM109"/>
      <c r="GAN109"/>
      <c r="GAO109"/>
      <c r="GAP109"/>
      <c r="GAQ109"/>
      <c r="GAR109"/>
      <c r="GAS109"/>
      <c r="GAT109"/>
      <c r="GAU109"/>
      <c r="GAV109"/>
      <c r="GAW109"/>
      <c r="GAX109"/>
      <c r="GAY109"/>
      <c r="GAZ109"/>
      <c r="GBA109"/>
      <c r="GBB109"/>
      <c r="GBC109"/>
      <c r="GBD109"/>
      <c r="GBE109"/>
      <c r="GBF109"/>
      <c r="GBG109"/>
      <c r="GBH109"/>
      <c r="GBI109"/>
      <c r="GBJ109"/>
      <c r="GBK109"/>
      <c r="GBL109"/>
      <c r="GBM109"/>
      <c r="GBN109"/>
      <c r="GBO109"/>
      <c r="GBP109"/>
      <c r="GBQ109"/>
      <c r="GBR109"/>
      <c r="GBS109"/>
      <c r="GBT109"/>
      <c r="GBU109"/>
      <c r="GBV109"/>
      <c r="GBW109"/>
      <c r="GBX109"/>
      <c r="GBY109"/>
      <c r="GBZ109"/>
      <c r="GCA109"/>
      <c r="GCB109"/>
      <c r="GCC109"/>
      <c r="GCD109"/>
      <c r="GCE109"/>
      <c r="GCF109"/>
      <c r="GCG109"/>
      <c r="GCH109"/>
      <c r="GCI109"/>
      <c r="GCJ109"/>
      <c r="GCK109"/>
      <c r="GCL109"/>
      <c r="GCM109"/>
      <c r="GCN109"/>
      <c r="GCO109"/>
      <c r="GCP109"/>
      <c r="GCQ109"/>
      <c r="GCR109"/>
      <c r="GCS109"/>
      <c r="GCT109"/>
      <c r="GCU109"/>
      <c r="GCV109"/>
      <c r="GCW109"/>
      <c r="GCX109"/>
      <c r="GCY109"/>
      <c r="GCZ109"/>
      <c r="GDA109"/>
      <c r="GDB109"/>
      <c r="GDC109"/>
      <c r="GDD109"/>
      <c r="GDE109"/>
      <c r="GDF109"/>
      <c r="GDG109"/>
      <c r="GDH109"/>
      <c r="GDI109"/>
      <c r="GDJ109"/>
      <c r="GDK109"/>
      <c r="GDL109"/>
      <c r="GDM109"/>
      <c r="GDN109"/>
      <c r="GDO109"/>
      <c r="GDP109"/>
      <c r="GDQ109"/>
      <c r="GDR109"/>
      <c r="GDS109"/>
      <c r="GDT109"/>
      <c r="GDU109"/>
      <c r="GDV109"/>
      <c r="GDW109"/>
      <c r="GDX109"/>
      <c r="GDY109"/>
      <c r="GDZ109"/>
      <c r="GEA109"/>
      <c r="GEB109"/>
      <c r="GEC109"/>
      <c r="GED109"/>
      <c r="GEE109"/>
      <c r="GEF109"/>
      <c r="GEG109"/>
      <c r="GEH109"/>
      <c r="GEI109"/>
      <c r="GEJ109"/>
      <c r="GEK109"/>
      <c r="GEL109"/>
      <c r="GEM109"/>
      <c r="GEN109"/>
      <c r="GEO109"/>
      <c r="GEP109"/>
      <c r="GEQ109"/>
      <c r="GER109"/>
      <c r="GES109"/>
      <c r="GET109"/>
      <c r="GEU109"/>
      <c r="GEV109"/>
      <c r="GEW109"/>
      <c r="GEX109"/>
      <c r="GEY109"/>
      <c r="GEZ109"/>
      <c r="GFA109"/>
      <c r="GFB109"/>
      <c r="GFC109"/>
      <c r="GFD109"/>
      <c r="GFE109"/>
      <c r="GFF109"/>
      <c r="GFG109"/>
      <c r="GFH109"/>
      <c r="GFI109"/>
      <c r="GFJ109"/>
      <c r="GFK109"/>
      <c r="GFL109"/>
      <c r="GFM109"/>
      <c r="GFN109"/>
      <c r="GFO109"/>
      <c r="GFP109"/>
      <c r="GFQ109"/>
      <c r="GFR109"/>
      <c r="GFS109"/>
      <c r="GFT109"/>
      <c r="GFU109"/>
      <c r="GFV109"/>
      <c r="GFW109"/>
      <c r="GFX109"/>
      <c r="GFY109"/>
      <c r="GFZ109"/>
      <c r="GGA109"/>
      <c r="GGB109"/>
      <c r="GGC109"/>
      <c r="GGD109"/>
      <c r="GGE109"/>
      <c r="GGF109"/>
      <c r="GGG109"/>
      <c r="GGH109"/>
      <c r="GGI109"/>
      <c r="GGJ109"/>
      <c r="GGK109"/>
      <c r="GGL109"/>
      <c r="GGM109"/>
      <c r="GGN109"/>
      <c r="GGO109"/>
      <c r="GGP109"/>
      <c r="GGQ109"/>
      <c r="GGR109"/>
      <c r="GGS109"/>
      <c r="GGT109"/>
      <c r="GGU109"/>
      <c r="GGV109"/>
      <c r="GGW109"/>
      <c r="GGX109"/>
      <c r="GGY109"/>
      <c r="GGZ109"/>
      <c r="GHA109"/>
      <c r="GHB109"/>
      <c r="GHC109"/>
      <c r="GHD109"/>
      <c r="GHE109"/>
      <c r="GHF109"/>
      <c r="GHG109"/>
      <c r="GHH109"/>
      <c r="GHI109"/>
      <c r="GHJ109"/>
      <c r="GHK109"/>
      <c r="GHL109"/>
      <c r="GHM109"/>
      <c r="GHN109"/>
      <c r="GHO109"/>
      <c r="GHP109"/>
      <c r="GHQ109"/>
      <c r="GHR109"/>
      <c r="GHS109"/>
      <c r="GHT109"/>
      <c r="GHU109"/>
      <c r="GHV109"/>
      <c r="GHW109"/>
      <c r="GHX109"/>
      <c r="GHY109"/>
      <c r="GHZ109"/>
      <c r="GIA109"/>
      <c r="GIB109"/>
      <c r="GIC109"/>
      <c r="GID109"/>
      <c r="GIE109"/>
      <c r="GIF109"/>
      <c r="GIG109"/>
      <c r="GIH109"/>
      <c r="GII109"/>
      <c r="GIJ109"/>
      <c r="GIK109"/>
      <c r="GIL109"/>
      <c r="GIM109"/>
      <c r="GIN109"/>
      <c r="GIO109"/>
      <c r="GIP109"/>
      <c r="GIQ109"/>
      <c r="GIR109"/>
      <c r="GIS109"/>
      <c r="GIT109"/>
      <c r="GIU109"/>
      <c r="GIV109"/>
      <c r="GIW109"/>
      <c r="GIX109"/>
      <c r="GIY109"/>
    </row>
    <row r="110" spans="1:8 1026:4991" x14ac:dyDescent="0.25">
      <c r="A110" s="645"/>
      <c r="B110" s="646"/>
      <c r="C110" s="128" t="s">
        <v>76</v>
      </c>
      <c r="D110" s="16"/>
      <c r="E110" s="367" t="s">
        <v>71</v>
      </c>
      <c r="F110" s="376">
        <v>58</v>
      </c>
      <c r="G110" s="376">
        <v>58</v>
      </c>
      <c r="H110" s="377">
        <v>25</v>
      </c>
      <c r="AML110"/>
      <c r="AMM110"/>
      <c r="AMN110"/>
      <c r="AMO110"/>
      <c r="AMP110"/>
      <c r="AMQ110"/>
      <c r="AMR110"/>
      <c r="AMS110"/>
      <c r="AMT110"/>
      <c r="AMU110"/>
      <c r="AMV110"/>
      <c r="AMW110"/>
      <c r="AMX110"/>
      <c r="AMY110"/>
      <c r="AMZ110"/>
      <c r="ANA110"/>
      <c r="ANB110"/>
      <c r="ANC110"/>
      <c r="AND110"/>
      <c r="ANE110"/>
      <c r="ANF110"/>
      <c r="ANG110"/>
      <c r="ANH110"/>
      <c r="ANI110"/>
      <c r="ANJ110"/>
      <c r="ANK110"/>
      <c r="ANL110"/>
      <c r="ANM110"/>
      <c r="ANN110"/>
      <c r="ANO110"/>
      <c r="ANP110"/>
      <c r="ANQ110"/>
      <c r="ANR110"/>
      <c r="ANS110"/>
      <c r="ANT110"/>
      <c r="ANU110"/>
      <c r="ANV110"/>
      <c r="ANW110"/>
      <c r="ANX110"/>
      <c r="ANY110"/>
      <c r="ANZ110"/>
      <c r="AOA110"/>
      <c r="AOB110"/>
      <c r="AOC110"/>
      <c r="AOD110"/>
      <c r="AOE110"/>
      <c r="AOF110"/>
      <c r="AOG110"/>
      <c r="AOH110"/>
      <c r="AOI110"/>
      <c r="AOJ110"/>
      <c r="AOK110"/>
      <c r="AOL110"/>
      <c r="AOM110"/>
      <c r="AON110"/>
      <c r="AOO110"/>
      <c r="AOP110"/>
      <c r="AOQ110"/>
      <c r="AOR110"/>
      <c r="AOS110"/>
      <c r="AOT110"/>
      <c r="AOU110"/>
      <c r="AOV110"/>
      <c r="AOW110"/>
      <c r="AOX110"/>
      <c r="AOY110"/>
      <c r="AOZ110"/>
      <c r="APA110"/>
      <c r="APB110"/>
      <c r="APC110"/>
      <c r="APD110"/>
      <c r="APE110"/>
      <c r="APF110"/>
      <c r="APG110"/>
      <c r="APH110"/>
      <c r="API110"/>
      <c r="APJ110"/>
      <c r="APK110"/>
      <c r="APL110"/>
      <c r="APM110"/>
      <c r="APN110"/>
      <c r="APO110"/>
      <c r="APP110"/>
      <c r="APQ110"/>
      <c r="APR110"/>
      <c r="APS110"/>
      <c r="APT110"/>
      <c r="APU110"/>
      <c r="APV110"/>
      <c r="APW110"/>
      <c r="APX110"/>
      <c r="APY110"/>
      <c r="APZ110"/>
      <c r="AQA110"/>
      <c r="AQB110"/>
      <c r="AQC110"/>
      <c r="AQD110"/>
      <c r="AQE110"/>
      <c r="AQF110"/>
      <c r="AQG110"/>
      <c r="AQH110"/>
      <c r="AQI110"/>
      <c r="AQJ110"/>
      <c r="AQK110"/>
      <c r="AQL110"/>
      <c r="AQM110"/>
      <c r="AQN110"/>
      <c r="AQO110"/>
      <c r="AQP110"/>
      <c r="AQQ110"/>
      <c r="AQR110"/>
      <c r="AQS110"/>
      <c r="AQT110"/>
      <c r="AQU110"/>
      <c r="AQV110"/>
      <c r="AQW110"/>
      <c r="AQX110"/>
      <c r="AQY110"/>
      <c r="AQZ110"/>
      <c r="ARA110"/>
      <c r="ARB110"/>
      <c r="ARC110"/>
      <c r="ARD110"/>
      <c r="ARE110"/>
      <c r="ARF110"/>
      <c r="ARG110"/>
      <c r="ARH110"/>
      <c r="ARI110"/>
      <c r="ARJ110"/>
      <c r="ARK110"/>
      <c r="ARL110"/>
      <c r="ARM110"/>
      <c r="ARN110"/>
      <c r="ARO110"/>
      <c r="ARP110"/>
      <c r="ARQ110"/>
      <c r="ARR110"/>
      <c r="ARS110"/>
      <c r="ART110"/>
      <c r="ARU110"/>
      <c r="ARV110"/>
      <c r="ARW110"/>
      <c r="ARX110"/>
      <c r="ARY110"/>
      <c r="ARZ110"/>
      <c r="ASA110"/>
      <c r="ASB110"/>
      <c r="ASC110"/>
      <c r="ASD110"/>
      <c r="ASE110"/>
      <c r="ASF110"/>
      <c r="ASG110"/>
      <c r="ASH110"/>
      <c r="ASI110"/>
      <c r="ASJ110"/>
      <c r="ASK110"/>
      <c r="ASL110"/>
      <c r="ASM110"/>
      <c r="ASN110"/>
      <c r="ASO110"/>
      <c r="ASP110"/>
      <c r="ASQ110"/>
      <c r="ASR110"/>
      <c r="ASS110"/>
      <c r="AST110"/>
      <c r="ASU110"/>
      <c r="ASV110"/>
      <c r="ASW110"/>
      <c r="ASX110"/>
      <c r="ASY110"/>
      <c r="ASZ110"/>
      <c r="ATA110"/>
      <c r="ATB110"/>
      <c r="ATC110"/>
      <c r="ATD110"/>
      <c r="ATE110"/>
      <c r="ATF110"/>
      <c r="ATG110"/>
      <c r="ATH110"/>
      <c r="ATI110"/>
      <c r="ATJ110"/>
      <c r="ATK110"/>
      <c r="ATL110"/>
      <c r="ATM110"/>
      <c r="ATN110"/>
      <c r="ATO110"/>
      <c r="ATP110"/>
      <c r="ATQ110"/>
      <c r="ATR110"/>
      <c r="ATS110"/>
      <c r="ATT110"/>
      <c r="ATU110"/>
      <c r="ATV110"/>
      <c r="ATW110"/>
      <c r="ATX110"/>
      <c r="ATY110"/>
      <c r="ATZ110"/>
      <c r="AUA110"/>
      <c r="AUB110"/>
      <c r="AUC110"/>
      <c r="AUD110"/>
      <c r="AUE110"/>
      <c r="AUF110"/>
      <c r="AUG110"/>
      <c r="AUH110"/>
      <c r="AUI110"/>
      <c r="AUJ110"/>
      <c r="AUK110"/>
      <c r="AUL110"/>
      <c r="AUM110"/>
      <c r="AUN110"/>
      <c r="AUO110"/>
      <c r="AUP110"/>
      <c r="AUQ110"/>
      <c r="AUR110"/>
      <c r="AUS110"/>
      <c r="AUT110"/>
      <c r="AUU110"/>
      <c r="AUV110"/>
      <c r="AUW110"/>
      <c r="AUX110"/>
      <c r="AUY110"/>
      <c r="AUZ110"/>
      <c r="AVA110"/>
      <c r="AVB110"/>
      <c r="AVC110"/>
      <c r="AVD110"/>
      <c r="AVE110"/>
      <c r="AVF110"/>
      <c r="AVG110"/>
      <c r="AVH110"/>
      <c r="AVI110"/>
      <c r="AVJ110"/>
      <c r="AVK110"/>
      <c r="AVL110"/>
      <c r="AVM110"/>
      <c r="AVN110"/>
      <c r="AVO110"/>
      <c r="AVP110"/>
      <c r="AVQ110"/>
      <c r="AVR110"/>
      <c r="AVS110"/>
      <c r="AVT110"/>
      <c r="AVU110"/>
      <c r="AVV110"/>
      <c r="AVW110"/>
      <c r="AVX110"/>
      <c r="AVY110"/>
      <c r="AVZ110"/>
      <c r="AWA110"/>
      <c r="AWB110"/>
      <c r="AWC110"/>
      <c r="AWD110"/>
      <c r="AWE110"/>
      <c r="AWF110"/>
      <c r="AWG110"/>
      <c r="AWH110"/>
      <c r="AWI110"/>
      <c r="AWJ110"/>
      <c r="AWK110"/>
      <c r="AWL110"/>
      <c r="AWM110"/>
      <c r="AWN110"/>
      <c r="AWO110"/>
      <c r="AWP110"/>
      <c r="AWQ110"/>
      <c r="AWR110"/>
      <c r="AWS110"/>
      <c r="AWT110"/>
      <c r="AWU110"/>
      <c r="AWV110"/>
      <c r="AWW110"/>
      <c r="AWX110"/>
      <c r="AWY110"/>
      <c r="AWZ110"/>
      <c r="AXA110"/>
      <c r="AXB110"/>
      <c r="AXC110"/>
      <c r="AXD110"/>
      <c r="AXE110"/>
      <c r="AXF110"/>
      <c r="AXG110"/>
      <c r="AXH110"/>
      <c r="AXI110"/>
      <c r="AXJ110"/>
      <c r="AXK110"/>
      <c r="AXL110"/>
      <c r="AXM110"/>
      <c r="AXN110"/>
      <c r="AXO110"/>
      <c r="AXP110"/>
      <c r="AXQ110"/>
      <c r="AXR110"/>
      <c r="AXS110"/>
      <c r="AXT110"/>
      <c r="AXU110"/>
      <c r="AXV110"/>
      <c r="AXW110"/>
      <c r="AXX110"/>
      <c r="AXY110"/>
      <c r="AXZ110"/>
      <c r="AYA110"/>
      <c r="AYB110"/>
      <c r="AYC110"/>
      <c r="AYD110"/>
      <c r="AYE110"/>
      <c r="AYF110"/>
      <c r="AYG110"/>
      <c r="AYH110"/>
      <c r="AYI110"/>
      <c r="AYJ110"/>
      <c r="AYK110"/>
      <c r="AYL110"/>
      <c r="AYM110"/>
      <c r="AYN110"/>
      <c r="AYO110"/>
      <c r="AYP110"/>
      <c r="AYQ110"/>
      <c r="AYR110"/>
      <c r="AYS110"/>
      <c r="AYT110"/>
      <c r="AYU110"/>
      <c r="AYV110"/>
      <c r="AYW110"/>
      <c r="AYX110"/>
      <c r="AYY110"/>
      <c r="AYZ110"/>
      <c r="AZA110"/>
      <c r="AZB110"/>
      <c r="AZC110"/>
      <c r="AZD110"/>
      <c r="AZE110"/>
      <c r="AZF110"/>
      <c r="AZG110"/>
      <c r="AZH110"/>
      <c r="AZI110"/>
      <c r="AZJ110"/>
      <c r="AZK110"/>
      <c r="AZL110"/>
      <c r="AZM110"/>
      <c r="AZN110"/>
      <c r="AZO110"/>
      <c r="AZP110"/>
      <c r="AZQ110"/>
      <c r="AZR110"/>
      <c r="AZS110"/>
      <c r="AZT110"/>
      <c r="AZU110"/>
      <c r="AZV110"/>
      <c r="AZW110"/>
      <c r="AZX110"/>
      <c r="AZY110"/>
      <c r="AZZ110"/>
      <c r="BAA110"/>
      <c r="BAB110"/>
      <c r="BAC110"/>
      <c r="BAD110"/>
      <c r="BAE110"/>
      <c r="BAF110"/>
      <c r="BAG110"/>
      <c r="BAH110"/>
      <c r="BAI110"/>
      <c r="BAJ110"/>
      <c r="BAK110"/>
      <c r="BAL110"/>
      <c r="BAM110"/>
      <c r="BAN110"/>
      <c r="BAO110"/>
      <c r="BAP110"/>
      <c r="BAQ110"/>
      <c r="BAR110"/>
      <c r="BAS110"/>
      <c r="BAT110"/>
      <c r="BAU110"/>
      <c r="BAV110"/>
      <c r="BAW110"/>
      <c r="BAX110"/>
      <c r="BAY110"/>
      <c r="BAZ110"/>
      <c r="BBA110"/>
      <c r="BBB110"/>
      <c r="BBC110"/>
      <c r="BBD110"/>
      <c r="BBE110"/>
      <c r="BBF110"/>
      <c r="BBG110"/>
      <c r="BBH110"/>
      <c r="BBI110"/>
      <c r="BBJ110"/>
      <c r="BBK110"/>
      <c r="BBL110"/>
      <c r="BBM110"/>
      <c r="BBN110"/>
      <c r="BBO110"/>
      <c r="BBP110"/>
      <c r="BBQ110"/>
      <c r="BBR110"/>
      <c r="BBS110"/>
      <c r="BBT110"/>
      <c r="BBU110"/>
      <c r="BBV110"/>
      <c r="BBW110"/>
      <c r="BBX110"/>
      <c r="BBY110"/>
      <c r="BBZ110"/>
      <c r="BCA110"/>
      <c r="BCB110"/>
      <c r="BCC110"/>
      <c r="BCD110"/>
      <c r="BCE110"/>
      <c r="BCF110"/>
      <c r="BCG110"/>
      <c r="BCH110"/>
      <c r="BCI110"/>
      <c r="BCJ110"/>
      <c r="BCK110"/>
      <c r="BCL110"/>
      <c r="BCM110"/>
      <c r="BCN110"/>
      <c r="BCO110"/>
      <c r="BCP110"/>
      <c r="BCQ110"/>
      <c r="BCR110"/>
      <c r="BCS110"/>
      <c r="BCT110"/>
      <c r="BCU110"/>
      <c r="BCV110"/>
      <c r="BCW110"/>
      <c r="BCX110"/>
      <c r="BCY110"/>
      <c r="BCZ110"/>
      <c r="BDA110"/>
      <c r="BDB110"/>
      <c r="BDC110"/>
      <c r="BDD110"/>
      <c r="BDE110"/>
      <c r="BDF110"/>
      <c r="BDG110"/>
      <c r="BDH110"/>
      <c r="BDI110"/>
      <c r="BDJ110"/>
      <c r="BDK110"/>
      <c r="BDL110"/>
      <c r="BDM110"/>
      <c r="BDN110"/>
      <c r="BDO110"/>
      <c r="BDP110"/>
      <c r="BDQ110"/>
      <c r="BDR110"/>
      <c r="BDS110"/>
      <c r="BDT110"/>
      <c r="BDU110"/>
      <c r="BDV110"/>
      <c r="BDW110"/>
      <c r="BDX110"/>
      <c r="BDY110"/>
      <c r="BDZ110"/>
      <c r="BEA110"/>
      <c r="BEB110"/>
      <c r="BEC110"/>
      <c r="BED110"/>
      <c r="BEE110"/>
      <c r="BEF110"/>
      <c r="BEG110"/>
      <c r="BEH110"/>
      <c r="BEI110"/>
      <c r="BEJ110"/>
      <c r="BEK110"/>
      <c r="BEL110"/>
      <c r="BEM110"/>
      <c r="BEN110"/>
      <c r="BEO110"/>
      <c r="BEP110"/>
      <c r="BEQ110"/>
      <c r="BER110"/>
      <c r="BES110"/>
      <c r="BET110"/>
      <c r="BEU110"/>
      <c r="BEV110"/>
      <c r="BEW110"/>
      <c r="BEX110"/>
      <c r="BEY110"/>
      <c r="BEZ110"/>
      <c r="BFA110"/>
      <c r="BFB110"/>
      <c r="BFC110"/>
      <c r="BFD110"/>
      <c r="BFE110"/>
      <c r="BFF110"/>
      <c r="BFG110"/>
      <c r="BFH110"/>
      <c r="BFI110"/>
      <c r="BFJ110"/>
      <c r="BFK110"/>
      <c r="BFL110"/>
      <c r="BFM110"/>
      <c r="BFN110"/>
      <c r="BFO110"/>
      <c r="BFP110"/>
      <c r="BFQ110"/>
      <c r="BFR110"/>
      <c r="BFS110"/>
      <c r="BFT110"/>
      <c r="BFU110"/>
      <c r="BFV110"/>
      <c r="BFW110"/>
      <c r="BFX110"/>
      <c r="BFY110"/>
      <c r="BFZ110"/>
      <c r="BGA110"/>
      <c r="BGB110"/>
      <c r="BGC110"/>
      <c r="BGD110"/>
      <c r="BGE110"/>
      <c r="BGF110"/>
      <c r="BGG110"/>
      <c r="BGH110"/>
      <c r="BGI110"/>
      <c r="BGJ110"/>
      <c r="BGK110"/>
      <c r="BGL110"/>
      <c r="BGM110"/>
      <c r="BGN110"/>
      <c r="BGO110"/>
      <c r="BGP110"/>
      <c r="BGQ110"/>
      <c r="BGR110"/>
      <c r="BGS110"/>
      <c r="BGT110"/>
      <c r="BGU110"/>
      <c r="BGV110"/>
      <c r="BGW110"/>
      <c r="BGX110"/>
      <c r="BGY110"/>
      <c r="BGZ110"/>
      <c r="BHA110"/>
      <c r="BHB110"/>
      <c r="BHC110"/>
      <c r="BHD110"/>
      <c r="BHE110"/>
      <c r="BHF110"/>
      <c r="BHG110"/>
      <c r="BHH110"/>
      <c r="BHI110"/>
      <c r="BHJ110"/>
      <c r="BHK110"/>
      <c r="BHL110"/>
      <c r="BHM110"/>
      <c r="BHN110"/>
      <c r="BHO110"/>
      <c r="BHP110"/>
      <c r="BHQ110"/>
      <c r="BHR110"/>
      <c r="BHS110"/>
      <c r="BHT110"/>
      <c r="BHU110"/>
      <c r="BHV110"/>
      <c r="BHW110"/>
      <c r="BHX110"/>
      <c r="BHY110"/>
      <c r="BHZ110"/>
      <c r="BIA110"/>
      <c r="BIB110"/>
      <c r="BIC110"/>
      <c r="BID110"/>
      <c r="BIE110"/>
      <c r="BIF110"/>
      <c r="BIG110"/>
      <c r="BIH110"/>
      <c r="BII110"/>
      <c r="BIJ110"/>
      <c r="BIK110"/>
      <c r="BIL110"/>
      <c r="BIM110"/>
      <c r="BIN110"/>
      <c r="BIO110"/>
      <c r="BIP110"/>
      <c r="BIQ110"/>
      <c r="BIR110"/>
      <c r="BIS110"/>
      <c r="BIT110"/>
      <c r="BIU110"/>
      <c r="BIV110"/>
      <c r="BIW110"/>
      <c r="BIX110"/>
      <c r="BIY110"/>
      <c r="BIZ110"/>
      <c r="BJA110"/>
      <c r="BJB110"/>
      <c r="BJC110"/>
      <c r="BJD110"/>
      <c r="BJE110"/>
      <c r="BJF110"/>
      <c r="BJG110"/>
      <c r="BJH110"/>
      <c r="BJI110"/>
      <c r="BJJ110"/>
      <c r="BJK110"/>
      <c r="BJL110"/>
      <c r="BJM110"/>
      <c r="BJN110"/>
      <c r="BJO110"/>
      <c r="BJP110"/>
      <c r="BJQ110"/>
      <c r="BJR110"/>
      <c r="BJS110"/>
      <c r="BJT110"/>
      <c r="BJU110"/>
      <c r="BJV110"/>
      <c r="BJW110"/>
      <c r="BJX110"/>
      <c r="BJY110"/>
      <c r="BJZ110"/>
      <c r="BKA110"/>
      <c r="BKB110"/>
      <c r="BKC110"/>
      <c r="BKD110"/>
      <c r="BKE110"/>
      <c r="BKF110"/>
      <c r="BKG110"/>
      <c r="BKH110"/>
      <c r="BKI110"/>
      <c r="BKJ110"/>
      <c r="BKK110"/>
      <c r="BKL110"/>
      <c r="BKM110"/>
      <c r="BKN110"/>
      <c r="BKO110"/>
      <c r="BKP110"/>
      <c r="BKQ110"/>
      <c r="BKR110"/>
      <c r="BKS110"/>
      <c r="BKT110"/>
      <c r="BKU110"/>
      <c r="BKV110"/>
      <c r="BKW110"/>
      <c r="BKX110"/>
      <c r="BKY110"/>
      <c r="BKZ110"/>
      <c r="BLA110"/>
      <c r="BLB110"/>
      <c r="BLC110"/>
      <c r="BLD110"/>
      <c r="BLE110"/>
      <c r="BLF110"/>
      <c r="BLG110"/>
      <c r="BLH110"/>
      <c r="BLI110"/>
      <c r="BLJ110"/>
      <c r="BLK110"/>
      <c r="BLL110"/>
      <c r="BLM110"/>
      <c r="BLN110"/>
      <c r="BLO110"/>
      <c r="BLP110"/>
      <c r="BLQ110"/>
      <c r="BLR110"/>
      <c r="BLS110"/>
      <c r="BLT110"/>
      <c r="BLU110"/>
      <c r="BLV110"/>
      <c r="BLW110"/>
      <c r="BLX110"/>
      <c r="BLY110"/>
      <c r="BLZ110"/>
      <c r="BMA110"/>
      <c r="BMB110"/>
      <c r="BMC110"/>
      <c r="BMD110"/>
      <c r="BME110"/>
      <c r="BMF110"/>
      <c r="BMG110"/>
      <c r="BMH110"/>
      <c r="BMI110"/>
      <c r="BMJ110"/>
      <c r="BMK110"/>
      <c r="BML110"/>
      <c r="BMM110"/>
      <c r="BMN110"/>
      <c r="BMO110"/>
      <c r="BMP110"/>
      <c r="BMQ110"/>
      <c r="BMR110"/>
      <c r="BMS110"/>
      <c r="BMT110"/>
      <c r="BMU110"/>
      <c r="BMV110"/>
      <c r="BMW110"/>
      <c r="BMX110"/>
      <c r="BMY110"/>
      <c r="BMZ110"/>
      <c r="BNA110"/>
      <c r="BNB110"/>
      <c r="BNC110"/>
      <c r="BND110"/>
      <c r="BNE110"/>
      <c r="BNF110"/>
      <c r="BNG110"/>
      <c r="BNH110"/>
      <c r="BNI110"/>
      <c r="BNJ110"/>
      <c r="BNK110"/>
      <c r="BNL110"/>
      <c r="BNM110"/>
      <c r="BNN110"/>
      <c r="BNO110"/>
      <c r="BNP110"/>
      <c r="BNQ110"/>
      <c r="BNR110"/>
      <c r="BNS110"/>
      <c r="BNT110"/>
      <c r="BNU110"/>
      <c r="BNV110"/>
      <c r="BNW110"/>
      <c r="BNX110"/>
      <c r="BNY110"/>
      <c r="BNZ110"/>
      <c r="BOA110"/>
      <c r="BOB110"/>
      <c r="BOC110"/>
      <c r="BOD110"/>
      <c r="BOE110"/>
      <c r="BOF110"/>
      <c r="BOG110"/>
      <c r="BOH110"/>
      <c r="BOI110"/>
      <c r="BOJ110"/>
      <c r="BOK110"/>
      <c r="BOL110"/>
      <c r="BOM110"/>
      <c r="BON110"/>
      <c r="BOO110"/>
      <c r="BOP110"/>
      <c r="BOQ110"/>
      <c r="BOR110"/>
      <c r="BOS110"/>
      <c r="BOT110"/>
      <c r="BOU110"/>
      <c r="BOV110"/>
      <c r="BOW110"/>
      <c r="BOX110"/>
      <c r="BOY110"/>
      <c r="BOZ110"/>
      <c r="BPA110"/>
      <c r="BPB110"/>
      <c r="BPC110"/>
      <c r="BPD110"/>
      <c r="BPE110"/>
      <c r="BPF110"/>
      <c r="BPG110"/>
      <c r="BPH110"/>
      <c r="BPI110"/>
      <c r="BPJ110"/>
      <c r="BPK110"/>
      <c r="BPL110"/>
      <c r="BPM110"/>
      <c r="BPN110"/>
      <c r="BPO110"/>
      <c r="BPP110"/>
      <c r="BPQ110"/>
      <c r="BPR110"/>
      <c r="BPS110"/>
      <c r="BPT110"/>
      <c r="BPU110"/>
      <c r="BPV110"/>
      <c r="BPW110"/>
      <c r="BPX110"/>
      <c r="BPY110"/>
      <c r="BPZ110"/>
      <c r="BQA110"/>
      <c r="BQB110"/>
      <c r="BQC110"/>
      <c r="BQD110"/>
      <c r="BQE110"/>
      <c r="BQF110"/>
      <c r="BQG110"/>
      <c r="BQH110"/>
      <c r="BQI110"/>
      <c r="BQJ110"/>
      <c r="BQK110"/>
      <c r="BQL110"/>
      <c r="BQM110"/>
      <c r="BQN110"/>
      <c r="BQO110"/>
      <c r="BQP110"/>
      <c r="BQQ110"/>
      <c r="BQR110"/>
      <c r="BQS110"/>
      <c r="BQT110"/>
      <c r="BQU110"/>
      <c r="BQV110"/>
      <c r="BQW110"/>
      <c r="BQX110"/>
      <c r="BQY110"/>
      <c r="BQZ110"/>
      <c r="BRA110"/>
      <c r="BRB110"/>
      <c r="BRC110"/>
      <c r="BRD110"/>
      <c r="BRE110"/>
      <c r="BRF110"/>
      <c r="BRG110"/>
      <c r="BRH110"/>
      <c r="BRI110"/>
      <c r="BRJ110"/>
      <c r="BRK110"/>
      <c r="BRL110"/>
      <c r="BRM110"/>
      <c r="BRN110"/>
      <c r="BRO110"/>
      <c r="BRP110"/>
      <c r="BRQ110"/>
      <c r="BRR110"/>
      <c r="BRS110"/>
      <c r="BRT110"/>
      <c r="BRU110"/>
      <c r="BRV110"/>
      <c r="BRW110"/>
      <c r="BRX110"/>
      <c r="BRY110"/>
      <c r="BRZ110"/>
      <c r="BSA110"/>
      <c r="BSB110"/>
      <c r="BSC110"/>
      <c r="BSD110"/>
      <c r="BSE110"/>
      <c r="BSF110"/>
      <c r="BSG110"/>
      <c r="BSH110"/>
      <c r="BSI110"/>
      <c r="BSJ110"/>
      <c r="BSK110"/>
      <c r="BSL110"/>
      <c r="BSM110"/>
      <c r="BSN110"/>
      <c r="BSO110"/>
      <c r="BSP110"/>
      <c r="BSQ110"/>
      <c r="BSR110"/>
      <c r="BSS110"/>
      <c r="BST110"/>
      <c r="BSU110"/>
      <c r="BSV110"/>
      <c r="BSW110"/>
      <c r="BSX110"/>
      <c r="BSY110"/>
      <c r="BSZ110"/>
      <c r="BTA110"/>
      <c r="BTB110"/>
      <c r="BTC110"/>
      <c r="BTD110"/>
      <c r="BTE110"/>
      <c r="BTF110"/>
      <c r="BTG110"/>
      <c r="BTH110"/>
      <c r="BTI110"/>
      <c r="BTJ110"/>
      <c r="BTK110"/>
      <c r="BTL110"/>
      <c r="BTM110"/>
      <c r="BTN110"/>
      <c r="BTO110"/>
      <c r="BTP110"/>
      <c r="BTQ110"/>
      <c r="BTR110"/>
      <c r="BTS110"/>
      <c r="BTT110"/>
      <c r="BTU110"/>
      <c r="BTV110"/>
      <c r="BTW110"/>
      <c r="BTX110"/>
      <c r="BTY110"/>
      <c r="BTZ110"/>
      <c r="BUA110"/>
      <c r="BUB110"/>
      <c r="BUC110"/>
      <c r="BUD110"/>
      <c r="BUE110"/>
      <c r="BUF110"/>
      <c r="BUG110"/>
      <c r="BUH110"/>
      <c r="BUI110"/>
      <c r="BUJ110"/>
      <c r="BUK110"/>
      <c r="BUL110"/>
      <c r="BUM110"/>
      <c r="BUN110"/>
      <c r="BUO110"/>
      <c r="BUP110"/>
      <c r="BUQ110"/>
      <c r="BUR110"/>
      <c r="BUS110"/>
      <c r="BUT110"/>
      <c r="BUU110"/>
      <c r="BUV110"/>
      <c r="BUW110"/>
      <c r="BUX110"/>
      <c r="BUY110"/>
      <c r="BUZ110"/>
      <c r="BVA110"/>
      <c r="BVB110"/>
      <c r="BVC110"/>
      <c r="BVD110"/>
      <c r="BVE110"/>
      <c r="BVF110"/>
      <c r="BVG110"/>
      <c r="BVH110"/>
      <c r="BVI110"/>
      <c r="BVJ110"/>
      <c r="BVK110"/>
      <c r="BVL110"/>
      <c r="BVM110"/>
      <c r="BVN110"/>
      <c r="BVO110"/>
      <c r="BVP110"/>
      <c r="BVQ110"/>
      <c r="BVR110"/>
      <c r="BVS110"/>
      <c r="BVT110"/>
      <c r="BVU110"/>
      <c r="BVV110"/>
      <c r="BVW110"/>
      <c r="BVX110"/>
      <c r="BVY110"/>
      <c r="BVZ110"/>
      <c r="BWA110"/>
      <c r="BWB110"/>
      <c r="BWC110"/>
      <c r="BWD110"/>
      <c r="BWE110"/>
      <c r="BWF110"/>
      <c r="BWG110"/>
      <c r="BWH110"/>
      <c r="BWI110"/>
      <c r="BWJ110"/>
      <c r="BWK110"/>
      <c r="BWL110"/>
      <c r="BWM110"/>
      <c r="BWN110"/>
      <c r="BWO110"/>
      <c r="BWP110"/>
      <c r="BWQ110"/>
      <c r="BWR110"/>
      <c r="BWS110"/>
      <c r="BWT110"/>
      <c r="BWU110"/>
      <c r="BWV110"/>
      <c r="BWW110"/>
      <c r="BWX110"/>
      <c r="BWY110"/>
      <c r="BWZ110"/>
      <c r="BXA110"/>
      <c r="BXB110"/>
      <c r="BXC110"/>
      <c r="BXD110"/>
      <c r="BXE110"/>
      <c r="BXF110"/>
      <c r="BXG110"/>
      <c r="BXH110"/>
      <c r="BXI110"/>
      <c r="BXJ110"/>
      <c r="BXK110"/>
      <c r="BXL110"/>
      <c r="BXM110"/>
      <c r="BXN110"/>
      <c r="BXO110"/>
      <c r="BXP110"/>
      <c r="BXQ110"/>
      <c r="BXR110"/>
      <c r="BXS110"/>
      <c r="BXT110"/>
      <c r="BXU110"/>
      <c r="BXV110"/>
      <c r="BXW110"/>
      <c r="BXX110"/>
      <c r="BXY110"/>
      <c r="BXZ110"/>
      <c r="BYA110"/>
      <c r="BYB110"/>
      <c r="BYC110"/>
      <c r="BYD110"/>
      <c r="BYE110"/>
      <c r="BYF110"/>
      <c r="BYG110"/>
      <c r="BYH110"/>
      <c r="BYI110"/>
      <c r="BYJ110"/>
      <c r="BYK110"/>
      <c r="BYL110"/>
      <c r="BYM110"/>
      <c r="BYN110"/>
      <c r="BYO110"/>
      <c r="BYP110"/>
      <c r="BYQ110"/>
      <c r="BYR110"/>
      <c r="BYS110"/>
      <c r="BYT110"/>
      <c r="BYU110"/>
      <c r="BYV110"/>
      <c r="BYW110"/>
      <c r="BYX110"/>
      <c r="BYY110"/>
      <c r="BYZ110"/>
      <c r="BZA110"/>
      <c r="BZB110"/>
      <c r="BZC110"/>
      <c r="BZD110"/>
      <c r="BZE110"/>
      <c r="BZF110"/>
      <c r="BZG110"/>
      <c r="BZH110"/>
      <c r="BZI110"/>
      <c r="BZJ110"/>
      <c r="BZK110"/>
      <c r="BZL110"/>
      <c r="BZM110"/>
      <c r="BZN110"/>
      <c r="BZO110"/>
      <c r="BZP110"/>
      <c r="BZQ110"/>
      <c r="BZR110"/>
      <c r="BZS110"/>
      <c r="BZT110"/>
      <c r="BZU110"/>
      <c r="BZV110"/>
      <c r="BZW110"/>
      <c r="BZX110"/>
      <c r="BZY110"/>
      <c r="BZZ110"/>
      <c r="CAA110"/>
      <c r="CAB110"/>
      <c r="CAC110"/>
      <c r="CAD110"/>
      <c r="CAE110"/>
      <c r="CAF110"/>
      <c r="CAG110"/>
      <c r="CAH110"/>
      <c r="CAI110"/>
      <c r="CAJ110"/>
      <c r="CAK110"/>
      <c r="CAL110"/>
      <c r="CAM110"/>
      <c r="CAN110"/>
      <c r="CAO110"/>
      <c r="CAP110"/>
      <c r="CAQ110"/>
      <c r="CAR110"/>
      <c r="CAS110"/>
      <c r="CAT110"/>
      <c r="CAU110"/>
      <c r="CAV110"/>
      <c r="CAW110"/>
      <c r="CAX110"/>
      <c r="CAY110"/>
      <c r="CAZ110"/>
      <c r="CBA110"/>
      <c r="CBB110"/>
      <c r="CBC110"/>
      <c r="CBD110"/>
      <c r="CBE110"/>
      <c r="CBF110"/>
      <c r="CBG110"/>
      <c r="CBH110"/>
      <c r="CBI110"/>
      <c r="CBJ110"/>
      <c r="CBK110"/>
      <c r="CBL110"/>
      <c r="CBM110"/>
      <c r="CBN110"/>
      <c r="CBO110"/>
      <c r="CBP110"/>
      <c r="CBQ110"/>
      <c r="CBR110"/>
      <c r="CBS110"/>
      <c r="CBT110"/>
      <c r="CBU110"/>
      <c r="CBV110"/>
      <c r="CBW110"/>
      <c r="CBX110"/>
      <c r="CBY110"/>
      <c r="CBZ110"/>
      <c r="CCA110"/>
      <c r="CCB110"/>
      <c r="CCC110"/>
      <c r="CCD110"/>
      <c r="CCE110"/>
      <c r="CCF110"/>
      <c r="CCG110"/>
      <c r="CCH110"/>
      <c r="CCI110"/>
      <c r="CCJ110"/>
      <c r="CCK110"/>
      <c r="CCL110"/>
      <c r="CCM110"/>
      <c r="CCN110"/>
      <c r="CCO110"/>
      <c r="CCP110"/>
      <c r="CCQ110"/>
      <c r="CCR110"/>
      <c r="CCS110"/>
      <c r="CCT110"/>
      <c r="CCU110"/>
      <c r="CCV110"/>
      <c r="CCW110"/>
      <c r="CCX110"/>
      <c r="CCY110"/>
      <c r="CCZ110"/>
      <c r="CDA110"/>
      <c r="CDB110"/>
      <c r="CDC110"/>
      <c r="CDD110"/>
      <c r="CDE110"/>
      <c r="CDF110"/>
      <c r="CDG110"/>
      <c r="CDH110"/>
      <c r="CDI110"/>
      <c r="CDJ110"/>
      <c r="CDK110"/>
      <c r="CDL110"/>
      <c r="CDM110"/>
      <c r="CDN110"/>
      <c r="CDO110"/>
      <c r="CDP110"/>
      <c r="CDQ110"/>
      <c r="CDR110"/>
      <c r="CDS110"/>
      <c r="CDT110"/>
      <c r="CDU110"/>
      <c r="CDV110"/>
      <c r="CDW110"/>
      <c r="CDX110"/>
      <c r="CDY110"/>
      <c r="CDZ110"/>
      <c r="CEA110"/>
      <c r="CEB110"/>
      <c r="CEC110"/>
      <c r="CED110"/>
      <c r="CEE110"/>
      <c r="CEF110"/>
      <c r="CEG110"/>
      <c r="CEH110"/>
      <c r="CEI110"/>
      <c r="CEJ110"/>
      <c r="CEK110"/>
      <c r="CEL110"/>
      <c r="CEM110"/>
      <c r="CEN110"/>
      <c r="CEO110"/>
      <c r="CEP110"/>
      <c r="CEQ110"/>
      <c r="CER110"/>
      <c r="CES110"/>
      <c r="CET110"/>
      <c r="CEU110"/>
      <c r="CEV110"/>
      <c r="CEW110"/>
      <c r="CEX110"/>
      <c r="CEY110"/>
      <c r="CEZ110"/>
      <c r="CFA110"/>
      <c r="CFB110"/>
      <c r="CFC110"/>
      <c r="CFD110"/>
      <c r="CFE110"/>
      <c r="CFF110"/>
      <c r="CFG110"/>
      <c r="CFH110"/>
      <c r="CFI110"/>
      <c r="CFJ110"/>
      <c r="CFK110"/>
      <c r="CFL110"/>
      <c r="CFM110"/>
      <c r="CFN110"/>
      <c r="CFO110"/>
      <c r="CFP110"/>
      <c r="CFQ110"/>
      <c r="CFR110"/>
      <c r="CFS110"/>
      <c r="CFT110"/>
      <c r="CFU110"/>
      <c r="CFV110"/>
      <c r="CFW110"/>
      <c r="CFX110"/>
      <c r="CFY110"/>
      <c r="CFZ110"/>
      <c r="CGA110"/>
      <c r="CGB110"/>
      <c r="CGC110"/>
      <c r="CGD110"/>
      <c r="CGE110"/>
      <c r="CGF110"/>
      <c r="CGG110"/>
      <c r="CGH110"/>
      <c r="CGI110"/>
      <c r="CGJ110"/>
      <c r="CGK110"/>
      <c r="CGL110"/>
      <c r="CGM110"/>
      <c r="CGN110"/>
      <c r="CGO110"/>
      <c r="CGP110"/>
      <c r="CGQ110"/>
      <c r="CGR110"/>
      <c r="CGS110"/>
      <c r="CGT110"/>
      <c r="CGU110"/>
      <c r="CGV110"/>
      <c r="CGW110"/>
      <c r="CGX110"/>
      <c r="CGY110"/>
      <c r="CGZ110"/>
      <c r="CHA110"/>
      <c r="CHB110"/>
      <c r="CHC110"/>
      <c r="CHD110"/>
      <c r="CHE110"/>
      <c r="CHF110"/>
      <c r="CHG110"/>
      <c r="CHH110"/>
      <c r="CHI110"/>
      <c r="CHJ110"/>
      <c r="CHK110"/>
      <c r="CHL110"/>
      <c r="CHM110"/>
      <c r="CHN110"/>
      <c r="CHO110"/>
      <c r="CHP110"/>
      <c r="CHQ110"/>
      <c r="CHR110"/>
      <c r="CHS110"/>
      <c r="CHT110"/>
      <c r="CHU110"/>
      <c r="CHV110"/>
      <c r="CHW110"/>
      <c r="CHX110"/>
      <c r="CHY110"/>
      <c r="CHZ110"/>
      <c r="CIA110"/>
      <c r="CIB110"/>
      <c r="CIC110"/>
      <c r="CID110"/>
      <c r="CIE110"/>
      <c r="CIF110"/>
      <c r="CIG110"/>
      <c r="CIH110"/>
      <c r="CII110"/>
      <c r="CIJ110"/>
      <c r="CIK110"/>
      <c r="CIL110"/>
      <c r="CIM110"/>
      <c r="CIN110"/>
      <c r="CIO110"/>
      <c r="CIP110"/>
      <c r="CIQ110"/>
      <c r="CIR110"/>
      <c r="CIS110"/>
      <c r="CIT110"/>
      <c r="CIU110"/>
      <c r="CIV110"/>
      <c r="CIW110"/>
      <c r="CIX110"/>
      <c r="CIY110"/>
      <c r="CIZ110"/>
      <c r="CJA110"/>
      <c r="CJB110"/>
      <c r="CJC110"/>
      <c r="CJD110"/>
      <c r="CJE110"/>
      <c r="CJF110"/>
      <c r="CJG110"/>
      <c r="CJH110"/>
      <c r="CJI110"/>
      <c r="CJJ110"/>
      <c r="CJK110"/>
      <c r="CJL110"/>
      <c r="CJM110"/>
      <c r="CJN110"/>
      <c r="CJO110"/>
      <c r="CJP110"/>
      <c r="CJQ110"/>
      <c r="CJR110"/>
      <c r="CJS110"/>
      <c r="CJT110"/>
      <c r="CJU110"/>
      <c r="CJV110"/>
      <c r="CJW110"/>
      <c r="CJX110"/>
      <c r="CJY110"/>
      <c r="CJZ110"/>
      <c r="CKA110"/>
      <c r="CKB110"/>
      <c r="CKC110"/>
      <c r="CKD110"/>
      <c r="CKE110"/>
      <c r="CKF110"/>
      <c r="CKG110"/>
      <c r="CKH110"/>
      <c r="CKI110"/>
      <c r="CKJ110"/>
      <c r="CKK110"/>
      <c r="CKL110"/>
      <c r="CKM110"/>
      <c r="CKN110"/>
      <c r="CKO110"/>
      <c r="CKP110"/>
      <c r="CKQ110"/>
      <c r="CKR110"/>
      <c r="CKS110"/>
      <c r="CKT110"/>
      <c r="CKU110"/>
      <c r="CKV110"/>
      <c r="CKW110"/>
      <c r="CKX110"/>
      <c r="CKY110"/>
      <c r="CKZ110"/>
      <c r="CLA110"/>
      <c r="CLB110"/>
      <c r="CLC110"/>
      <c r="CLD110"/>
      <c r="CLE110"/>
      <c r="CLF110"/>
      <c r="CLG110"/>
      <c r="CLH110"/>
      <c r="CLI110"/>
      <c r="CLJ110"/>
      <c r="CLK110"/>
      <c r="CLL110"/>
      <c r="CLM110"/>
      <c r="CLN110"/>
      <c r="CLO110"/>
      <c r="CLP110"/>
      <c r="CLQ110"/>
      <c r="CLR110"/>
      <c r="CLS110"/>
      <c r="CLT110"/>
      <c r="CLU110"/>
      <c r="CLV110"/>
      <c r="CLW110"/>
      <c r="CLX110"/>
      <c r="CLY110"/>
      <c r="CLZ110"/>
      <c r="CMA110"/>
      <c r="CMB110"/>
      <c r="CMC110"/>
      <c r="CMD110"/>
      <c r="CME110"/>
      <c r="CMF110"/>
      <c r="CMG110"/>
      <c r="CMH110"/>
      <c r="CMI110"/>
      <c r="CMJ110"/>
      <c r="CMK110"/>
      <c r="CML110"/>
      <c r="CMM110"/>
      <c r="CMN110"/>
      <c r="CMO110"/>
      <c r="CMP110"/>
      <c r="CMQ110"/>
      <c r="CMR110"/>
      <c r="CMS110"/>
      <c r="CMT110"/>
      <c r="CMU110"/>
      <c r="CMV110"/>
      <c r="CMW110"/>
      <c r="CMX110"/>
      <c r="CMY110"/>
      <c r="CMZ110"/>
      <c r="CNA110"/>
      <c r="CNB110"/>
      <c r="CNC110"/>
      <c r="CND110"/>
      <c r="CNE110"/>
      <c r="CNF110"/>
      <c r="CNG110"/>
      <c r="CNH110"/>
      <c r="CNI110"/>
      <c r="CNJ110"/>
      <c r="CNK110"/>
      <c r="CNL110"/>
      <c r="CNM110"/>
      <c r="CNN110"/>
      <c r="CNO110"/>
      <c r="CNP110"/>
      <c r="CNQ110"/>
      <c r="CNR110"/>
      <c r="CNS110"/>
      <c r="CNT110"/>
      <c r="CNU110"/>
      <c r="CNV110"/>
      <c r="CNW110"/>
      <c r="CNX110"/>
      <c r="CNY110"/>
      <c r="CNZ110"/>
      <c r="COA110"/>
      <c r="COB110"/>
      <c r="COC110"/>
      <c r="COD110"/>
      <c r="COE110"/>
      <c r="COF110"/>
      <c r="COG110"/>
      <c r="COH110"/>
      <c r="COI110"/>
      <c r="COJ110"/>
      <c r="COK110"/>
      <c r="COL110"/>
      <c r="COM110"/>
      <c r="CON110"/>
      <c r="COO110"/>
      <c r="COP110"/>
      <c r="COQ110"/>
      <c r="COR110"/>
      <c r="COS110"/>
      <c r="COT110"/>
      <c r="COU110"/>
      <c r="COV110"/>
      <c r="COW110"/>
      <c r="COX110"/>
      <c r="COY110"/>
      <c r="COZ110"/>
      <c r="CPA110"/>
      <c r="CPB110"/>
      <c r="CPC110"/>
      <c r="CPD110"/>
      <c r="CPE110"/>
      <c r="CPF110"/>
      <c r="CPG110"/>
      <c r="CPH110"/>
      <c r="CPI110"/>
      <c r="CPJ110"/>
      <c r="CPK110"/>
      <c r="CPL110"/>
      <c r="CPM110"/>
      <c r="CPN110"/>
      <c r="CPO110"/>
      <c r="CPP110"/>
      <c r="CPQ110"/>
      <c r="CPR110"/>
      <c r="CPS110"/>
      <c r="CPT110"/>
      <c r="CPU110"/>
      <c r="CPV110"/>
      <c r="CPW110"/>
      <c r="CPX110"/>
      <c r="CPY110"/>
      <c r="CPZ110"/>
      <c r="CQA110"/>
      <c r="CQB110"/>
      <c r="CQC110"/>
      <c r="CQD110"/>
      <c r="CQE110"/>
      <c r="CQF110"/>
      <c r="CQG110"/>
      <c r="CQH110"/>
      <c r="CQI110"/>
      <c r="CQJ110"/>
      <c r="CQK110"/>
      <c r="CQL110"/>
      <c r="CQM110"/>
      <c r="CQN110"/>
      <c r="CQO110"/>
      <c r="CQP110"/>
      <c r="CQQ110"/>
      <c r="CQR110"/>
      <c r="CQS110"/>
      <c r="CQT110"/>
      <c r="CQU110"/>
      <c r="CQV110"/>
      <c r="CQW110"/>
      <c r="CQX110"/>
      <c r="CQY110"/>
      <c r="CQZ110"/>
      <c r="CRA110"/>
      <c r="CRB110"/>
      <c r="CRC110"/>
      <c r="CRD110"/>
      <c r="CRE110"/>
      <c r="CRF110"/>
      <c r="CRG110"/>
      <c r="CRH110"/>
      <c r="CRI110"/>
      <c r="CRJ110"/>
      <c r="CRK110"/>
      <c r="CRL110"/>
      <c r="CRM110"/>
      <c r="CRN110"/>
      <c r="CRO110"/>
      <c r="CRP110"/>
      <c r="CRQ110"/>
      <c r="CRR110"/>
      <c r="CRS110"/>
      <c r="CRT110"/>
      <c r="CRU110"/>
      <c r="CRV110"/>
      <c r="CRW110"/>
      <c r="CRX110"/>
      <c r="CRY110"/>
      <c r="CRZ110"/>
      <c r="CSA110"/>
      <c r="CSB110"/>
      <c r="CSC110"/>
      <c r="CSD110"/>
      <c r="CSE110"/>
      <c r="CSF110"/>
      <c r="CSG110"/>
      <c r="CSH110"/>
      <c r="CSI110"/>
      <c r="CSJ110"/>
      <c r="CSK110"/>
      <c r="CSL110"/>
      <c r="CSM110"/>
      <c r="CSN110"/>
      <c r="CSO110"/>
      <c r="CSP110"/>
      <c r="CSQ110"/>
      <c r="CSR110"/>
      <c r="CSS110"/>
      <c r="CST110"/>
      <c r="CSU110"/>
      <c r="CSV110"/>
      <c r="CSW110"/>
      <c r="CSX110"/>
      <c r="CSY110"/>
      <c r="CSZ110"/>
      <c r="CTA110"/>
      <c r="CTB110"/>
      <c r="CTC110"/>
      <c r="CTD110"/>
      <c r="CTE110"/>
      <c r="CTF110"/>
      <c r="CTG110"/>
      <c r="CTH110"/>
      <c r="CTI110"/>
      <c r="CTJ110"/>
      <c r="CTK110"/>
      <c r="CTL110"/>
      <c r="CTM110"/>
      <c r="CTN110"/>
      <c r="CTO110"/>
      <c r="CTP110"/>
      <c r="CTQ110"/>
      <c r="CTR110"/>
      <c r="CTS110"/>
      <c r="CTT110"/>
      <c r="CTU110"/>
      <c r="CTV110"/>
      <c r="CTW110"/>
      <c r="CTX110"/>
      <c r="CTY110"/>
      <c r="CTZ110"/>
      <c r="CUA110"/>
      <c r="CUB110"/>
      <c r="CUC110"/>
      <c r="CUD110"/>
      <c r="CUE110"/>
      <c r="CUF110"/>
      <c r="CUG110"/>
      <c r="CUH110"/>
      <c r="CUI110"/>
      <c r="CUJ110"/>
      <c r="CUK110"/>
      <c r="CUL110"/>
      <c r="CUM110"/>
      <c r="CUN110"/>
      <c r="CUO110"/>
      <c r="CUP110"/>
      <c r="CUQ110"/>
      <c r="CUR110"/>
      <c r="CUS110"/>
      <c r="CUT110"/>
      <c r="CUU110"/>
      <c r="CUV110"/>
      <c r="CUW110"/>
      <c r="CUX110"/>
      <c r="CUY110"/>
      <c r="CUZ110"/>
      <c r="CVA110"/>
      <c r="CVB110"/>
      <c r="CVC110"/>
      <c r="CVD110"/>
      <c r="CVE110"/>
      <c r="CVF110"/>
      <c r="CVG110"/>
      <c r="CVH110"/>
      <c r="CVI110"/>
      <c r="CVJ110"/>
      <c r="CVK110"/>
      <c r="CVL110"/>
      <c r="CVM110"/>
      <c r="CVN110"/>
      <c r="CVO110"/>
      <c r="CVP110"/>
      <c r="CVQ110"/>
      <c r="CVR110"/>
      <c r="CVS110"/>
      <c r="CVT110"/>
      <c r="CVU110"/>
      <c r="CVV110"/>
      <c r="CVW110"/>
      <c r="CVX110"/>
      <c r="CVY110"/>
      <c r="CVZ110"/>
      <c r="CWA110"/>
      <c r="CWB110"/>
      <c r="CWC110"/>
      <c r="CWD110"/>
      <c r="CWE110"/>
      <c r="CWF110"/>
      <c r="CWG110"/>
      <c r="CWH110"/>
      <c r="CWI110"/>
      <c r="CWJ110"/>
      <c r="CWK110"/>
      <c r="CWL110"/>
      <c r="CWM110"/>
      <c r="CWN110"/>
      <c r="CWO110"/>
      <c r="CWP110"/>
      <c r="CWQ110"/>
      <c r="CWR110"/>
      <c r="CWS110"/>
      <c r="CWT110"/>
      <c r="CWU110"/>
      <c r="CWV110"/>
      <c r="CWW110"/>
      <c r="CWX110"/>
      <c r="CWY110"/>
      <c r="CWZ110"/>
      <c r="CXA110"/>
      <c r="CXB110"/>
      <c r="CXC110"/>
      <c r="CXD110"/>
      <c r="CXE110"/>
      <c r="CXF110"/>
      <c r="CXG110"/>
      <c r="CXH110"/>
      <c r="CXI110"/>
      <c r="CXJ110"/>
      <c r="CXK110"/>
      <c r="CXL110"/>
      <c r="CXM110"/>
      <c r="CXN110"/>
      <c r="CXO110"/>
      <c r="CXP110"/>
      <c r="CXQ110"/>
      <c r="CXR110"/>
      <c r="CXS110"/>
      <c r="CXT110"/>
      <c r="CXU110"/>
      <c r="CXV110"/>
      <c r="CXW110"/>
      <c r="CXX110"/>
      <c r="CXY110"/>
      <c r="CXZ110"/>
      <c r="CYA110"/>
      <c r="CYB110"/>
      <c r="CYC110"/>
      <c r="CYD110"/>
      <c r="CYE110"/>
      <c r="CYF110"/>
      <c r="CYG110"/>
      <c r="CYH110"/>
      <c r="CYI110"/>
      <c r="CYJ110"/>
      <c r="CYK110"/>
      <c r="CYL110"/>
      <c r="CYM110"/>
      <c r="CYN110"/>
      <c r="CYO110"/>
      <c r="CYP110"/>
      <c r="CYQ110"/>
      <c r="CYR110"/>
      <c r="CYS110"/>
      <c r="CYT110"/>
      <c r="CYU110"/>
      <c r="CYV110"/>
      <c r="CYW110"/>
      <c r="CYX110"/>
      <c r="CYY110"/>
      <c r="CYZ110"/>
      <c r="CZA110"/>
      <c r="CZB110"/>
      <c r="CZC110"/>
      <c r="CZD110"/>
      <c r="CZE110"/>
      <c r="CZF110"/>
      <c r="CZG110"/>
      <c r="CZH110"/>
      <c r="CZI110"/>
      <c r="CZJ110"/>
      <c r="CZK110"/>
      <c r="CZL110"/>
      <c r="CZM110"/>
      <c r="CZN110"/>
      <c r="CZO110"/>
      <c r="CZP110"/>
      <c r="CZQ110"/>
      <c r="CZR110"/>
      <c r="CZS110"/>
      <c r="CZT110"/>
      <c r="CZU110"/>
      <c r="CZV110"/>
      <c r="CZW110"/>
      <c r="CZX110"/>
      <c r="CZY110"/>
      <c r="CZZ110"/>
      <c r="DAA110"/>
      <c r="DAB110"/>
      <c r="DAC110"/>
      <c r="DAD110"/>
      <c r="DAE110"/>
      <c r="DAF110"/>
      <c r="DAG110"/>
      <c r="DAH110"/>
      <c r="DAI110"/>
      <c r="DAJ110"/>
      <c r="DAK110"/>
      <c r="DAL110"/>
      <c r="DAM110"/>
      <c r="DAN110"/>
      <c r="DAO110"/>
      <c r="DAP110"/>
      <c r="DAQ110"/>
      <c r="DAR110"/>
      <c r="DAS110"/>
      <c r="DAT110"/>
      <c r="DAU110"/>
      <c r="DAV110"/>
      <c r="DAW110"/>
      <c r="DAX110"/>
      <c r="DAY110"/>
      <c r="DAZ110"/>
      <c r="DBA110"/>
      <c r="DBB110"/>
      <c r="DBC110"/>
      <c r="DBD110"/>
      <c r="DBE110"/>
      <c r="DBF110"/>
      <c r="DBG110"/>
      <c r="DBH110"/>
      <c r="DBI110"/>
      <c r="DBJ110"/>
      <c r="DBK110"/>
      <c r="DBL110"/>
      <c r="DBM110"/>
      <c r="DBN110"/>
      <c r="DBO110"/>
      <c r="DBP110"/>
      <c r="DBQ110"/>
      <c r="DBR110"/>
      <c r="DBS110"/>
      <c r="DBT110"/>
      <c r="DBU110"/>
      <c r="DBV110"/>
      <c r="DBW110"/>
      <c r="DBX110"/>
      <c r="DBY110"/>
      <c r="DBZ110"/>
      <c r="DCA110"/>
      <c r="DCB110"/>
      <c r="DCC110"/>
      <c r="DCD110"/>
      <c r="DCE110"/>
      <c r="DCF110"/>
      <c r="DCG110"/>
      <c r="DCH110"/>
      <c r="DCI110"/>
      <c r="DCJ110"/>
      <c r="DCK110"/>
      <c r="DCL110"/>
      <c r="DCM110"/>
      <c r="DCN110"/>
      <c r="DCO110"/>
      <c r="DCP110"/>
      <c r="DCQ110"/>
      <c r="DCR110"/>
      <c r="DCS110"/>
      <c r="DCT110"/>
      <c r="DCU110"/>
      <c r="DCV110"/>
      <c r="DCW110"/>
      <c r="DCX110"/>
      <c r="DCY110"/>
      <c r="DCZ110"/>
      <c r="DDA110"/>
      <c r="DDB110"/>
      <c r="DDC110"/>
      <c r="DDD110"/>
      <c r="DDE110"/>
      <c r="DDF110"/>
      <c r="DDG110"/>
      <c r="DDH110"/>
      <c r="DDI110"/>
      <c r="DDJ110"/>
      <c r="DDK110"/>
      <c r="DDL110"/>
      <c r="DDM110"/>
      <c r="DDN110"/>
      <c r="DDO110"/>
      <c r="DDP110"/>
      <c r="DDQ110"/>
      <c r="DDR110"/>
      <c r="DDS110"/>
      <c r="DDT110"/>
      <c r="DDU110"/>
      <c r="DDV110"/>
      <c r="DDW110"/>
      <c r="DDX110"/>
      <c r="DDY110"/>
      <c r="DDZ110"/>
      <c r="DEA110"/>
      <c r="DEB110"/>
      <c r="DEC110"/>
      <c r="DED110"/>
      <c r="DEE110"/>
      <c r="DEF110"/>
      <c r="DEG110"/>
      <c r="DEH110"/>
      <c r="DEI110"/>
      <c r="DEJ110"/>
      <c r="DEK110"/>
      <c r="DEL110"/>
      <c r="DEM110"/>
      <c r="DEN110"/>
      <c r="DEO110"/>
      <c r="DEP110"/>
      <c r="DEQ110"/>
      <c r="DER110"/>
      <c r="DES110"/>
      <c r="DET110"/>
      <c r="DEU110"/>
      <c r="DEV110"/>
      <c r="DEW110"/>
      <c r="DEX110"/>
      <c r="DEY110"/>
      <c r="DEZ110"/>
      <c r="DFA110"/>
      <c r="DFB110"/>
      <c r="DFC110"/>
      <c r="DFD110"/>
      <c r="DFE110"/>
      <c r="DFF110"/>
      <c r="DFG110"/>
      <c r="DFH110"/>
      <c r="DFI110"/>
      <c r="DFJ110"/>
      <c r="DFK110"/>
      <c r="DFL110"/>
      <c r="DFM110"/>
      <c r="DFN110"/>
      <c r="DFO110"/>
      <c r="DFP110"/>
      <c r="DFQ110"/>
      <c r="DFR110"/>
      <c r="DFS110"/>
      <c r="DFT110"/>
      <c r="DFU110"/>
      <c r="DFV110"/>
      <c r="DFW110"/>
      <c r="DFX110"/>
      <c r="DFY110"/>
      <c r="DFZ110"/>
      <c r="DGA110"/>
      <c r="DGB110"/>
      <c r="DGC110"/>
      <c r="DGD110"/>
      <c r="DGE110"/>
      <c r="DGF110"/>
      <c r="DGG110"/>
      <c r="DGH110"/>
      <c r="DGI110"/>
      <c r="DGJ110"/>
      <c r="DGK110"/>
      <c r="DGL110"/>
      <c r="DGM110"/>
      <c r="DGN110"/>
      <c r="DGO110"/>
      <c r="DGP110"/>
      <c r="DGQ110"/>
      <c r="DGR110"/>
      <c r="DGS110"/>
      <c r="DGT110"/>
      <c r="DGU110"/>
      <c r="DGV110"/>
      <c r="DGW110"/>
      <c r="DGX110"/>
      <c r="DGY110"/>
      <c r="DGZ110"/>
      <c r="DHA110"/>
      <c r="DHB110"/>
      <c r="DHC110"/>
      <c r="DHD110"/>
      <c r="DHE110"/>
      <c r="DHF110"/>
      <c r="DHG110"/>
      <c r="DHH110"/>
      <c r="DHI110"/>
      <c r="DHJ110"/>
      <c r="DHK110"/>
      <c r="DHL110"/>
      <c r="DHM110"/>
      <c r="DHN110"/>
      <c r="DHO110"/>
      <c r="DHP110"/>
      <c r="DHQ110"/>
      <c r="DHR110"/>
      <c r="DHS110"/>
      <c r="DHT110"/>
      <c r="DHU110"/>
      <c r="DHV110"/>
      <c r="DHW110"/>
      <c r="DHX110"/>
      <c r="DHY110"/>
      <c r="DHZ110"/>
      <c r="DIA110"/>
      <c r="DIB110"/>
      <c r="DIC110"/>
      <c r="DID110"/>
      <c r="DIE110"/>
      <c r="DIF110"/>
      <c r="DIG110"/>
      <c r="DIH110"/>
      <c r="DII110"/>
      <c r="DIJ110"/>
      <c r="DIK110"/>
      <c r="DIL110"/>
      <c r="DIM110"/>
      <c r="DIN110"/>
      <c r="DIO110"/>
      <c r="DIP110"/>
      <c r="DIQ110"/>
      <c r="DIR110"/>
      <c r="DIS110"/>
      <c r="DIT110"/>
      <c r="DIU110"/>
      <c r="DIV110"/>
      <c r="DIW110"/>
      <c r="DIX110"/>
      <c r="DIY110"/>
      <c r="DIZ110"/>
      <c r="DJA110"/>
      <c r="DJB110"/>
      <c r="DJC110"/>
      <c r="DJD110"/>
      <c r="DJE110"/>
      <c r="DJF110"/>
      <c r="DJG110"/>
      <c r="DJH110"/>
      <c r="DJI110"/>
      <c r="DJJ110"/>
      <c r="DJK110"/>
      <c r="DJL110"/>
      <c r="DJM110"/>
      <c r="DJN110"/>
      <c r="DJO110"/>
      <c r="DJP110"/>
      <c r="DJQ110"/>
      <c r="DJR110"/>
      <c r="DJS110"/>
      <c r="DJT110"/>
      <c r="DJU110"/>
      <c r="DJV110"/>
      <c r="DJW110"/>
      <c r="DJX110"/>
      <c r="DJY110"/>
      <c r="DJZ110"/>
      <c r="DKA110"/>
      <c r="DKB110"/>
      <c r="DKC110"/>
      <c r="DKD110"/>
      <c r="DKE110"/>
      <c r="DKF110"/>
      <c r="DKG110"/>
      <c r="DKH110"/>
      <c r="DKI110"/>
      <c r="DKJ110"/>
      <c r="DKK110"/>
      <c r="DKL110"/>
      <c r="DKM110"/>
      <c r="DKN110"/>
      <c r="DKO110"/>
      <c r="DKP110"/>
      <c r="DKQ110"/>
      <c r="DKR110"/>
      <c r="DKS110"/>
      <c r="DKT110"/>
      <c r="DKU110"/>
      <c r="DKV110"/>
      <c r="DKW110"/>
      <c r="DKX110"/>
      <c r="DKY110"/>
      <c r="DKZ110"/>
      <c r="DLA110"/>
      <c r="DLB110"/>
      <c r="DLC110"/>
      <c r="DLD110"/>
      <c r="DLE110"/>
      <c r="DLF110"/>
      <c r="DLG110"/>
      <c r="DLH110"/>
      <c r="DLI110"/>
      <c r="DLJ110"/>
      <c r="DLK110"/>
      <c r="DLL110"/>
      <c r="DLM110"/>
      <c r="DLN110"/>
      <c r="DLO110"/>
      <c r="DLP110"/>
      <c r="DLQ110"/>
      <c r="DLR110"/>
      <c r="DLS110"/>
      <c r="DLT110"/>
      <c r="DLU110"/>
      <c r="DLV110"/>
      <c r="DLW110"/>
      <c r="DLX110"/>
      <c r="DLY110"/>
      <c r="DLZ110"/>
      <c r="DMA110"/>
      <c r="DMB110"/>
      <c r="DMC110"/>
      <c r="DMD110"/>
      <c r="DME110"/>
      <c r="DMF110"/>
      <c r="DMG110"/>
      <c r="DMH110"/>
      <c r="DMI110"/>
      <c r="DMJ110"/>
      <c r="DMK110"/>
      <c r="DML110"/>
      <c r="DMM110"/>
      <c r="DMN110"/>
      <c r="DMO110"/>
      <c r="DMP110"/>
      <c r="DMQ110"/>
      <c r="DMR110"/>
      <c r="DMS110"/>
      <c r="DMT110"/>
      <c r="DMU110"/>
      <c r="DMV110"/>
      <c r="DMW110"/>
      <c r="DMX110"/>
      <c r="DMY110"/>
      <c r="DMZ110"/>
      <c r="DNA110"/>
      <c r="DNB110"/>
      <c r="DNC110"/>
      <c r="DND110"/>
      <c r="DNE110"/>
      <c r="DNF110"/>
      <c r="DNG110"/>
      <c r="DNH110"/>
      <c r="DNI110"/>
      <c r="DNJ110"/>
      <c r="DNK110"/>
      <c r="DNL110"/>
      <c r="DNM110"/>
      <c r="DNN110"/>
      <c r="DNO110"/>
      <c r="DNP110"/>
      <c r="DNQ110"/>
      <c r="DNR110"/>
      <c r="DNS110"/>
      <c r="DNT110"/>
      <c r="DNU110"/>
      <c r="DNV110"/>
      <c r="DNW110"/>
      <c r="DNX110"/>
      <c r="DNY110"/>
      <c r="DNZ110"/>
      <c r="DOA110"/>
      <c r="DOB110"/>
      <c r="DOC110"/>
      <c r="DOD110"/>
      <c r="DOE110"/>
      <c r="DOF110"/>
      <c r="DOG110"/>
      <c r="DOH110"/>
      <c r="DOI110"/>
      <c r="DOJ110"/>
      <c r="DOK110"/>
      <c r="DOL110"/>
      <c r="DOM110"/>
      <c r="DON110"/>
      <c r="DOO110"/>
      <c r="DOP110"/>
      <c r="DOQ110"/>
      <c r="DOR110"/>
      <c r="DOS110"/>
      <c r="DOT110"/>
      <c r="DOU110"/>
      <c r="DOV110"/>
      <c r="DOW110"/>
      <c r="DOX110"/>
      <c r="DOY110"/>
      <c r="DOZ110"/>
      <c r="DPA110"/>
      <c r="DPB110"/>
      <c r="DPC110"/>
      <c r="DPD110"/>
      <c r="DPE110"/>
      <c r="DPF110"/>
      <c r="DPG110"/>
      <c r="DPH110"/>
      <c r="DPI110"/>
      <c r="DPJ110"/>
      <c r="DPK110"/>
      <c r="DPL110"/>
      <c r="DPM110"/>
      <c r="DPN110"/>
      <c r="DPO110"/>
      <c r="DPP110"/>
      <c r="DPQ110"/>
      <c r="DPR110"/>
      <c r="DPS110"/>
      <c r="DPT110"/>
      <c r="DPU110"/>
      <c r="DPV110"/>
      <c r="DPW110"/>
      <c r="DPX110"/>
      <c r="DPY110"/>
      <c r="DPZ110"/>
      <c r="DQA110"/>
      <c r="DQB110"/>
      <c r="DQC110"/>
      <c r="DQD110"/>
      <c r="DQE110"/>
      <c r="DQF110"/>
      <c r="DQG110"/>
      <c r="DQH110"/>
      <c r="DQI110"/>
      <c r="DQJ110"/>
      <c r="DQK110"/>
      <c r="DQL110"/>
      <c r="DQM110"/>
      <c r="DQN110"/>
      <c r="DQO110"/>
      <c r="DQP110"/>
      <c r="DQQ110"/>
      <c r="DQR110"/>
      <c r="DQS110"/>
      <c r="DQT110"/>
      <c r="DQU110"/>
      <c r="DQV110"/>
      <c r="DQW110"/>
      <c r="DQX110"/>
      <c r="DQY110"/>
      <c r="DQZ110"/>
      <c r="DRA110"/>
      <c r="DRB110"/>
      <c r="DRC110"/>
      <c r="DRD110"/>
      <c r="DRE110"/>
      <c r="DRF110"/>
      <c r="DRG110"/>
      <c r="DRH110"/>
      <c r="DRI110"/>
      <c r="DRJ110"/>
      <c r="DRK110"/>
      <c r="DRL110"/>
      <c r="DRM110"/>
      <c r="DRN110"/>
      <c r="DRO110"/>
      <c r="DRP110"/>
      <c r="DRQ110"/>
      <c r="DRR110"/>
      <c r="DRS110"/>
      <c r="DRT110"/>
      <c r="DRU110"/>
      <c r="DRV110"/>
      <c r="DRW110"/>
      <c r="DRX110"/>
      <c r="DRY110"/>
      <c r="DRZ110"/>
      <c r="DSA110"/>
      <c r="DSB110"/>
      <c r="DSC110"/>
      <c r="DSD110"/>
      <c r="DSE110"/>
      <c r="DSF110"/>
      <c r="DSG110"/>
      <c r="DSH110"/>
      <c r="DSI110"/>
      <c r="DSJ110"/>
      <c r="DSK110"/>
      <c r="DSL110"/>
      <c r="DSM110"/>
      <c r="DSN110"/>
      <c r="DSO110"/>
      <c r="DSP110"/>
      <c r="DSQ110"/>
      <c r="DSR110"/>
      <c r="DSS110"/>
      <c r="DST110"/>
      <c r="DSU110"/>
      <c r="DSV110"/>
      <c r="DSW110"/>
      <c r="DSX110"/>
      <c r="DSY110"/>
      <c r="DSZ110"/>
      <c r="DTA110"/>
      <c r="DTB110"/>
      <c r="DTC110"/>
      <c r="DTD110"/>
      <c r="DTE110"/>
      <c r="DTF110"/>
      <c r="DTG110"/>
      <c r="DTH110"/>
      <c r="DTI110"/>
      <c r="DTJ110"/>
      <c r="DTK110"/>
      <c r="DTL110"/>
      <c r="DTM110"/>
      <c r="DTN110"/>
      <c r="DTO110"/>
      <c r="DTP110"/>
      <c r="DTQ110"/>
      <c r="DTR110"/>
      <c r="DTS110"/>
      <c r="DTT110"/>
      <c r="DTU110"/>
      <c r="DTV110"/>
      <c r="DTW110"/>
      <c r="DTX110"/>
      <c r="DTY110"/>
      <c r="DTZ110"/>
      <c r="DUA110"/>
      <c r="DUB110"/>
      <c r="DUC110"/>
      <c r="DUD110"/>
      <c r="DUE110"/>
      <c r="DUF110"/>
      <c r="DUG110"/>
      <c r="DUH110"/>
      <c r="DUI110"/>
      <c r="DUJ110"/>
      <c r="DUK110"/>
      <c r="DUL110"/>
      <c r="DUM110"/>
      <c r="DUN110"/>
      <c r="DUO110"/>
      <c r="DUP110"/>
      <c r="DUQ110"/>
      <c r="DUR110"/>
      <c r="DUS110"/>
      <c r="DUT110"/>
      <c r="DUU110"/>
      <c r="DUV110"/>
      <c r="DUW110"/>
      <c r="DUX110"/>
      <c r="DUY110"/>
      <c r="DUZ110"/>
      <c r="DVA110"/>
      <c r="DVB110"/>
      <c r="DVC110"/>
      <c r="DVD110"/>
      <c r="DVE110"/>
      <c r="DVF110"/>
      <c r="DVG110"/>
      <c r="DVH110"/>
      <c r="DVI110"/>
      <c r="DVJ110"/>
      <c r="DVK110"/>
      <c r="DVL110"/>
      <c r="DVM110"/>
      <c r="DVN110"/>
      <c r="DVO110"/>
      <c r="DVP110"/>
      <c r="DVQ110"/>
      <c r="DVR110"/>
      <c r="DVS110"/>
      <c r="DVT110"/>
      <c r="DVU110"/>
      <c r="DVV110"/>
      <c r="DVW110"/>
      <c r="DVX110"/>
      <c r="DVY110"/>
      <c r="DVZ110"/>
      <c r="DWA110"/>
      <c r="DWB110"/>
      <c r="DWC110"/>
      <c r="DWD110"/>
      <c r="DWE110"/>
      <c r="DWF110"/>
      <c r="DWG110"/>
      <c r="DWH110"/>
      <c r="DWI110"/>
      <c r="DWJ110"/>
      <c r="DWK110"/>
      <c r="DWL110"/>
      <c r="DWM110"/>
      <c r="DWN110"/>
      <c r="DWO110"/>
      <c r="DWP110"/>
      <c r="DWQ110"/>
      <c r="DWR110"/>
      <c r="DWS110"/>
      <c r="DWT110"/>
      <c r="DWU110"/>
      <c r="DWV110"/>
      <c r="DWW110"/>
      <c r="DWX110"/>
      <c r="DWY110"/>
      <c r="DWZ110"/>
      <c r="DXA110"/>
      <c r="DXB110"/>
      <c r="DXC110"/>
      <c r="DXD110"/>
      <c r="DXE110"/>
      <c r="DXF110"/>
      <c r="DXG110"/>
      <c r="DXH110"/>
      <c r="DXI110"/>
      <c r="DXJ110"/>
      <c r="DXK110"/>
      <c r="DXL110"/>
      <c r="DXM110"/>
      <c r="DXN110"/>
      <c r="DXO110"/>
      <c r="DXP110"/>
      <c r="DXQ110"/>
      <c r="DXR110"/>
      <c r="DXS110"/>
      <c r="DXT110"/>
      <c r="DXU110"/>
      <c r="DXV110"/>
      <c r="DXW110"/>
      <c r="DXX110"/>
      <c r="DXY110"/>
      <c r="DXZ110"/>
      <c r="DYA110"/>
      <c r="DYB110"/>
      <c r="DYC110"/>
      <c r="DYD110"/>
      <c r="DYE110"/>
      <c r="DYF110"/>
      <c r="DYG110"/>
      <c r="DYH110"/>
      <c r="DYI110"/>
      <c r="DYJ110"/>
      <c r="DYK110"/>
      <c r="DYL110"/>
      <c r="DYM110"/>
      <c r="DYN110"/>
      <c r="DYO110"/>
      <c r="DYP110"/>
      <c r="DYQ110"/>
      <c r="DYR110"/>
      <c r="DYS110"/>
      <c r="DYT110"/>
      <c r="DYU110"/>
      <c r="DYV110"/>
      <c r="DYW110"/>
      <c r="DYX110"/>
      <c r="DYY110"/>
      <c r="DYZ110"/>
      <c r="DZA110"/>
      <c r="DZB110"/>
      <c r="DZC110"/>
      <c r="DZD110"/>
      <c r="DZE110"/>
      <c r="DZF110"/>
      <c r="DZG110"/>
      <c r="DZH110"/>
      <c r="DZI110"/>
      <c r="DZJ110"/>
      <c r="DZK110"/>
      <c r="DZL110"/>
      <c r="DZM110"/>
      <c r="DZN110"/>
      <c r="DZO110"/>
      <c r="DZP110"/>
      <c r="DZQ110"/>
      <c r="DZR110"/>
      <c r="DZS110"/>
      <c r="DZT110"/>
      <c r="DZU110"/>
      <c r="DZV110"/>
      <c r="DZW110"/>
      <c r="DZX110"/>
      <c r="DZY110"/>
      <c r="DZZ110"/>
      <c r="EAA110"/>
      <c r="EAB110"/>
      <c r="EAC110"/>
      <c r="EAD110"/>
      <c r="EAE110"/>
      <c r="EAF110"/>
      <c r="EAG110"/>
      <c r="EAH110"/>
      <c r="EAI110"/>
      <c r="EAJ110"/>
      <c r="EAK110"/>
      <c r="EAL110"/>
      <c r="EAM110"/>
      <c r="EAN110"/>
      <c r="EAO110"/>
      <c r="EAP110"/>
      <c r="EAQ110"/>
      <c r="EAR110"/>
      <c r="EAS110"/>
      <c r="EAT110"/>
      <c r="EAU110"/>
      <c r="EAV110"/>
      <c r="EAW110"/>
      <c r="EAX110"/>
      <c r="EAY110"/>
      <c r="EAZ110"/>
      <c r="EBA110"/>
      <c r="EBB110"/>
      <c r="EBC110"/>
      <c r="EBD110"/>
      <c r="EBE110"/>
      <c r="EBF110"/>
      <c r="EBG110"/>
      <c r="EBH110"/>
      <c r="EBI110"/>
      <c r="EBJ110"/>
      <c r="EBK110"/>
      <c r="EBL110"/>
      <c r="EBM110"/>
      <c r="EBN110"/>
      <c r="EBO110"/>
      <c r="EBP110"/>
      <c r="EBQ110"/>
      <c r="EBR110"/>
      <c r="EBS110"/>
      <c r="EBT110"/>
      <c r="EBU110"/>
      <c r="EBV110"/>
      <c r="EBW110"/>
      <c r="EBX110"/>
      <c r="EBY110"/>
      <c r="EBZ110"/>
      <c r="ECA110"/>
      <c r="ECB110"/>
      <c r="ECC110"/>
      <c r="ECD110"/>
      <c r="ECE110"/>
      <c r="ECF110"/>
      <c r="ECG110"/>
      <c r="ECH110"/>
      <c r="ECI110"/>
      <c r="ECJ110"/>
      <c r="ECK110"/>
      <c r="ECL110"/>
      <c r="ECM110"/>
      <c r="ECN110"/>
      <c r="ECO110"/>
      <c r="ECP110"/>
      <c r="ECQ110"/>
      <c r="ECR110"/>
      <c r="ECS110"/>
      <c r="ECT110"/>
      <c r="ECU110"/>
      <c r="ECV110"/>
      <c r="ECW110"/>
      <c r="ECX110"/>
      <c r="ECY110"/>
      <c r="ECZ110"/>
      <c r="EDA110"/>
      <c r="EDB110"/>
      <c r="EDC110"/>
      <c r="EDD110"/>
      <c r="EDE110"/>
      <c r="EDF110"/>
      <c r="EDG110"/>
      <c r="EDH110"/>
      <c r="EDI110"/>
      <c r="EDJ110"/>
      <c r="EDK110"/>
      <c r="EDL110"/>
      <c r="EDM110"/>
      <c r="EDN110"/>
      <c r="EDO110"/>
      <c r="EDP110"/>
      <c r="EDQ110"/>
      <c r="EDR110"/>
      <c r="EDS110"/>
      <c r="EDT110"/>
      <c r="EDU110"/>
      <c r="EDV110"/>
      <c r="EDW110"/>
      <c r="EDX110"/>
      <c r="EDY110"/>
      <c r="EDZ110"/>
      <c r="EEA110"/>
      <c r="EEB110"/>
      <c r="EEC110"/>
      <c r="EED110"/>
      <c r="EEE110"/>
      <c r="EEF110"/>
      <c r="EEG110"/>
      <c r="EEH110"/>
      <c r="EEI110"/>
      <c r="EEJ110"/>
      <c r="EEK110"/>
      <c r="EEL110"/>
      <c r="EEM110"/>
      <c r="EEN110"/>
      <c r="EEO110"/>
      <c r="EEP110"/>
      <c r="EEQ110"/>
      <c r="EER110"/>
      <c r="EES110"/>
      <c r="EET110"/>
      <c r="EEU110"/>
      <c r="EEV110"/>
      <c r="EEW110"/>
      <c r="EEX110"/>
      <c r="EEY110"/>
      <c r="EEZ110"/>
      <c r="EFA110"/>
      <c r="EFB110"/>
      <c r="EFC110"/>
      <c r="EFD110"/>
      <c r="EFE110"/>
      <c r="EFF110"/>
      <c r="EFG110"/>
      <c r="EFH110"/>
      <c r="EFI110"/>
      <c r="EFJ110"/>
      <c r="EFK110"/>
      <c r="EFL110"/>
      <c r="EFM110"/>
      <c r="EFN110"/>
      <c r="EFO110"/>
      <c r="EFP110"/>
      <c r="EFQ110"/>
      <c r="EFR110"/>
      <c r="EFS110"/>
      <c r="EFT110"/>
      <c r="EFU110"/>
      <c r="EFV110"/>
      <c r="EFW110"/>
      <c r="EFX110"/>
      <c r="EFY110"/>
      <c r="EFZ110"/>
      <c r="EGA110"/>
      <c r="EGB110"/>
      <c r="EGC110"/>
      <c r="EGD110"/>
      <c r="EGE110"/>
      <c r="EGF110"/>
      <c r="EGG110"/>
      <c r="EGH110"/>
      <c r="EGI110"/>
      <c r="EGJ110"/>
      <c r="EGK110"/>
      <c r="EGL110"/>
      <c r="EGM110"/>
      <c r="EGN110"/>
      <c r="EGO110"/>
      <c r="EGP110"/>
      <c r="EGQ110"/>
      <c r="EGR110"/>
      <c r="EGS110"/>
      <c r="EGT110"/>
      <c r="EGU110"/>
      <c r="EGV110"/>
      <c r="EGW110"/>
      <c r="EGX110"/>
      <c r="EGY110"/>
      <c r="EGZ110"/>
      <c r="EHA110"/>
      <c r="EHB110"/>
      <c r="EHC110"/>
      <c r="EHD110"/>
      <c r="EHE110"/>
      <c r="EHF110"/>
      <c r="EHG110"/>
      <c r="EHH110"/>
      <c r="EHI110"/>
      <c r="EHJ110"/>
      <c r="EHK110"/>
      <c r="EHL110"/>
      <c r="EHM110"/>
      <c r="EHN110"/>
      <c r="EHO110"/>
      <c r="EHP110"/>
      <c r="EHQ110"/>
      <c r="EHR110"/>
      <c r="EHS110"/>
      <c r="EHT110"/>
      <c r="EHU110"/>
      <c r="EHV110"/>
      <c r="EHW110"/>
      <c r="EHX110"/>
      <c r="EHY110"/>
      <c r="EHZ110"/>
      <c r="EIA110"/>
      <c r="EIB110"/>
      <c r="EIC110"/>
      <c r="EID110"/>
      <c r="EIE110"/>
      <c r="EIF110"/>
      <c r="EIG110"/>
      <c r="EIH110"/>
      <c r="EII110"/>
      <c r="EIJ110"/>
      <c r="EIK110"/>
      <c r="EIL110"/>
      <c r="EIM110"/>
      <c r="EIN110"/>
      <c r="EIO110"/>
      <c r="EIP110"/>
      <c r="EIQ110"/>
      <c r="EIR110"/>
      <c r="EIS110"/>
      <c r="EIT110"/>
      <c r="EIU110"/>
      <c r="EIV110"/>
      <c r="EIW110"/>
      <c r="EIX110"/>
      <c r="EIY110"/>
      <c r="EIZ110"/>
      <c r="EJA110"/>
      <c r="EJB110"/>
      <c r="EJC110"/>
      <c r="EJD110"/>
      <c r="EJE110"/>
      <c r="EJF110"/>
      <c r="EJG110"/>
      <c r="EJH110"/>
      <c r="EJI110"/>
      <c r="EJJ110"/>
      <c r="EJK110"/>
      <c r="EJL110"/>
      <c r="EJM110"/>
      <c r="EJN110"/>
      <c r="EJO110"/>
      <c r="EJP110"/>
      <c r="EJQ110"/>
      <c r="EJR110"/>
      <c r="EJS110"/>
      <c r="EJT110"/>
      <c r="EJU110"/>
      <c r="EJV110"/>
      <c r="EJW110"/>
      <c r="EJX110"/>
      <c r="EJY110"/>
      <c r="EJZ110"/>
      <c r="EKA110"/>
      <c r="EKB110"/>
      <c r="EKC110"/>
      <c r="EKD110"/>
      <c r="EKE110"/>
      <c r="EKF110"/>
      <c r="EKG110"/>
      <c r="EKH110"/>
      <c r="EKI110"/>
      <c r="EKJ110"/>
      <c r="EKK110"/>
      <c r="EKL110"/>
      <c r="EKM110"/>
      <c r="EKN110"/>
      <c r="EKO110"/>
      <c r="EKP110"/>
      <c r="EKQ110"/>
      <c r="EKR110"/>
      <c r="EKS110"/>
      <c r="EKT110"/>
      <c r="EKU110"/>
      <c r="EKV110"/>
      <c r="EKW110"/>
      <c r="EKX110"/>
      <c r="EKY110"/>
      <c r="EKZ110"/>
      <c r="ELA110"/>
      <c r="ELB110"/>
      <c r="ELC110"/>
      <c r="ELD110"/>
      <c r="ELE110"/>
      <c r="ELF110"/>
      <c r="ELG110"/>
      <c r="ELH110"/>
      <c r="ELI110"/>
      <c r="ELJ110"/>
      <c r="ELK110"/>
      <c r="ELL110"/>
      <c r="ELM110"/>
      <c r="ELN110"/>
      <c r="ELO110"/>
      <c r="ELP110"/>
      <c r="ELQ110"/>
      <c r="ELR110"/>
      <c r="ELS110"/>
      <c r="ELT110"/>
      <c r="ELU110"/>
      <c r="ELV110"/>
      <c r="ELW110"/>
      <c r="ELX110"/>
      <c r="ELY110"/>
      <c r="ELZ110"/>
      <c r="EMA110"/>
      <c r="EMB110"/>
      <c r="EMC110"/>
      <c r="EMD110"/>
      <c r="EME110"/>
      <c r="EMF110"/>
      <c r="EMG110"/>
      <c r="EMH110"/>
      <c r="EMI110"/>
      <c r="EMJ110"/>
      <c r="EMK110"/>
      <c r="EML110"/>
      <c r="EMM110"/>
      <c r="EMN110"/>
      <c r="EMO110"/>
      <c r="EMP110"/>
      <c r="EMQ110"/>
      <c r="EMR110"/>
      <c r="EMS110"/>
      <c r="EMT110"/>
      <c r="EMU110"/>
      <c r="EMV110"/>
      <c r="EMW110"/>
      <c r="EMX110"/>
      <c r="EMY110"/>
      <c r="EMZ110"/>
      <c r="ENA110"/>
      <c r="ENB110"/>
      <c r="ENC110"/>
      <c r="END110"/>
      <c r="ENE110"/>
      <c r="ENF110"/>
      <c r="ENG110"/>
      <c r="ENH110"/>
      <c r="ENI110"/>
      <c r="ENJ110"/>
      <c r="ENK110"/>
      <c r="ENL110"/>
      <c r="ENM110"/>
      <c r="ENN110"/>
      <c r="ENO110"/>
      <c r="ENP110"/>
      <c r="ENQ110"/>
      <c r="ENR110"/>
      <c r="ENS110"/>
      <c r="ENT110"/>
      <c r="ENU110"/>
      <c r="ENV110"/>
      <c r="ENW110"/>
      <c r="ENX110"/>
      <c r="ENY110"/>
      <c r="ENZ110"/>
      <c r="EOA110"/>
      <c r="EOB110"/>
      <c r="EOC110"/>
      <c r="EOD110"/>
      <c r="EOE110"/>
      <c r="EOF110"/>
      <c r="EOG110"/>
      <c r="EOH110"/>
      <c r="EOI110"/>
      <c r="EOJ110"/>
      <c r="EOK110"/>
      <c r="EOL110"/>
      <c r="EOM110"/>
      <c r="EON110"/>
      <c r="EOO110"/>
      <c r="EOP110"/>
      <c r="EOQ110"/>
      <c r="EOR110"/>
      <c r="EOS110"/>
      <c r="EOT110"/>
      <c r="EOU110"/>
      <c r="EOV110"/>
      <c r="EOW110"/>
      <c r="EOX110"/>
      <c r="EOY110"/>
      <c r="EOZ110"/>
      <c r="EPA110"/>
      <c r="EPB110"/>
      <c r="EPC110"/>
      <c r="EPD110"/>
      <c r="EPE110"/>
      <c r="EPF110"/>
      <c r="EPG110"/>
      <c r="EPH110"/>
      <c r="EPI110"/>
      <c r="EPJ110"/>
      <c r="EPK110"/>
      <c r="EPL110"/>
      <c r="EPM110"/>
      <c r="EPN110"/>
      <c r="EPO110"/>
      <c r="EPP110"/>
      <c r="EPQ110"/>
      <c r="EPR110"/>
      <c r="EPS110"/>
      <c r="EPT110"/>
      <c r="EPU110"/>
      <c r="EPV110"/>
      <c r="EPW110"/>
      <c r="EPX110"/>
      <c r="EPY110"/>
      <c r="EPZ110"/>
      <c r="EQA110"/>
      <c r="EQB110"/>
      <c r="EQC110"/>
      <c r="EQD110"/>
      <c r="EQE110"/>
      <c r="EQF110"/>
      <c r="EQG110"/>
      <c r="EQH110"/>
      <c r="EQI110"/>
      <c r="EQJ110"/>
      <c r="EQK110"/>
      <c r="EQL110"/>
      <c r="EQM110"/>
      <c r="EQN110"/>
      <c r="EQO110"/>
      <c r="EQP110"/>
      <c r="EQQ110"/>
      <c r="EQR110"/>
      <c r="EQS110"/>
      <c r="EQT110"/>
      <c r="EQU110"/>
      <c r="EQV110"/>
      <c r="EQW110"/>
      <c r="EQX110"/>
      <c r="EQY110"/>
      <c r="EQZ110"/>
      <c r="ERA110"/>
      <c r="ERB110"/>
      <c r="ERC110"/>
      <c r="ERD110"/>
      <c r="ERE110"/>
      <c r="ERF110"/>
      <c r="ERG110"/>
      <c r="ERH110"/>
      <c r="ERI110"/>
      <c r="ERJ110"/>
      <c r="ERK110"/>
      <c r="ERL110"/>
      <c r="ERM110"/>
      <c r="ERN110"/>
      <c r="ERO110"/>
      <c r="ERP110"/>
      <c r="ERQ110"/>
      <c r="ERR110"/>
      <c r="ERS110"/>
      <c r="ERT110"/>
      <c r="ERU110"/>
      <c r="ERV110"/>
      <c r="ERW110"/>
      <c r="ERX110"/>
      <c r="ERY110"/>
      <c r="ERZ110"/>
      <c r="ESA110"/>
      <c r="ESB110"/>
      <c r="ESC110"/>
      <c r="ESD110"/>
      <c r="ESE110"/>
      <c r="ESF110"/>
      <c r="ESG110"/>
      <c r="ESH110"/>
      <c r="ESI110"/>
      <c r="ESJ110"/>
      <c r="ESK110"/>
      <c r="ESL110"/>
      <c r="ESM110"/>
      <c r="ESN110"/>
      <c r="ESO110"/>
      <c r="ESP110"/>
      <c r="ESQ110"/>
      <c r="ESR110"/>
      <c r="ESS110"/>
      <c r="EST110"/>
      <c r="ESU110"/>
      <c r="ESV110"/>
      <c r="ESW110"/>
      <c r="ESX110"/>
      <c r="ESY110"/>
      <c r="ESZ110"/>
      <c r="ETA110"/>
      <c r="ETB110"/>
      <c r="ETC110"/>
      <c r="ETD110"/>
      <c r="ETE110"/>
      <c r="ETF110"/>
      <c r="ETG110"/>
      <c r="ETH110"/>
      <c r="ETI110"/>
      <c r="ETJ110"/>
      <c r="ETK110"/>
      <c r="ETL110"/>
      <c r="ETM110"/>
      <c r="ETN110"/>
      <c r="ETO110"/>
      <c r="ETP110"/>
      <c r="ETQ110"/>
      <c r="ETR110"/>
      <c r="ETS110"/>
      <c r="ETT110"/>
      <c r="ETU110"/>
      <c r="ETV110"/>
      <c r="ETW110"/>
      <c r="ETX110"/>
      <c r="ETY110"/>
      <c r="ETZ110"/>
      <c r="EUA110"/>
      <c r="EUB110"/>
      <c r="EUC110"/>
      <c r="EUD110"/>
      <c r="EUE110"/>
      <c r="EUF110"/>
      <c r="EUG110"/>
      <c r="EUH110"/>
      <c r="EUI110"/>
      <c r="EUJ110"/>
      <c r="EUK110"/>
      <c r="EUL110"/>
      <c r="EUM110"/>
      <c r="EUN110"/>
      <c r="EUO110"/>
      <c r="EUP110"/>
      <c r="EUQ110"/>
      <c r="EUR110"/>
      <c r="EUS110"/>
      <c r="EUT110"/>
      <c r="EUU110"/>
      <c r="EUV110"/>
      <c r="EUW110"/>
      <c r="EUX110"/>
      <c r="EUY110"/>
      <c r="EUZ110"/>
      <c r="EVA110"/>
      <c r="EVB110"/>
      <c r="EVC110"/>
      <c r="EVD110"/>
      <c r="EVE110"/>
      <c r="EVF110"/>
      <c r="EVG110"/>
      <c r="EVH110"/>
      <c r="EVI110"/>
      <c r="EVJ110"/>
      <c r="EVK110"/>
      <c r="EVL110"/>
      <c r="EVM110"/>
      <c r="EVN110"/>
      <c r="EVO110"/>
      <c r="EVP110"/>
      <c r="EVQ110"/>
      <c r="EVR110"/>
      <c r="EVS110"/>
      <c r="EVT110"/>
      <c r="EVU110"/>
      <c r="EVV110"/>
      <c r="EVW110"/>
      <c r="EVX110"/>
      <c r="EVY110"/>
      <c r="EVZ110"/>
      <c r="EWA110"/>
      <c r="EWB110"/>
      <c r="EWC110"/>
      <c r="EWD110"/>
      <c r="EWE110"/>
      <c r="EWF110"/>
      <c r="EWG110"/>
      <c r="EWH110"/>
      <c r="EWI110"/>
      <c r="EWJ110"/>
      <c r="EWK110"/>
      <c r="EWL110"/>
      <c r="EWM110"/>
      <c r="EWN110"/>
      <c r="EWO110"/>
      <c r="EWP110"/>
      <c r="EWQ110"/>
      <c r="EWR110"/>
      <c r="EWS110"/>
      <c r="EWT110"/>
      <c r="EWU110"/>
      <c r="EWV110"/>
      <c r="EWW110"/>
      <c r="EWX110"/>
      <c r="EWY110"/>
      <c r="EWZ110"/>
      <c r="EXA110"/>
      <c r="EXB110"/>
      <c r="EXC110"/>
      <c r="EXD110"/>
      <c r="EXE110"/>
      <c r="EXF110"/>
      <c r="EXG110"/>
      <c r="EXH110"/>
      <c r="EXI110"/>
      <c r="EXJ110"/>
      <c r="EXK110"/>
      <c r="EXL110"/>
      <c r="EXM110"/>
      <c r="EXN110"/>
      <c r="EXO110"/>
      <c r="EXP110"/>
      <c r="EXQ110"/>
      <c r="EXR110"/>
      <c r="EXS110"/>
      <c r="EXT110"/>
      <c r="EXU110"/>
      <c r="EXV110"/>
      <c r="EXW110"/>
      <c r="EXX110"/>
      <c r="EXY110"/>
      <c r="EXZ110"/>
      <c r="EYA110"/>
      <c r="EYB110"/>
      <c r="EYC110"/>
      <c r="EYD110"/>
      <c r="EYE110"/>
      <c r="EYF110"/>
      <c r="EYG110"/>
      <c r="EYH110"/>
      <c r="EYI110"/>
      <c r="EYJ110"/>
      <c r="EYK110"/>
      <c r="EYL110"/>
      <c r="EYM110"/>
      <c r="EYN110"/>
      <c r="EYO110"/>
      <c r="EYP110"/>
      <c r="EYQ110"/>
      <c r="EYR110"/>
      <c r="EYS110"/>
      <c r="EYT110"/>
      <c r="EYU110"/>
      <c r="EYV110"/>
      <c r="EYW110"/>
      <c r="EYX110"/>
      <c r="EYY110"/>
      <c r="EYZ110"/>
      <c r="EZA110"/>
      <c r="EZB110"/>
      <c r="EZC110"/>
      <c r="EZD110"/>
      <c r="EZE110"/>
      <c r="EZF110"/>
      <c r="EZG110"/>
      <c r="EZH110"/>
      <c r="EZI110"/>
      <c r="EZJ110"/>
      <c r="EZK110"/>
      <c r="EZL110"/>
      <c r="EZM110"/>
      <c r="EZN110"/>
      <c r="EZO110"/>
      <c r="EZP110"/>
      <c r="EZQ110"/>
      <c r="EZR110"/>
      <c r="EZS110"/>
      <c r="EZT110"/>
      <c r="EZU110"/>
      <c r="EZV110"/>
      <c r="EZW110"/>
      <c r="EZX110"/>
      <c r="EZY110"/>
      <c r="EZZ110"/>
      <c r="FAA110"/>
      <c r="FAB110"/>
      <c r="FAC110"/>
      <c r="FAD110"/>
      <c r="FAE110"/>
      <c r="FAF110"/>
      <c r="FAG110"/>
      <c r="FAH110"/>
      <c r="FAI110"/>
      <c r="FAJ110"/>
      <c r="FAK110"/>
      <c r="FAL110"/>
      <c r="FAM110"/>
      <c r="FAN110"/>
      <c r="FAO110"/>
      <c r="FAP110"/>
      <c r="FAQ110"/>
      <c r="FAR110"/>
      <c r="FAS110"/>
      <c r="FAT110"/>
      <c r="FAU110"/>
      <c r="FAV110"/>
      <c r="FAW110"/>
      <c r="FAX110"/>
      <c r="FAY110"/>
      <c r="FAZ110"/>
      <c r="FBA110"/>
      <c r="FBB110"/>
      <c r="FBC110"/>
      <c r="FBD110"/>
      <c r="FBE110"/>
      <c r="FBF110"/>
      <c r="FBG110"/>
      <c r="FBH110"/>
      <c r="FBI110"/>
      <c r="FBJ110"/>
      <c r="FBK110"/>
      <c r="FBL110"/>
      <c r="FBM110"/>
      <c r="FBN110"/>
      <c r="FBO110"/>
      <c r="FBP110"/>
      <c r="FBQ110"/>
      <c r="FBR110"/>
      <c r="FBS110"/>
      <c r="FBT110"/>
      <c r="FBU110"/>
      <c r="FBV110"/>
      <c r="FBW110"/>
      <c r="FBX110"/>
      <c r="FBY110"/>
      <c r="FBZ110"/>
      <c r="FCA110"/>
      <c r="FCB110"/>
      <c r="FCC110"/>
      <c r="FCD110"/>
      <c r="FCE110"/>
      <c r="FCF110"/>
      <c r="FCG110"/>
      <c r="FCH110"/>
      <c r="FCI110"/>
      <c r="FCJ110"/>
      <c r="FCK110"/>
      <c r="FCL110"/>
      <c r="FCM110"/>
      <c r="FCN110"/>
      <c r="FCO110"/>
      <c r="FCP110"/>
      <c r="FCQ110"/>
      <c r="FCR110"/>
      <c r="FCS110"/>
      <c r="FCT110"/>
      <c r="FCU110"/>
      <c r="FCV110"/>
      <c r="FCW110"/>
      <c r="FCX110"/>
      <c r="FCY110"/>
      <c r="FCZ110"/>
      <c r="FDA110"/>
      <c r="FDB110"/>
      <c r="FDC110"/>
      <c r="FDD110"/>
      <c r="FDE110"/>
      <c r="FDF110"/>
      <c r="FDG110"/>
      <c r="FDH110"/>
      <c r="FDI110"/>
      <c r="FDJ110"/>
      <c r="FDK110"/>
      <c r="FDL110"/>
      <c r="FDM110"/>
      <c r="FDN110"/>
      <c r="FDO110"/>
      <c r="FDP110"/>
      <c r="FDQ110"/>
      <c r="FDR110"/>
      <c r="FDS110"/>
      <c r="FDT110"/>
      <c r="FDU110"/>
      <c r="FDV110"/>
      <c r="FDW110"/>
      <c r="FDX110"/>
      <c r="FDY110"/>
      <c r="FDZ110"/>
      <c r="FEA110"/>
      <c r="FEB110"/>
      <c r="FEC110"/>
      <c r="FED110"/>
      <c r="FEE110"/>
      <c r="FEF110"/>
      <c r="FEG110"/>
      <c r="FEH110"/>
      <c r="FEI110"/>
      <c r="FEJ110"/>
      <c r="FEK110"/>
      <c r="FEL110"/>
      <c r="FEM110"/>
      <c r="FEN110"/>
      <c r="FEO110"/>
      <c r="FEP110"/>
      <c r="FEQ110"/>
      <c r="FER110"/>
      <c r="FES110"/>
      <c r="FET110"/>
      <c r="FEU110"/>
      <c r="FEV110"/>
      <c r="FEW110"/>
      <c r="FEX110"/>
      <c r="FEY110"/>
      <c r="FEZ110"/>
      <c r="FFA110"/>
      <c r="FFB110"/>
      <c r="FFC110"/>
      <c r="FFD110"/>
      <c r="FFE110"/>
      <c r="FFF110"/>
      <c r="FFG110"/>
      <c r="FFH110"/>
      <c r="FFI110"/>
      <c r="FFJ110"/>
      <c r="FFK110"/>
      <c r="FFL110"/>
      <c r="FFM110"/>
      <c r="FFN110"/>
      <c r="FFO110"/>
      <c r="FFP110"/>
      <c r="FFQ110"/>
      <c r="FFR110"/>
      <c r="FFS110"/>
      <c r="FFT110"/>
      <c r="FFU110"/>
      <c r="FFV110"/>
      <c r="FFW110"/>
      <c r="FFX110"/>
      <c r="FFY110"/>
      <c r="FFZ110"/>
      <c r="FGA110"/>
      <c r="FGB110"/>
      <c r="FGC110"/>
      <c r="FGD110"/>
      <c r="FGE110"/>
      <c r="FGF110"/>
      <c r="FGG110"/>
      <c r="FGH110"/>
      <c r="FGI110"/>
      <c r="FGJ110"/>
      <c r="FGK110"/>
      <c r="FGL110"/>
      <c r="FGM110"/>
      <c r="FGN110"/>
      <c r="FGO110"/>
      <c r="FGP110"/>
      <c r="FGQ110"/>
      <c r="FGR110"/>
      <c r="FGS110"/>
      <c r="FGT110"/>
      <c r="FGU110"/>
      <c r="FGV110"/>
      <c r="FGW110"/>
      <c r="FGX110"/>
      <c r="FGY110"/>
      <c r="FGZ110"/>
      <c r="FHA110"/>
      <c r="FHB110"/>
      <c r="FHC110"/>
      <c r="FHD110"/>
      <c r="FHE110"/>
      <c r="FHF110"/>
      <c r="FHG110"/>
      <c r="FHH110"/>
      <c r="FHI110"/>
      <c r="FHJ110"/>
      <c r="FHK110"/>
      <c r="FHL110"/>
      <c r="FHM110"/>
      <c r="FHN110"/>
      <c r="FHO110"/>
      <c r="FHP110"/>
      <c r="FHQ110"/>
      <c r="FHR110"/>
      <c r="FHS110"/>
      <c r="FHT110"/>
      <c r="FHU110"/>
      <c r="FHV110"/>
      <c r="FHW110"/>
      <c r="FHX110"/>
      <c r="FHY110"/>
      <c r="FHZ110"/>
      <c r="FIA110"/>
      <c r="FIB110"/>
      <c r="FIC110"/>
      <c r="FID110"/>
      <c r="FIE110"/>
      <c r="FIF110"/>
      <c r="FIG110"/>
      <c r="FIH110"/>
      <c r="FII110"/>
      <c r="FIJ110"/>
      <c r="FIK110"/>
      <c r="FIL110"/>
      <c r="FIM110"/>
      <c r="FIN110"/>
      <c r="FIO110"/>
      <c r="FIP110"/>
      <c r="FIQ110"/>
      <c r="FIR110"/>
      <c r="FIS110"/>
      <c r="FIT110"/>
      <c r="FIU110"/>
      <c r="FIV110"/>
      <c r="FIW110"/>
      <c r="FIX110"/>
      <c r="FIY110"/>
      <c r="FIZ110"/>
      <c r="FJA110"/>
      <c r="FJB110"/>
      <c r="FJC110"/>
      <c r="FJD110"/>
      <c r="FJE110"/>
      <c r="FJF110"/>
      <c r="FJG110"/>
      <c r="FJH110"/>
      <c r="FJI110"/>
      <c r="FJJ110"/>
      <c r="FJK110"/>
      <c r="FJL110"/>
      <c r="FJM110"/>
      <c r="FJN110"/>
      <c r="FJO110"/>
      <c r="FJP110"/>
      <c r="FJQ110"/>
      <c r="FJR110"/>
      <c r="FJS110"/>
      <c r="FJT110"/>
      <c r="FJU110"/>
      <c r="FJV110"/>
      <c r="FJW110"/>
      <c r="FJX110"/>
      <c r="FJY110"/>
      <c r="FJZ110"/>
      <c r="FKA110"/>
      <c r="FKB110"/>
      <c r="FKC110"/>
      <c r="FKD110"/>
      <c r="FKE110"/>
      <c r="FKF110"/>
      <c r="FKG110"/>
      <c r="FKH110"/>
      <c r="FKI110"/>
      <c r="FKJ110"/>
      <c r="FKK110"/>
      <c r="FKL110"/>
      <c r="FKM110"/>
      <c r="FKN110"/>
      <c r="FKO110"/>
      <c r="FKP110"/>
      <c r="FKQ110"/>
      <c r="FKR110"/>
      <c r="FKS110"/>
      <c r="FKT110"/>
      <c r="FKU110"/>
      <c r="FKV110"/>
      <c r="FKW110"/>
      <c r="FKX110"/>
      <c r="FKY110"/>
      <c r="FKZ110"/>
      <c r="FLA110"/>
      <c r="FLB110"/>
      <c r="FLC110"/>
      <c r="FLD110"/>
      <c r="FLE110"/>
      <c r="FLF110"/>
      <c r="FLG110"/>
      <c r="FLH110"/>
      <c r="FLI110"/>
      <c r="FLJ110"/>
      <c r="FLK110"/>
      <c r="FLL110"/>
      <c r="FLM110"/>
      <c r="FLN110"/>
      <c r="FLO110"/>
      <c r="FLP110"/>
      <c r="FLQ110"/>
      <c r="FLR110"/>
      <c r="FLS110"/>
      <c r="FLT110"/>
      <c r="FLU110"/>
      <c r="FLV110"/>
      <c r="FLW110"/>
      <c r="FLX110"/>
      <c r="FLY110"/>
      <c r="FLZ110"/>
      <c r="FMA110"/>
      <c r="FMB110"/>
      <c r="FMC110"/>
      <c r="FMD110"/>
      <c r="FME110"/>
      <c r="FMF110"/>
      <c r="FMG110"/>
      <c r="FMH110"/>
      <c r="FMI110"/>
      <c r="FMJ110"/>
      <c r="FMK110"/>
      <c r="FML110"/>
      <c r="FMM110"/>
      <c r="FMN110"/>
      <c r="FMO110"/>
      <c r="FMP110"/>
      <c r="FMQ110"/>
      <c r="FMR110"/>
      <c r="FMS110"/>
      <c r="FMT110"/>
      <c r="FMU110"/>
      <c r="FMV110"/>
      <c r="FMW110"/>
      <c r="FMX110"/>
      <c r="FMY110"/>
      <c r="FMZ110"/>
      <c r="FNA110"/>
      <c r="FNB110"/>
      <c r="FNC110"/>
      <c r="FND110"/>
      <c r="FNE110"/>
      <c r="FNF110"/>
      <c r="FNG110"/>
      <c r="FNH110"/>
      <c r="FNI110"/>
      <c r="FNJ110"/>
      <c r="FNK110"/>
      <c r="FNL110"/>
      <c r="FNM110"/>
      <c r="FNN110"/>
      <c r="FNO110"/>
      <c r="FNP110"/>
      <c r="FNQ110"/>
      <c r="FNR110"/>
      <c r="FNS110"/>
      <c r="FNT110"/>
      <c r="FNU110"/>
      <c r="FNV110"/>
      <c r="FNW110"/>
      <c r="FNX110"/>
      <c r="FNY110"/>
      <c r="FNZ110"/>
      <c r="FOA110"/>
      <c r="FOB110"/>
      <c r="FOC110"/>
      <c r="FOD110"/>
      <c r="FOE110"/>
      <c r="FOF110"/>
      <c r="FOG110"/>
      <c r="FOH110"/>
      <c r="FOI110"/>
      <c r="FOJ110"/>
      <c r="FOK110"/>
      <c r="FOL110"/>
      <c r="FOM110"/>
      <c r="FON110"/>
      <c r="FOO110"/>
      <c r="FOP110"/>
      <c r="FOQ110"/>
      <c r="FOR110"/>
      <c r="FOS110"/>
      <c r="FOT110"/>
      <c r="FOU110"/>
      <c r="FOV110"/>
      <c r="FOW110"/>
      <c r="FOX110"/>
      <c r="FOY110"/>
      <c r="FOZ110"/>
      <c r="FPA110"/>
      <c r="FPB110"/>
      <c r="FPC110"/>
      <c r="FPD110"/>
      <c r="FPE110"/>
      <c r="FPF110"/>
      <c r="FPG110"/>
      <c r="FPH110"/>
      <c r="FPI110"/>
      <c r="FPJ110"/>
      <c r="FPK110"/>
      <c r="FPL110"/>
      <c r="FPM110"/>
      <c r="FPN110"/>
      <c r="FPO110"/>
      <c r="FPP110"/>
      <c r="FPQ110"/>
      <c r="FPR110"/>
      <c r="FPS110"/>
      <c r="FPT110"/>
      <c r="FPU110"/>
      <c r="FPV110"/>
      <c r="FPW110"/>
      <c r="FPX110"/>
      <c r="FPY110"/>
      <c r="FPZ110"/>
      <c r="FQA110"/>
      <c r="FQB110"/>
      <c r="FQC110"/>
      <c r="FQD110"/>
      <c r="FQE110"/>
      <c r="FQF110"/>
      <c r="FQG110"/>
      <c r="FQH110"/>
      <c r="FQI110"/>
      <c r="FQJ110"/>
      <c r="FQK110"/>
      <c r="FQL110"/>
      <c r="FQM110"/>
      <c r="FQN110"/>
      <c r="FQO110"/>
      <c r="FQP110"/>
      <c r="FQQ110"/>
      <c r="FQR110"/>
      <c r="FQS110"/>
      <c r="FQT110"/>
      <c r="FQU110"/>
      <c r="FQV110"/>
      <c r="FQW110"/>
      <c r="FQX110"/>
      <c r="FQY110"/>
      <c r="FQZ110"/>
      <c r="FRA110"/>
      <c r="FRB110"/>
      <c r="FRC110"/>
      <c r="FRD110"/>
      <c r="FRE110"/>
      <c r="FRF110"/>
      <c r="FRG110"/>
      <c r="FRH110"/>
      <c r="FRI110"/>
      <c r="FRJ110"/>
      <c r="FRK110"/>
      <c r="FRL110"/>
      <c r="FRM110"/>
      <c r="FRN110"/>
      <c r="FRO110"/>
      <c r="FRP110"/>
      <c r="FRQ110"/>
      <c r="FRR110"/>
      <c r="FRS110"/>
      <c r="FRT110"/>
      <c r="FRU110"/>
      <c r="FRV110"/>
      <c r="FRW110"/>
      <c r="FRX110"/>
      <c r="FRY110"/>
      <c r="FRZ110"/>
      <c r="FSA110"/>
      <c r="FSB110"/>
      <c r="FSC110"/>
      <c r="FSD110"/>
      <c r="FSE110"/>
      <c r="FSF110"/>
      <c r="FSG110"/>
      <c r="FSH110"/>
      <c r="FSI110"/>
      <c r="FSJ110"/>
      <c r="FSK110"/>
      <c r="FSL110"/>
      <c r="FSM110"/>
      <c r="FSN110"/>
      <c r="FSO110"/>
      <c r="FSP110"/>
      <c r="FSQ110"/>
      <c r="FSR110"/>
      <c r="FSS110"/>
      <c r="FST110"/>
      <c r="FSU110"/>
      <c r="FSV110"/>
      <c r="FSW110"/>
      <c r="FSX110"/>
      <c r="FSY110"/>
      <c r="FSZ110"/>
      <c r="FTA110"/>
      <c r="FTB110"/>
      <c r="FTC110"/>
      <c r="FTD110"/>
      <c r="FTE110"/>
      <c r="FTF110"/>
      <c r="FTG110"/>
      <c r="FTH110"/>
      <c r="FTI110"/>
      <c r="FTJ110"/>
      <c r="FTK110"/>
      <c r="FTL110"/>
      <c r="FTM110"/>
      <c r="FTN110"/>
      <c r="FTO110"/>
      <c r="FTP110"/>
      <c r="FTQ110"/>
      <c r="FTR110"/>
      <c r="FTS110"/>
      <c r="FTT110"/>
      <c r="FTU110"/>
      <c r="FTV110"/>
      <c r="FTW110"/>
      <c r="FTX110"/>
      <c r="FTY110"/>
      <c r="FTZ110"/>
      <c r="FUA110"/>
      <c r="FUB110"/>
      <c r="FUC110"/>
      <c r="FUD110"/>
      <c r="FUE110"/>
      <c r="FUF110"/>
      <c r="FUG110"/>
      <c r="FUH110"/>
      <c r="FUI110"/>
      <c r="FUJ110"/>
      <c r="FUK110"/>
      <c r="FUL110"/>
      <c r="FUM110"/>
      <c r="FUN110"/>
      <c r="FUO110"/>
      <c r="FUP110"/>
      <c r="FUQ110"/>
      <c r="FUR110"/>
      <c r="FUS110"/>
      <c r="FUT110"/>
      <c r="FUU110"/>
      <c r="FUV110"/>
      <c r="FUW110"/>
      <c r="FUX110"/>
      <c r="FUY110"/>
      <c r="FUZ110"/>
      <c r="FVA110"/>
      <c r="FVB110"/>
      <c r="FVC110"/>
      <c r="FVD110"/>
      <c r="FVE110"/>
      <c r="FVF110"/>
      <c r="FVG110"/>
      <c r="FVH110"/>
      <c r="FVI110"/>
      <c r="FVJ110"/>
      <c r="FVK110"/>
      <c r="FVL110"/>
      <c r="FVM110"/>
      <c r="FVN110"/>
      <c r="FVO110"/>
      <c r="FVP110"/>
      <c r="FVQ110"/>
      <c r="FVR110"/>
      <c r="FVS110"/>
      <c r="FVT110"/>
      <c r="FVU110"/>
      <c r="FVV110"/>
      <c r="FVW110"/>
      <c r="FVX110"/>
      <c r="FVY110"/>
      <c r="FVZ110"/>
      <c r="FWA110"/>
      <c r="FWB110"/>
      <c r="FWC110"/>
      <c r="FWD110"/>
      <c r="FWE110"/>
      <c r="FWF110"/>
      <c r="FWG110"/>
      <c r="FWH110"/>
      <c r="FWI110"/>
      <c r="FWJ110"/>
      <c r="FWK110"/>
      <c r="FWL110"/>
      <c r="FWM110"/>
      <c r="FWN110"/>
      <c r="FWO110"/>
      <c r="FWP110"/>
      <c r="FWQ110"/>
      <c r="FWR110"/>
      <c r="FWS110"/>
      <c r="FWT110"/>
      <c r="FWU110"/>
      <c r="FWV110"/>
      <c r="FWW110"/>
      <c r="FWX110"/>
      <c r="FWY110"/>
      <c r="FWZ110"/>
      <c r="FXA110"/>
      <c r="FXB110"/>
      <c r="FXC110"/>
      <c r="FXD110"/>
      <c r="FXE110"/>
      <c r="FXF110"/>
      <c r="FXG110"/>
      <c r="FXH110"/>
      <c r="FXI110"/>
      <c r="FXJ110"/>
      <c r="FXK110"/>
      <c r="FXL110"/>
      <c r="FXM110"/>
      <c r="FXN110"/>
      <c r="FXO110"/>
      <c r="FXP110"/>
      <c r="FXQ110"/>
      <c r="FXR110"/>
      <c r="FXS110"/>
      <c r="FXT110"/>
      <c r="FXU110"/>
      <c r="FXV110"/>
      <c r="FXW110"/>
      <c r="FXX110"/>
      <c r="FXY110"/>
      <c r="FXZ110"/>
      <c r="FYA110"/>
      <c r="FYB110"/>
      <c r="FYC110"/>
      <c r="FYD110"/>
      <c r="FYE110"/>
      <c r="FYF110"/>
      <c r="FYG110"/>
      <c r="FYH110"/>
      <c r="FYI110"/>
      <c r="FYJ110"/>
      <c r="FYK110"/>
      <c r="FYL110"/>
      <c r="FYM110"/>
      <c r="FYN110"/>
      <c r="FYO110"/>
      <c r="FYP110"/>
      <c r="FYQ110"/>
      <c r="FYR110"/>
      <c r="FYS110"/>
      <c r="FYT110"/>
      <c r="FYU110"/>
      <c r="FYV110"/>
      <c r="FYW110"/>
      <c r="FYX110"/>
      <c r="FYY110"/>
      <c r="FYZ110"/>
      <c r="FZA110"/>
      <c r="FZB110"/>
      <c r="FZC110"/>
      <c r="FZD110"/>
      <c r="FZE110"/>
      <c r="FZF110"/>
      <c r="FZG110"/>
      <c r="FZH110"/>
      <c r="FZI110"/>
      <c r="FZJ110"/>
      <c r="FZK110"/>
      <c r="FZL110"/>
      <c r="FZM110"/>
      <c r="FZN110"/>
      <c r="FZO110"/>
      <c r="FZP110"/>
      <c r="FZQ110"/>
      <c r="FZR110"/>
      <c r="FZS110"/>
      <c r="FZT110"/>
      <c r="FZU110"/>
      <c r="FZV110"/>
      <c r="FZW110"/>
      <c r="FZX110"/>
      <c r="FZY110"/>
      <c r="FZZ110"/>
      <c r="GAA110"/>
      <c r="GAB110"/>
      <c r="GAC110"/>
      <c r="GAD110"/>
      <c r="GAE110"/>
      <c r="GAF110"/>
      <c r="GAG110"/>
      <c r="GAH110"/>
      <c r="GAI110"/>
      <c r="GAJ110"/>
      <c r="GAK110"/>
      <c r="GAL110"/>
      <c r="GAM110"/>
      <c r="GAN110"/>
      <c r="GAO110"/>
      <c r="GAP110"/>
      <c r="GAQ110"/>
      <c r="GAR110"/>
      <c r="GAS110"/>
      <c r="GAT110"/>
      <c r="GAU110"/>
      <c r="GAV110"/>
      <c r="GAW110"/>
      <c r="GAX110"/>
      <c r="GAY110"/>
      <c r="GAZ110"/>
      <c r="GBA110"/>
      <c r="GBB110"/>
      <c r="GBC110"/>
      <c r="GBD110"/>
      <c r="GBE110"/>
      <c r="GBF110"/>
      <c r="GBG110"/>
      <c r="GBH110"/>
      <c r="GBI110"/>
      <c r="GBJ110"/>
      <c r="GBK110"/>
      <c r="GBL110"/>
      <c r="GBM110"/>
      <c r="GBN110"/>
      <c r="GBO110"/>
      <c r="GBP110"/>
      <c r="GBQ110"/>
      <c r="GBR110"/>
      <c r="GBS110"/>
      <c r="GBT110"/>
      <c r="GBU110"/>
      <c r="GBV110"/>
      <c r="GBW110"/>
      <c r="GBX110"/>
      <c r="GBY110"/>
      <c r="GBZ110"/>
      <c r="GCA110"/>
      <c r="GCB110"/>
      <c r="GCC110"/>
      <c r="GCD110"/>
      <c r="GCE110"/>
      <c r="GCF110"/>
      <c r="GCG110"/>
      <c r="GCH110"/>
      <c r="GCI110"/>
      <c r="GCJ110"/>
      <c r="GCK110"/>
      <c r="GCL110"/>
      <c r="GCM110"/>
      <c r="GCN110"/>
      <c r="GCO110"/>
      <c r="GCP110"/>
      <c r="GCQ110"/>
      <c r="GCR110"/>
      <c r="GCS110"/>
      <c r="GCT110"/>
      <c r="GCU110"/>
      <c r="GCV110"/>
      <c r="GCW110"/>
      <c r="GCX110"/>
      <c r="GCY110"/>
      <c r="GCZ110"/>
      <c r="GDA110"/>
      <c r="GDB110"/>
      <c r="GDC110"/>
      <c r="GDD110"/>
      <c r="GDE110"/>
      <c r="GDF110"/>
      <c r="GDG110"/>
      <c r="GDH110"/>
      <c r="GDI110"/>
      <c r="GDJ110"/>
      <c r="GDK110"/>
      <c r="GDL110"/>
      <c r="GDM110"/>
      <c r="GDN110"/>
      <c r="GDO110"/>
      <c r="GDP110"/>
      <c r="GDQ110"/>
      <c r="GDR110"/>
      <c r="GDS110"/>
      <c r="GDT110"/>
      <c r="GDU110"/>
      <c r="GDV110"/>
      <c r="GDW110"/>
      <c r="GDX110"/>
      <c r="GDY110"/>
      <c r="GDZ110"/>
      <c r="GEA110"/>
      <c r="GEB110"/>
      <c r="GEC110"/>
      <c r="GED110"/>
      <c r="GEE110"/>
      <c r="GEF110"/>
      <c r="GEG110"/>
      <c r="GEH110"/>
      <c r="GEI110"/>
      <c r="GEJ110"/>
      <c r="GEK110"/>
      <c r="GEL110"/>
      <c r="GEM110"/>
      <c r="GEN110"/>
      <c r="GEO110"/>
      <c r="GEP110"/>
      <c r="GEQ110"/>
      <c r="GER110"/>
      <c r="GES110"/>
      <c r="GET110"/>
      <c r="GEU110"/>
      <c r="GEV110"/>
      <c r="GEW110"/>
      <c r="GEX110"/>
      <c r="GEY110"/>
      <c r="GEZ110"/>
      <c r="GFA110"/>
      <c r="GFB110"/>
      <c r="GFC110"/>
      <c r="GFD110"/>
      <c r="GFE110"/>
      <c r="GFF110"/>
      <c r="GFG110"/>
      <c r="GFH110"/>
      <c r="GFI110"/>
      <c r="GFJ110"/>
      <c r="GFK110"/>
      <c r="GFL110"/>
      <c r="GFM110"/>
      <c r="GFN110"/>
      <c r="GFO110"/>
      <c r="GFP110"/>
      <c r="GFQ110"/>
      <c r="GFR110"/>
      <c r="GFS110"/>
      <c r="GFT110"/>
      <c r="GFU110"/>
      <c r="GFV110"/>
      <c r="GFW110"/>
      <c r="GFX110"/>
      <c r="GFY110"/>
      <c r="GFZ110"/>
      <c r="GGA110"/>
      <c r="GGB110"/>
      <c r="GGC110"/>
      <c r="GGD110"/>
      <c r="GGE110"/>
      <c r="GGF110"/>
      <c r="GGG110"/>
      <c r="GGH110"/>
      <c r="GGI110"/>
      <c r="GGJ110"/>
      <c r="GGK110"/>
      <c r="GGL110"/>
      <c r="GGM110"/>
      <c r="GGN110"/>
      <c r="GGO110"/>
      <c r="GGP110"/>
      <c r="GGQ110"/>
      <c r="GGR110"/>
      <c r="GGS110"/>
      <c r="GGT110"/>
      <c r="GGU110"/>
      <c r="GGV110"/>
      <c r="GGW110"/>
      <c r="GGX110"/>
      <c r="GGY110"/>
      <c r="GGZ110"/>
      <c r="GHA110"/>
      <c r="GHB110"/>
      <c r="GHC110"/>
      <c r="GHD110"/>
      <c r="GHE110"/>
      <c r="GHF110"/>
      <c r="GHG110"/>
      <c r="GHH110"/>
      <c r="GHI110"/>
      <c r="GHJ110"/>
      <c r="GHK110"/>
      <c r="GHL110"/>
      <c r="GHM110"/>
      <c r="GHN110"/>
      <c r="GHO110"/>
      <c r="GHP110"/>
      <c r="GHQ110"/>
      <c r="GHR110"/>
      <c r="GHS110"/>
      <c r="GHT110"/>
      <c r="GHU110"/>
      <c r="GHV110"/>
      <c r="GHW110"/>
      <c r="GHX110"/>
      <c r="GHY110"/>
      <c r="GHZ110"/>
      <c r="GIA110"/>
      <c r="GIB110"/>
      <c r="GIC110"/>
      <c r="GID110"/>
      <c r="GIE110"/>
      <c r="GIF110"/>
      <c r="GIG110"/>
      <c r="GIH110"/>
      <c r="GII110"/>
      <c r="GIJ110"/>
      <c r="GIK110"/>
      <c r="GIL110"/>
      <c r="GIM110"/>
      <c r="GIN110"/>
      <c r="GIO110"/>
      <c r="GIP110"/>
      <c r="GIQ110"/>
      <c r="GIR110"/>
      <c r="GIS110"/>
      <c r="GIT110"/>
      <c r="GIU110"/>
      <c r="GIV110"/>
      <c r="GIW110"/>
      <c r="GIX110"/>
      <c r="GIY110"/>
    </row>
    <row r="111" spans="1:8 1026:4991" ht="25.5" customHeight="1" x14ac:dyDescent="0.25">
      <c r="A111" s="537" t="s">
        <v>173</v>
      </c>
      <c r="B111" s="538" t="s">
        <v>80</v>
      </c>
      <c r="C111" s="367" t="s">
        <v>68</v>
      </c>
      <c r="D111" s="15" t="s">
        <v>69</v>
      </c>
      <c r="E111" s="15" t="s">
        <v>70</v>
      </c>
      <c r="F111" s="373">
        <v>27</v>
      </c>
      <c r="G111" s="373">
        <v>27</v>
      </c>
      <c r="H111" s="374">
        <v>27</v>
      </c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  <c r="APX111"/>
      <c r="APY111"/>
      <c r="APZ111"/>
      <c r="AQA111"/>
      <c r="AQB111"/>
      <c r="AQC111"/>
      <c r="AQD111"/>
      <c r="AQE111"/>
      <c r="AQF111"/>
      <c r="AQG111"/>
      <c r="AQH111"/>
      <c r="AQI111"/>
      <c r="AQJ111"/>
      <c r="AQK111"/>
      <c r="AQL111"/>
      <c r="AQM111"/>
      <c r="AQN111"/>
      <c r="AQO111"/>
      <c r="AQP111"/>
      <c r="AQQ111"/>
      <c r="AQR111"/>
      <c r="AQS111"/>
      <c r="AQT111"/>
      <c r="AQU111"/>
      <c r="AQV111"/>
      <c r="AQW111"/>
      <c r="AQX111"/>
      <c r="AQY111"/>
      <c r="AQZ111"/>
      <c r="ARA111"/>
      <c r="ARB111"/>
      <c r="ARC111"/>
      <c r="ARD111"/>
      <c r="ARE111"/>
      <c r="ARF111"/>
      <c r="ARG111"/>
      <c r="ARH111"/>
      <c r="ARI111"/>
      <c r="ARJ111"/>
      <c r="ARK111"/>
      <c r="ARL111"/>
      <c r="ARM111"/>
      <c r="ARN111"/>
      <c r="ARO111"/>
      <c r="ARP111"/>
      <c r="ARQ111"/>
      <c r="ARR111"/>
      <c r="ARS111"/>
      <c r="ART111"/>
      <c r="ARU111"/>
      <c r="ARV111"/>
      <c r="ARW111"/>
      <c r="ARX111"/>
      <c r="ARY111"/>
      <c r="ARZ111"/>
      <c r="ASA111"/>
      <c r="ASB111"/>
      <c r="ASC111"/>
      <c r="ASD111"/>
      <c r="ASE111"/>
      <c r="ASF111"/>
      <c r="ASG111"/>
      <c r="ASH111"/>
      <c r="ASI111"/>
      <c r="ASJ111"/>
      <c r="ASK111"/>
      <c r="ASL111"/>
      <c r="ASM111"/>
      <c r="ASN111"/>
      <c r="ASO111"/>
      <c r="ASP111"/>
      <c r="ASQ111"/>
      <c r="ASR111"/>
      <c r="ASS111"/>
      <c r="AST111"/>
      <c r="ASU111"/>
      <c r="ASV111"/>
      <c r="ASW111"/>
      <c r="ASX111"/>
      <c r="ASY111"/>
      <c r="ASZ111"/>
      <c r="ATA111"/>
      <c r="ATB111"/>
      <c r="ATC111"/>
      <c r="ATD111"/>
      <c r="ATE111"/>
      <c r="ATF111"/>
      <c r="ATG111"/>
      <c r="ATH111"/>
      <c r="ATI111"/>
      <c r="ATJ111"/>
      <c r="ATK111"/>
      <c r="ATL111"/>
      <c r="ATM111"/>
      <c r="ATN111"/>
      <c r="ATO111"/>
      <c r="ATP111"/>
      <c r="ATQ111"/>
      <c r="ATR111"/>
      <c r="ATS111"/>
      <c r="ATT111"/>
      <c r="ATU111"/>
      <c r="ATV111"/>
      <c r="ATW111"/>
      <c r="ATX111"/>
      <c r="ATY111"/>
      <c r="ATZ111"/>
      <c r="AUA111"/>
      <c r="AUB111"/>
      <c r="AUC111"/>
      <c r="AUD111"/>
      <c r="AUE111"/>
      <c r="AUF111"/>
      <c r="AUG111"/>
      <c r="AUH111"/>
      <c r="AUI111"/>
      <c r="AUJ111"/>
      <c r="AUK111"/>
      <c r="AUL111"/>
      <c r="AUM111"/>
      <c r="AUN111"/>
      <c r="AUO111"/>
      <c r="AUP111"/>
      <c r="AUQ111"/>
      <c r="AUR111"/>
      <c r="AUS111"/>
      <c r="AUT111"/>
      <c r="AUU111"/>
      <c r="AUV111"/>
      <c r="AUW111"/>
      <c r="AUX111"/>
      <c r="AUY111"/>
      <c r="AUZ111"/>
      <c r="AVA111"/>
      <c r="AVB111"/>
      <c r="AVC111"/>
      <c r="AVD111"/>
      <c r="AVE111"/>
      <c r="AVF111"/>
      <c r="AVG111"/>
      <c r="AVH111"/>
      <c r="AVI111"/>
      <c r="AVJ111"/>
      <c r="AVK111"/>
      <c r="AVL111"/>
      <c r="AVM111"/>
      <c r="AVN111"/>
      <c r="AVO111"/>
      <c r="AVP111"/>
      <c r="AVQ111"/>
      <c r="AVR111"/>
      <c r="AVS111"/>
      <c r="AVT111"/>
      <c r="AVU111"/>
      <c r="AVV111"/>
      <c r="AVW111"/>
      <c r="AVX111"/>
      <c r="AVY111"/>
      <c r="AVZ111"/>
      <c r="AWA111"/>
      <c r="AWB111"/>
      <c r="AWC111"/>
      <c r="AWD111"/>
      <c r="AWE111"/>
      <c r="AWF111"/>
      <c r="AWG111"/>
      <c r="AWH111"/>
      <c r="AWI111"/>
      <c r="AWJ111"/>
      <c r="AWK111"/>
      <c r="AWL111"/>
      <c r="AWM111"/>
      <c r="AWN111"/>
      <c r="AWO111"/>
      <c r="AWP111"/>
      <c r="AWQ111"/>
      <c r="AWR111"/>
      <c r="AWS111"/>
      <c r="AWT111"/>
      <c r="AWU111"/>
      <c r="AWV111"/>
      <c r="AWW111"/>
      <c r="AWX111"/>
      <c r="AWY111"/>
      <c r="AWZ111"/>
      <c r="AXA111"/>
      <c r="AXB111"/>
      <c r="AXC111"/>
      <c r="AXD111"/>
      <c r="AXE111"/>
      <c r="AXF111"/>
      <c r="AXG111"/>
      <c r="AXH111"/>
      <c r="AXI111"/>
      <c r="AXJ111"/>
      <c r="AXK111"/>
      <c r="AXL111"/>
      <c r="AXM111"/>
      <c r="AXN111"/>
      <c r="AXO111"/>
      <c r="AXP111"/>
      <c r="AXQ111"/>
      <c r="AXR111"/>
      <c r="AXS111"/>
      <c r="AXT111"/>
      <c r="AXU111"/>
      <c r="AXV111"/>
      <c r="AXW111"/>
      <c r="AXX111"/>
      <c r="AXY111"/>
      <c r="AXZ111"/>
      <c r="AYA111"/>
      <c r="AYB111"/>
      <c r="AYC111"/>
      <c r="AYD111"/>
      <c r="AYE111"/>
      <c r="AYF111"/>
      <c r="AYG111"/>
      <c r="AYH111"/>
      <c r="AYI111"/>
      <c r="AYJ111"/>
      <c r="AYK111"/>
      <c r="AYL111"/>
      <c r="AYM111"/>
      <c r="AYN111"/>
      <c r="AYO111"/>
      <c r="AYP111"/>
      <c r="AYQ111"/>
      <c r="AYR111"/>
      <c r="AYS111"/>
      <c r="AYT111"/>
      <c r="AYU111"/>
      <c r="AYV111"/>
      <c r="AYW111"/>
      <c r="AYX111"/>
      <c r="AYY111"/>
      <c r="AYZ111"/>
      <c r="AZA111"/>
      <c r="AZB111"/>
      <c r="AZC111"/>
      <c r="AZD111"/>
      <c r="AZE111"/>
      <c r="AZF111"/>
      <c r="AZG111"/>
      <c r="AZH111"/>
      <c r="AZI111"/>
      <c r="AZJ111"/>
      <c r="AZK111"/>
      <c r="AZL111"/>
      <c r="AZM111"/>
      <c r="AZN111"/>
      <c r="AZO111"/>
      <c r="AZP111"/>
      <c r="AZQ111"/>
      <c r="AZR111"/>
      <c r="AZS111"/>
      <c r="AZT111"/>
      <c r="AZU111"/>
      <c r="AZV111"/>
      <c r="AZW111"/>
      <c r="AZX111"/>
      <c r="AZY111"/>
      <c r="AZZ111"/>
      <c r="BAA111"/>
      <c r="BAB111"/>
      <c r="BAC111"/>
      <c r="BAD111"/>
      <c r="BAE111"/>
      <c r="BAF111"/>
      <c r="BAG111"/>
      <c r="BAH111"/>
      <c r="BAI111"/>
      <c r="BAJ111"/>
      <c r="BAK111"/>
      <c r="BAL111"/>
      <c r="BAM111"/>
      <c r="BAN111"/>
      <c r="BAO111"/>
      <c r="BAP111"/>
      <c r="BAQ111"/>
      <c r="BAR111"/>
      <c r="BAS111"/>
      <c r="BAT111"/>
      <c r="BAU111"/>
      <c r="BAV111"/>
      <c r="BAW111"/>
      <c r="BAX111"/>
      <c r="BAY111"/>
      <c r="BAZ111"/>
      <c r="BBA111"/>
      <c r="BBB111"/>
      <c r="BBC111"/>
      <c r="BBD111"/>
      <c r="BBE111"/>
      <c r="BBF111"/>
      <c r="BBG111"/>
      <c r="BBH111"/>
      <c r="BBI111"/>
      <c r="BBJ111"/>
      <c r="BBK111"/>
      <c r="BBL111"/>
      <c r="BBM111"/>
      <c r="BBN111"/>
      <c r="BBO111"/>
      <c r="BBP111"/>
      <c r="BBQ111"/>
      <c r="BBR111"/>
      <c r="BBS111"/>
      <c r="BBT111"/>
      <c r="BBU111"/>
      <c r="BBV111"/>
      <c r="BBW111"/>
      <c r="BBX111"/>
      <c r="BBY111"/>
      <c r="BBZ111"/>
      <c r="BCA111"/>
      <c r="BCB111"/>
      <c r="BCC111"/>
      <c r="BCD111"/>
      <c r="BCE111"/>
      <c r="BCF111"/>
      <c r="BCG111"/>
      <c r="BCH111"/>
      <c r="BCI111"/>
      <c r="BCJ111"/>
      <c r="BCK111"/>
      <c r="BCL111"/>
      <c r="BCM111"/>
      <c r="BCN111"/>
      <c r="BCO111"/>
      <c r="BCP111"/>
      <c r="BCQ111"/>
      <c r="BCR111"/>
      <c r="BCS111"/>
      <c r="BCT111"/>
      <c r="BCU111"/>
      <c r="BCV111"/>
      <c r="BCW111"/>
      <c r="BCX111"/>
      <c r="BCY111"/>
      <c r="BCZ111"/>
      <c r="BDA111"/>
      <c r="BDB111"/>
      <c r="BDC111"/>
      <c r="BDD111"/>
      <c r="BDE111"/>
      <c r="BDF111"/>
      <c r="BDG111"/>
      <c r="BDH111"/>
      <c r="BDI111"/>
      <c r="BDJ111"/>
      <c r="BDK111"/>
      <c r="BDL111"/>
      <c r="BDM111"/>
      <c r="BDN111"/>
      <c r="BDO111"/>
      <c r="BDP111"/>
      <c r="BDQ111"/>
      <c r="BDR111"/>
      <c r="BDS111"/>
      <c r="BDT111"/>
      <c r="BDU111"/>
      <c r="BDV111"/>
      <c r="BDW111"/>
      <c r="BDX111"/>
      <c r="BDY111"/>
      <c r="BDZ111"/>
      <c r="BEA111"/>
      <c r="BEB111"/>
      <c r="BEC111"/>
      <c r="BED111"/>
      <c r="BEE111"/>
      <c r="BEF111"/>
      <c r="BEG111"/>
      <c r="BEH111"/>
      <c r="BEI111"/>
      <c r="BEJ111"/>
      <c r="BEK111"/>
      <c r="BEL111"/>
      <c r="BEM111"/>
      <c r="BEN111"/>
      <c r="BEO111"/>
      <c r="BEP111"/>
      <c r="BEQ111"/>
      <c r="BER111"/>
      <c r="BES111"/>
      <c r="BET111"/>
      <c r="BEU111"/>
      <c r="BEV111"/>
      <c r="BEW111"/>
      <c r="BEX111"/>
      <c r="BEY111"/>
      <c r="BEZ111"/>
      <c r="BFA111"/>
      <c r="BFB111"/>
      <c r="BFC111"/>
      <c r="BFD111"/>
      <c r="BFE111"/>
      <c r="BFF111"/>
      <c r="BFG111"/>
      <c r="BFH111"/>
      <c r="BFI111"/>
      <c r="BFJ111"/>
      <c r="BFK111"/>
      <c r="BFL111"/>
      <c r="BFM111"/>
      <c r="BFN111"/>
      <c r="BFO111"/>
      <c r="BFP111"/>
      <c r="BFQ111"/>
      <c r="BFR111"/>
      <c r="BFS111"/>
      <c r="BFT111"/>
      <c r="BFU111"/>
      <c r="BFV111"/>
      <c r="BFW111"/>
      <c r="BFX111"/>
      <c r="BFY111"/>
      <c r="BFZ111"/>
      <c r="BGA111"/>
      <c r="BGB111"/>
      <c r="BGC111"/>
      <c r="BGD111"/>
      <c r="BGE111"/>
      <c r="BGF111"/>
      <c r="BGG111"/>
      <c r="BGH111"/>
      <c r="BGI111"/>
      <c r="BGJ111"/>
      <c r="BGK111"/>
      <c r="BGL111"/>
      <c r="BGM111"/>
      <c r="BGN111"/>
      <c r="BGO111"/>
      <c r="BGP111"/>
      <c r="BGQ111"/>
      <c r="BGR111"/>
      <c r="BGS111"/>
      <c r="BGT111"/>
      <c r="BGU111"/>
      <c r="BGV111"/>
      <c r="BGW111"/>
      <c r="BGX111"/>
      <c r="BGY111"/>
      <c r="BGZ111"/>
      <c r="BHA111"/>
      <c r="BHB111"/>
      <c r="BHC111"/>
      <c r="BHD111"/>
      <c r="BHE111"/>
      <c r="BHF111"/>
      <c r="BHG111"/>
      <c r="BHH111"/>
      <c r="BHI111"/>
      <c r="BHJ111"/>
      <c r="BHK111"/>
      <c r="BHL111"/>
      <c r="BHM111"/>
      <c r="BHN111"/>
      <c r="BHO111"/>
      <c r="BHP111"/>
      <c r="BHQ111"/>
      <c r="BHR111"/>
      <c r="BHS111"/>
      <c r="BHT111"/>
      <c r="BHU111"/>
      <c r="BHV111"/>
      <c r="BHW111"/>
      <c r="BHX111"/>
      <c r="BHY111"/>
      <c r="BHZ111"/>
      <c r="BIA111"/>
      <c r="BIB111"/>
      <c r="BIC111"/>
      <c r="BID111"/>
      <c r="BIE111"/>
      <c r="BIF111"/>
      <c r="BIG111"/>
      <c r="BIH111"/>
      <c r="BII111"/>
      <c r="BIJ111"/>
      <c r="BIK111"/>
      <c r="BIL111"/>
      <c r="BIM111"/>
      <c r="BIN111"/>
      <c r="BIO111"/>
      <c r="BIP111"/>
      <c r="BIQ111"/>
      <c r="BIR111"/>
      <c r="BIS111"/>
      <c r="BIT111"/>
      <c r="BIU111"/>
      <c r="BIV111"/>
      <c r="BIW111"/>
      <c r="BIX111"/>
      <c r="BIY111"/>
      <c r="BIZ111"/>
      <c r="BJA111"/>
      <c r="BJB111"/>
      <c r="BJC111"/>
      <c r="BJD111"/>
      <c r="BJE111"/>
      <c r="BJF111"/>
      <c r="BJG111"/>
      <c r="BJH111"/>
      <c r="BJI111"/>
      <c r="BJJ111"/>
      <c r="BJK111"/>
      <c r="BJL111"/>
      <c r="BJM111"/>
      <c r="BJN111"/>
      <c r="BJO111"/>
      <c r="BJP111"/>
      <c r="BJQ111"/>
      <c r="BJR111"/>
      <c r="BJS111"/>
      <c r="BJT111"/>
      <c r="BJU111"/>
      <c r="BJV111"/>
      <c r="BJW111"/>
      <c r="BJX111"/>
      <c r="BJY111"/>
      <c r="BJZ111"/>
      <c r="BKA111"/>
      <c r="BKB111"/>
      <c r="BKC111"/>
      <c r="BKD111"/>
      <c r="BKE111"/>
      <c r="BKF111"/>
      <c r="BKG111"/>
      <c r="BKH111"/>
      <c r="BKI111"/>
      <c r="BKJ111"/>
      <c r="BKK111"/>
      <c r="BKL111"/>
      <c r="BKM111"/>
      <c r="BKN111"/>
      <c r="BKO111"/>
      <c r="BKP111"/>
      <c r="BKQ111"/>
      <c r="BKR111"/>
      <c r="BKS111"/>
      <c r="BKT111"/>
      <c r="BKU111"/>
      <c r="BKV111"/>
      <c r="BKW111"/>
      <c r="BKX111"/>
      <c r="BKY111"/>
      <c r="BKZ111"/>
      <c r="BLA111"/>
      <c r="BLB111"/>
      <c r="BLC111"/>
      <c r="BLD111"/>
      <c r="BLE111"/>
      <c r="BLF111"/>
      <c r="BLG111"/>
      <c r="BLH111"/>
      <c r="BLI111"/>
      <c r="BLJ111"/>
      <c r="BLK111"/>
      <c r="BLL111"/>
      <c r="BLM111"/>
      <c r="BLN111"/>
      <c r="BLO111"/>
      <c r="BLP111"/>
      <c r="BLQ111"/>
      <c r="BLR111"/>
      <c r="BLS111"/>
      <c r="BLT111"/>
      <c r="BLU111"/>
      <c r="BLV111"/>
      <c r="BLW111"/>
      <c r="BLX111"/>
      <c r="BLY111"/>
      <c r="BLZ111"/>
      <c r="BMA111"/>
      <c r="BMB111"/>
      <c r="BMC111"/>
      <c r="BMD111"/>
      <c r="BME111"/>
      <c r="BMF111"/>
      <c r="BMG111"/>
      <c r="BMH111"/>
      <c r="BMI111"/>
      <c r="BMJ111"/>
      <c r="BMK111"/>
      <c r="BML111"/>
      <c r="BMM111"/>
      <c r="BMN111"/>
      <c r="BMO111"/>
      <c r="BMP111"/>
      <c r="BMQ111"/>
      <c r="BMR111"/>
      <c r="BMS111"/>
      <c r="BMT111"/>
      <c r="BMU111"/>
      <c r="BMV111"/>
      <c r="BMW111"/>
      <c r="BMX111"/>
      <c r="BMY111"/>
      <c r="BMZ111"/>
      <c r="BNA111"/>
      <c r="BNB111"/>
      <c r="BNC111"/>
      <c r="BND111"/>
      <c r="BNE111"/>
      <c r="BNF111"/>
      <c r="BNG111"/>
      <c r="BNH111"/>
      <c r="BNI111"/>
      <c r="BNJ111"/>
      <c r="BNK111"/>
      <c r="BNL111"/>
      <c r="BNM111"/>
      <c r="BNN111"/>
      <c r="BNO111"/>
      <c r="BNP111"/>
      <c r="BNQ111"/>
      <c r="BNR111"/>
      <c r="BNS111"/>
      <c r="BNT111"/>
      <c r="BNU111"/>
      <c r="BNV111"/>
      <c r="BNW111"/>
      <c r="BNX111"/>
      <c r="BNY111"/>
      <c r="BNZ111"/>
      <c r="BOA111"/>
      <c r="BOB111"/>
      <c r="BOC111"/>
      <c r="BOD111"/>
      <c r="BOE111"/>
      <c r="BOF111"/>
      <c r="BOG111"/>
      <c r="BOH111"/>
      <c r="BOI111"/>
      <c r="BOJ111"/>
      <c r="BOK111"/>
      <c r="BOL111"/>
      <c r="BOM111"/>
      <c r="BON111"/>
      <c r="BOO111"/>
      <c r="BOP111"/>
      <c r="BOQ111"/>
      <c r="BOR111"/>
      <c r="BOS111"/>
      <c r="BOT111"/>
      <c r="BOU111"/>
      <c r="BOV111"/>
      <c r="BOW111"/>
      <c r="BOX111"/>
      <c r="BOY111"/>
      <c r="BOZ111"/>
      <c r="BPA111"/>
      <c r="BPB111"/>
      <c r="BPC111"/>
      <c r="BPD111"/>
      <c r="BPE111"/>
      <c r="BPF111"/>
      <c r="BPG111"/>
      <c r="BPH111"/>
      <c r="BPI111"/>
      <c r="BPJ111"/>
      <c r="BPK111"/>
      <c r="BPL111"/>
      <c r="BPM111"/>
      <c r="BPN111"/>
      <c r="BPO111"/>
      <c r="BPP111"/>
      <c r="BPQ111"/>
      <c r="BPR111"/>
      <c r="BPS111"/>
      <c r="BPT111"/>
      <c r="BPU111"/>
      <c r="BPV111"/>
      <c r="BPW111"/>
      <c r="BPX111"/>
      <c r="BPY111"/>
      <c r="BPZ111"/>
      <c r="BQA111"/>
      <c r="BQB111"/>
      <c r="BQC111"/>
      <c r="BQD111"/>
      <c r="BQE111"/>
      <c r="BQF111"/>
      <c r="BQG111"/>
      <c r="BQH111"/>
      <c r="BQI111"/>
      <c r="BQJ111"/>
      <c r="BQK111"/>
      <c r="BQL111"/>
      <c r="BQM111"/>
      <c r="BQN111"/>
      <c r="BQO111"/>
      <c r="BQP111"/>
      <c r="BQQ111"/>
      <c r="BQR111"/>
      <c r="BQS111"/>
      <c r="BQT111"/>
      <c r="BQU111"/>
      <c r="BQV111"/>
      <c r="BQW111"/>
      <c r="BQX111"/>
      <c r="BQY111"/>
      <c r="BQZ111"/>
      <c r="BRA111"/>
      <c r="BRB111"/>
      <c r="BRC111"/>
      <c r="BRD111"/>
      <c r="BRE111"/>
      <c r="BRF111"/>
      <c r="BRG111"/>
      <c r="BRH111"/>
      <c r="BRI111"/>
      <c r="BRJ111"/>
      <c r="BRK111"/>
      <c r="BRL111"/>
      <c r="BRM111"/>
      <c r="BRN111"/>
      <c r="BRO111"/>
      <c r="BRP111"/>
      <c r="BRQ111"/>
      <c r="BRR111"/>
      <c r="BRS111"/>
      <c r="BRT111"/>
      <c r="BRU111"/>
      <c r="BRV111"/>
      <c r="BRW111"/>
      <c r="BRX111"/>
      <c r="BRY111"/>
      <c r="BRZ111"/>
      <c r="BSA111"/>
      <c r="BSB111"/>
      <c r="BSC111"/>
      <c r="BSD111"/>
      <c r="BSE111"/>
      <c r="BSF111"/>
      <c r="BSG111"/>
      <c r="BSH111"/>
      <c r="BSI111"/>
      <c r="BSJ111"/>
      <c r="BSK111"/>
      <c r="BSL111"/>
      <c r="BSM111"/>
      <c r="BSN111"/>
      <c r="BSO111"/>
      <c r="BSP111"/>
      <c r="BSQ111"/>
      <c r="BSR111"/>
      <c r="BSS111"/>
      <c r="BST111"/>
      <c r="BSU111"/>
      <c r="BSV111"/>
      <c r="BSW111"/>
      <c r="BSX111"/>
      <c r="BSY111"/>
      <c r="BSZ111"/>
      <c r="BTA111"/>
      <c r="BTB111"/>
      <c r="BTC111"/>
      <c r="BTD111"/>
      <c r="BTE111"/>
      <c r="BTF111"/>
      <c r="BTG111"/>
      <c r="BTH111"/>
      <c r="BTI111"/>
      <c r="BTJ111"/>
      <c r="BTK111"/>
      <c r="BTL111"/>
      <c r="BTM111"/>
      <c r="BTN111"/>
      <c r="BTO111"/>
      <c r="BTP111"/>
      <c r="BTQ111"/>
      <c r="BTR111"/>
      <c r="BTS111"/>
      <c r="BTT111"/>
      <c r="BTU111"/>
      <c r="BTV111"/>
      <c r="BTW111"/>
      <c r="BTX111"/>
      <c r="BTY111"/>
      <c r="BTZ111"/>
      <c r="BUA111"/>
      <c r="BUB111"/>
      <c r="BUC111"/>
      <c r="BUD111"/>
      <c r="BUE111"/>
      <c r="BUF111"/>
      <c r="BUG111"/>
      <c r="BUH111"/>
      <c r="BUI111"/>
      <c r="BUJ111"/>
      <c r="BUK111"/>
      <c r="BUL111"/>
      <c r="BUM111"/>
      <c r="BUN111"/>
      <c r="BUO111"/>
      <c r="BUP111"/>
      <c r="BUQ111"/>
      <c r="BUR111"/>
      <c r="BUS111"/>
      <c r="BUT111"/>
      <c r="BUU111"/>
      <c r="BUV111"/>
      <c r="BUW111"/>
      <c r="BUX111"/>
      <c r="BUY111"/>
      <c r="BUZ111"/>
      <c r="BVA111"/>
      <c r="BVB111"/>
      <c r="BVC111"/>
      <c r="BVD111"/>
      <c r="BVE111"/>
      <c r="BVF111"/>
      <c r="BVG111"/>
      <c r="BVH111"/>
      <c r="BVI111"/>
      <c r="BVJ111"/>
      <c r="BVK111"/>
      <c r="BVL111"/>
      <c r="BVM111"/>
      <c r="BVN111"/>
      <c r="BVO111"/>
      <c r="BVP111"/>
      <c r="BVQ111"/>
      <c r="BVR111"/>
      <c r="BVS111"/>
      <c r="BVT111"/>
      <c r="BVU111"/>
      <c r="BVV111"/>
      <c r="BVW111"/>
      <c r="BVX111"/>
      <c r="BVY111"/>
      <c r="BVZ111"/>
      <c r="BWA111"/>
      <c r="BWB111"/>
      <c r="BWC111"/>
      <c r="BWD111"/>
      <c r="BWE111"/>
      <c r="BWF111"/>
      <c r="BWG111"/>
      <c r="BWH111"/>
      <c r="BWI111"/>
      <c r="BWJ111"/>
      <c r="BWK111"/>
      <c r="BWL111"/>
      <c r="BWM111"/>
      <c r="BWN111"/>
      <c r="BWO111"/>
      <c r="BWP111"/>
      <c r="BWQ111"/>
      <c r="BWR111"/>
      <c r="BWS111"/>
      <c r="BWT111"/>
      <c r="BWU111"/>
      <c r="BWV111"/>
      <c r="BWW111"/>
      <c r="BWX111"/>
      <c r="BWY111"/>
      <c r="BWZ111"/>
      <c r="BXA111"/>
      <c r="BXB111"/>
      <c r="BXC111"/>
      <c r="BXD111"/>
      <c r="BXE111"/>
      <c r="BXF111"/>
      <c r="BXG111"/>
      <c r="BXH111"/>
      <c r="BXI111"/>
      <c r="BXJ111"/>
      <c r="BXK111"/>
      <c r="BXL111"/>
      <c r="BXM111"/>
      <c r="BXN111"/>
      <c r="BXO111"/>
      <c r="BXP111"/>
      <c r="BXQ111"/>
      <c r="BXR111"/>
      <c r="BXS111"/>
      <c r="BXT111"/>
      <c r="BXU111"/>
      <c r="BXV111"/>
      <c r="BXW111"/>
      <c r="BXX111"/>
      <c r="BXY111"/>
      <c r="BXZ111"/>
      <c r="BYA111"/>
      <c r="BYB111"/>
      <c r="BYC111"/>
      <c r="BYD111"/>
      <c r="BYE111"/>
      <c r="BYF111"/>
      <c r="BYG111"/>
      <c r="BYH111"/>
      <c r="BYI111"/>
      <c r="BYJ111"/>
      <c r="BYK111"/>
      <c r="BYL111"/>
      <c r="BYM111"/>
      <c r="BYN111"/>
      <c r="BYO111"/>
      <c r="BYP111"/>
      <c r="BYQ111"/>
      <c r="BYR111"/>
      <c r="BYS111"/>
      <c r="BYT111"/>
      <c r="BYU111"/>
      <c r="BYV111"/>
      <c r="BYW111"/>
      <c r="BYX111"/>
      <c r="BYY111"/>
      <c r="BYZ111"/>
      <c r="BZA111"/>
      <c r="BZB111"/>
      <c r="BZC111"/>
      <c r="BZD111"/>
      <c r="BZE111"/>
      <c r="BZF111"/>
      <c r="BZG111"/>
      <c r="BZH111"/>
      <c r="BZI111"/>
      <c r="BZJ111"/>
      <c r="BZK111"/>
      <c r="BZL111"/>
      <c r="BZM111"/>
      <c r="BZN111"/>
      <c r="BZO111"/>
      <c r="BZP111"/>
      <c r="BZQ111"/>
      <c r="BZR111"/>
      <c r="BZS111"/>
      <c r="BZT111"/>
      <c r="BZU111"/>
      <c r="BZV111"/>
      <c r="BZW111"/>
      <c r="BZX111"/>
      <c r="BZY111"/>
      <c r="BZZ111"/>
      <c r="CAA111"/>
      <c r="CAB111"/>
      <c r="CAC111"/>
      <c r="CAD111"/>
      <c r="CAE111"/>
      <c r="CAF111"/>
      <c r="CAG111"/>
      <c r="CAH111"/>
      <c r="CAI111"/>
      <c r="CAJ111"/>
      <c r="CAK111"/>
      <c r="CAL111"/>
      <c r="CAM111"/>
      <c r="CAN111"/>
      <c r="CAO111"/>
      <c r="CAP111"/>
      <c r="CAQ111"/>
      <c r="CAR111"/>
      <c r="CAS111"/>
      <c r="CAT111"/>
      <c r="CAU111"/>
      <c r="CAV111"/>
      <c r="CAW111"/>
      <c r="CAX111"/>
      <c r="CAY111"/>
      <c r="CAZ111"/>
      <c r="CBA111"/>
      <c r="CBB111"/>
      <c r="CBC111"/>
      <c r="CBD111"/>
      <c r="CBE111"/>
      <c r="CBF111"/>
      <c r="CBG111"/>
      <c r="CBH111"/>
      <c r="CBI111"/>
      <c r="CBJ111"/>
      <c r="CBK111"/>
      <c r="CBL111"/>
      <c r="CBM111"/>
      <c r="CBN111"/>
      <c r="CBO111"/>
      <c r="CBP111"/>
      <c r="CBQ111"/>
      <c r="CBR111"/>
      <c r="CBS111"/>
      <c r="CBT111"/>
      <c r="CBU111"/>
      <c r="CBV111"/>
      <c r="CBW111"/>
      <c r="CBX111"/>
      <c r="CBY111"/>
      <c r="CBZ111"/>
      <c r="CCA111"/>
      <c r="CCB111"/>
      <c r="CCC111"/>
      <c r="CCD111"/>
      <c r="CCE111"/>
      <c r="CCF111"/>
      <c r="CCG111"/>
      <c r="CCH111"/>
      <c r="CCI111"/>
      <c r="CCJ111"/>
      <c r="CCK111"/>
      <c r="CCL111"/>
      <c r="CCM111"/>
      <c r="CCN111"/>
      <c r="CCO111"/>
      <c r="CCP111"/>
      <c r="CCQ111"/>
      <c r="CCR111"/>
      <c r="CCS111"/>
      <c r="CCT111"/>
      <c r="CCU111"/>
      <c r="CCV111"/>
      <c r="CCW111"/>
      <c r="CCX111"/>
      <c r="CCY111"/>
      <c r="CCZ111"/>
      <c r="CDA111"/>
      <c r="CDB111"/>
      <c r="CDC111"/>
      <c r="CDD111"/>
      <c r="CDE111"/>
      <c r="CDF111"/>
      <c r="CDG111"/>
      <c r="CDH111"/>
      <c r="CDI111"/>
      <c r="CDJ111"/>
      <c r="CDK111"/>
      <c r="CDL111"/>
      <c r="CDM111"/>
      <c r="CDN111"/>
      <c r="CDO111"/>
      <c r="CDP111"/>
      <c r="CDQ111"/>
      <c r="CDR111"/>
      <c r="CDS111"/>
      <c r="CDT111"/>
      <c r="CDU111"/>
      <c r="CDV111"/>
      <c r="CDW111"/>
      <c r="CDX111"/>
      <c r="CDY111"/>
      <c r="CDZ111"/>
      <c r="CEA111"/>
      <c r="CEB111"/>
      <c r="CEC111"/>
      <c r="CED111"/>
      <c r="CEE111"/>
      <c r="CEF111"/>
      <c r="CEG111"/>
      <c r="CEH111"/>
      <c r="CEI111"/>
      <c r="CEJ111"/>
      <c r="CEK111"/>
      <c r="CEL111"/>
      <c r="CEM111"/>
      <c r="CEN111"/>
      <c r="CEO111"/>
      <c r="CEP111"/>
      <c r="CEQ111"/>
      <c r="CER111"/>
      <c r="CES111"/>
      <c r="CET111"/>
      <c r="CEU111"/>
      <c r="CEV111"/>
      <c r="CEW111"/>
      <c r="CEX111"/>
      <c r="CEY111"/>
      <c r="CEZ111"/>
      <c r="CFA111"/>
      <c r="CFB111"/>
      <c r="CFC111"/>
      <c r="CFD111"/>
      <c r="CFE111"/>
      <c r="CFF111"/>
      <c r="CFG111"/>
      <c r="CFH111"/>
      <c r="CFI111"/>
      <c r="CFJ111"/>
      <c r="CFK111"/>
      <c r="CFL111"/>
      <c r="CFM111"/>
      <c r="CFN111"/>
      <c r="CFO111"/>
      <c r="CFP111"/>
      <c r="CFQ111"/>
      <c r="CFR111"/>
      <c r="CFS111"/>
      <c r="CFT111"/>
      <c r="CFU111"/>
      <c r="CFV111"/>
      <c r="CFW111"/>
      <c r="CFX111"/>
      <c r="CFY111"/>
      <c r="CFZ111"/>
      <c r="CGA111"/>
      <c r="CGB111"/>
      <c r="CGC111"/>
      <c r="CGD111"/>
      <c r="CGE111"/>
      <c r="CGF111"/>
      <c r="CGG111"/>
      <c r="CGH111"/>
      <c r="CGI111"/>
      <c r="CGJ111"/>
      <c r="CGK111"/>
      <c r="CGL111"/>
      <c r="CGM111"/>
      <c r="CGN111"/>
      <c r="CGO111"/>
      <c r="CGP111"/>
      <c r="CGQ111"/>
      <c r="CGR111"/>
      <c r="CGS111"/>
      <c r="CGT111"/>
      <c r="CGU111"/>
      <c r="CGV111"/>
      <c r="CGW111"/>
      <c r="CGX111"/>
      <c r="CGY111"/>
      <c r="CGZ111"/>
      <c r="CHA111"/>
      <c r="CHB111"/>
      <c r="CHC111"/>
      <c r="CHD111"/>
      <c r="CHE111"/>
      <c r="CHF111"/>
      <c r="CHG111"/>
      <c r="CHH111"/>
      <c r="CHI111"/>
      <c r="CHJ111"/>
      <c r="CHK111"/>
      <c r="CHL111"/>
      <c r="CHM111"/>
      <c r="CHN111"/>
      <c r="CHO111"/>
      <c r="CHP111"/>
      <c r="CHQ111"/>
      <c r="CHR111"/>
      <c r="CHS111"/>
      <c r="CHT111"/>
      <c r="CHU111"/>
      <c r="CHV111"/>
      <c r="CHW111"/>
      <c r="CHX111"/>
      <c r="CHY111"/>
      <c r="CHZ111"/>
      <c r="CIA111"/>
      <c r="CIB111"/>
      <c r="CIC111"/>
      <c r="CID111"/>
      <c r="CIE111"/>
      <c r="CIF111"/>
      <c r="CIG111"/>
      <c r="CIH111"/>
      <c r="CII111"/>
      <c r="CIJ111"/>
      <c r="CIK111"/>
      <c r="CIL111"/>
      <c r="CIM111"/>
      <c r="CIN111"/>
      <c r="CIO111"/>
      <c r="CIP111"/>
      <c r="CIQ111"/>
      <c r="CIR111"/>
      <c r="CIS111"/>
      <c r="CIT111"/>
      <c r="CIU111"/>
      <c r="CIV111"/>
      <c r="CIW111"/>
      <c r="CIX111"/>
      <c r="CIY111"/>
      <c r="CIZ111"/>
      <c r="CJA111"/>
      <c r="CJB111"/>
      <c r="CJC111"/>
      <c r="CJD111"/>
      <c r="CJE111"/>
      <c r="CJF111"/>
      <c r="CJG111"/>
      <c r="CJH111"/>
      <c r="CJI111"/>
      <c r="CJJ111"/>
      <c r="CJK111"/>
      <c r="CJL111"/>
      <c r="CJM111"/>
      <c r="CJN111"/>
      <c r="CJO111"/>
      <c r="CJP111"/>
      <c r="CJQ111"/>
      <c r="CJR111"/>
      <c r="CJS111"/>
      <c r="CJT111"/>
      <c r="CJU111"/>
      <c r="CJV111"/>
      <c r="CJW111"/>
      <c r="CJX111"/>
      <c r="CJY111"/>
      <c r="CJZ111"/>
      <c r="CKA111"/>
      <c r="CKB111"/>
      <c r="CKC111"/>
      <c r="CKD111"/>
      <c r="CKE111"/>
      <c r="CKF111"/>
      <c r="CKG111"/>
      <c r="CKH111"/>
      <c r="CKI111"/>
      <c r="CKJ111"/>
      <c r="CKK111"/>
      <c r="CKL111"/>
      <c r="CKM111"/>
      <c r="CKN111"/>
      <c r="CKO111"/>
      <c r="CKP111"/>
      <c r="CKQ111"/>
      <c r="CKR111"/>
      <c r="CKS111"/>
      <c r="CKT111"/>
      <c r="CKU111"/>
      <c r="CKV111"/>
      <c r="CKW111"/>
      <c r="CKX111"/>
      <c r="CKY111"/>
      <c r="CKZ111"/>
      <c r="CLA111"/>
      <c r="CLB111"/>
      <c r="CLC111"/>
      <c r="CLD111"/>
      <c r="CLE111"/>
      <c r="CLF111"/>
      <c r="CLG111"/>
      <c r="CLH111"/>
      <c r="CLI111"/>
      <c r="CLJ111"/>
      <c r="CLK111"/>
      <c r="CLL111"/>
      <c r="CLM111"/>
      <c r="CLN111"/>
      <c r="CLO111"/>
      <c r="CLP111"/>
      <c r="CLQ111"/>
      <c r="CLR111"/>
      <c r="CLS111"/>
      <c r="CLT111"/>
      <c r="CLU111"/>
      <c r="CLV111"/>
      <c r="CLW111"/>
      <c r="CLX111"/>
      <c r="CLY111"/>
      <c r="CLZ111"/>
      <c r="CMA111"/>
      <c r="CMB111"/>
      <c r="CMC111"/>
      <c r="CMD111"/>
      <c r="CME111"/>
      <c r="CMF111"/>
      <c r="CMG111"/>
      <c r="CMH111"/>
      <c r="CMI111"/>
      <c r="CMJ111"/>
      <c r="CMK111"/>
      <c r="CML111"/>
      <c r="CMM111"/>
      <c r="CMN111"/>
      <c r="CMO111"/>
      <c r="CMP111"/>
      <c r="CMQ111"/>
      <c r="CMR111"/>
      <c r="CMS111"/>
      <c r="CMT111"/>
      <c r="CMU111"/>
      <c r="CMV111"/>
      <c r="CMW111"/>
      <c r="CMX111"/>
      <c r="CMY111"/>
      <c r="CMZ111"/>
      <c r="CNA111"/>
      <c r="CNB111"/>
      <c r="CNC111"/>
      <c r="CND111"/>
      <c r="CNE111"/>
      <c r="CNF111"/>
      <c r="CNG111"/>
      <c r="CNH111"/>
      <c r="CNI111"/>
      <c r="CNJ111"/>
      <c r="CNK111"/>
      <c r="CNL111"/>
      <c r="CNM111"/>
      <c r="CNN111"/>
      <c r="CNO111"/>
      <c r="CNP111"/>
      <c r="CNQ111"/>
      <c r="CNR111"/>
      <c r="CNS111"/>
      <c r="CNT111"/>
      <c r="CNU111"/>
      <c r="CNV111"/>
      <c r="CNW111"/>
      <c r="CNX111"/>
      <c r="CNY111"/>
      <c r="CNZ111"/>
      <c r="COA111"/>
      <c r="COB111"/>
      <c r="COC111"/>
      <c r="COD111"/>
      <c r="COE111"/>
      <c r="COF111"/>
      <c r="COG111"/>
      <c r="COH111"/>
      <c r="COI111"/>
      <c r="COJ111"/>
      <c r="COK111"/>
      <c r="COL111"/>
      <c r="COM111"/>
      <c r="CON111"/>
      <c r="COO111"/>
      <c r="COP111"/>
      <c r="COQ111"/>
      <c r="COR111"/>
      <c r="COS111"/>
      <c r="COT111"/>
      <c r="COU111"/>
      <c r="COV111"/>
      <c r="COW111"/>
      <c r="COX111"/>
      <c r="COY111"/>
      <c r="COZ111"/>
      <c r="CPA111"/>
      <c r="CPB111"/>
      <c r="CPC111"/>
      <c r="CPD111"/>
      <c r="CPE111"/>
      <c r="CPF111"/>
      <c r="CPG111"/>
      <c r="CPH111"/>
      <c r="CPI111"/>
      <c r="CPJ111"/>
      <c r="CPK111"/>
      <c r="CPL111"/>
      <c r="CPM111"/>
      <c r="CPN111"/>
      <c r="CPO111"/>
      <c r="CPP111"/>
      <c r="CPQ111"/>
      <c r="CPR111"/>
      <c r="CPS111"/>
      <c r="CPT111"/>
      <c r="CPU111"/>
      <c r="CPV111"/>
      <c r="CPW111"/>
      <c r="CPX111"/>
      <c r="CPY111"/>
      <c r="CPZ111"/>
      <c r="CQA111"/>
      <c r="CQB111"/>
      <c r="CQC111"/>
      <c r="CQD111"/>
      <c r="CQE111"/>
      <c r="CQF111"/>
      <c r="CQG111"/>
      <c r="CQH111"/>
      <c r="CQI111"/>
      <c r="CQJ111"/>
      <c r="CQK111"/>
      <c r="CQL111"/>
      <c r="CQM111"/>
      <c r="CQN111"/>
      <c r="CQO111"/>
      <c r="CQP111"/>
      <c r="CQQ111"/>
      <c r="CQR111"/>
      <c r="CQS111"/>
      <c r="CQT111"/>
      <c r="CQU111"/>
      <c r="CQV111"/>
      <c r="CQW111"/>
      <c r="CQX111"/>
      <c r="CQY111"/>
      <c r="CQZ111"/>
      <c r="CRA111"/>
      <c r="CRB111"/>
      <c r="CRC111"/>
      <c r="CRD111"/>
      <c r="CRE111"/>
      <c r="CRF111"/>
      <c r="CRG111"/>
      <c r="CRH111"/>
      <c r="CRI111"/>
      <c r="CRJ111"/>
      <c r="CRK111"/>
      <c r="CRL111"/>
      <c r="CRM111"/>
      <c r="CRN111"/>
      <c r="CRO111"/>
      <c r="CRP111"/>
      <c r="CRQ111"/>
      <c r="CRR111"/>
      <c r="CRS111"/>
      <c r="CRT111"/>
      <c r="CRU111"/>
      <c r="CRV111"/>
      <c r="CRW111"/>
      <c r="CRX111"/>
      <c r="CRY111"/>
      <c r="CRZ111"/>
      <c r="CSA111"/>
      <c r="CSB111"/>
      <c r="CSC111"/>
      <c r="CSD111"/>
      <c r="CSE111"/>
      <c r="CSF111"/>
      <c r="CSG111"/>
      <c r="CSH111"/>
      <c r="CSI111"/>
      <c r="CSJ111"/>
      <c r="CSK111"/>
      <c r="CSL111"/>
      <c r="CSM111"/>
      <c r="CSN111"/>
      <c r="CSO111"/>
      <c r="CSP111"/>
      <c r="CSQ111"/>
      <c r="CSR111"/>
      <c r="CSS111"/>
      <c r="CST111"/>
      <c r="CSU111"/>
      <c r="CSV111"/>
      <c r="CSW111"/>
      <c r="CSX111"/>
      <c r="CSY111"/>
      <c r="CSZ111"/>
      <c r="CTA111"/>
      <c r="CTB111"/>
      <c r="CTC111"/>
      <c r="CTD111"/>
      <c r="CTE111"/>
      <c r="CTF111"/>
      <c r="CTG111"/>
      <c r="CTH111"/>
      <c r="CTI111"/>
      <c r="CTJ111"/>
      <c r="CTK111"/>
      <c r="CTL111"/>
      <c r="CTM111"/>
      <c r="CTN111"/>
      <c r="CTO111"/>
      <c r="CTP111"/>
      <c r="CTQ111"/>
      <c r="CTR111"/>
      <c r="CTS111"/>
      <c r="CTT111"/>
      <c r="CTU111"/>
      <c r="CTV111"/>
      <c r="CTW111"/>
      <c r="CTX111"/>
      <c r="CTY111"/>
      <c r="CTZ111"/>
      <c r="CUA111"/>
      <c r="CUB111"/>
      <c r="CUC111"/>
      <c r="CUD111"/>
      <c r="CUE111"/>
      <c r="CUF111"/>
      <c r="CUG111"/>
      <c r="CUH111"/>
      <c r="CUI111"/>
      <c r="CUJ111"/>
      <c r="CUK111"/>
      <c r="CUL111"/>
      <c r="CUM111"/>
      <c r="CUN111"/>
      <c r="CUO111"/>
      <c r="CUP111"/>
      <c r="CUQ111"/>
      <c r="CUR111"/>
      <c r="CUS111"/>
      <c r="CUT111"/>
      <c r="CUU111"/>
      <c r="CUV111"/>
      <c r="CUW111"/>
      <c r="CUX111"/>
      <c r="CUY111"/>
      <c r="CUZ111"/>
      <c r="CVA111"/>
      <c r="CVB111"/>
      <c r="CVC111"/>
      <c r="CVD111"/>
      <c r="CVE111"/>
      <c r="CVF111"/>
      <c r="CVG111"/>
      <c r="CVH111"/>
      <c r="CVI111"/>
      <c r="CVJ111"/>
      <c r="CVK111"/>
      <c r="CVL111"/>
      <c r="CVM111"/>
      <c r="CVN111"/>
      <c r="CVO111"/>
      <c r="CVP111"/>
      <c r="CVQ111"/>
      <c r="CVR111"/>
      <c r="CVS111"/>
      <c r="CVT111"/>
      <c r="CVU111"/>
      <c r="CVV111"/>
      <c r="CVW111"/>
      <c r="CVX111"/>
      <c r="CVY111"/>
      <c r="CVZ111"/>
      <c r="CWA111"/>
      <c r="CWB111"/>
      <c r="CWC111"/>
      <c r="CWD111"/>
      <c r="CWE111"/>
      <c r="CWF111"/>
      <c r="CWG111"/>
      <c r="CWH111"/>
      <c r="CWI111"/>
      <c r="CWJ111"/>
      <c r="CWK111"/>
      <c r="CWL111"/>
      <c r="CWM111"/>
      <c r="CWN111"/>
      <c r="CWO111"/>
      <c r="CWP111"/>
      <c r="CWQ111"/>
      <c r="CWR111"/>
      <c r="CWS111"/>
      <c r="CWT111"/>
      <c r="CWU111"/>
      <c r="CWV111"/>
      <c r="CWW111"/>
      <c r="CWX111"/>
      <c r="CWY111"/>
      <c r="CWZ111"/>
      <c r="CXA111"/>
      <c r="CXB111"/>
      <c r="CXC111"/>
      <c r="CXD111"/>
      <c r="CXE111"/>
      <c r="CXF111"/>
      <c r="CXG111"/>
      <c r="CXH111"/>
      <c r="CXI111"/>
      <c r="CXJ111"/>
      <c r="CXK111"/>
      <c r="CXL111"/>
      <c r="CXM111"/>
      <c r="CXN111"/>
      <c r="CXO111"/>
      <c r="CXP111"/>
      <c r="CXQ111"/>
      <c r="CXR111"/>
      <c r="CXS111"/>
      <c r="CXT111"/>
      <c r="CXU111"/>
      <c r="CXV111"/>
      <c r="CXW111"/>
      <c r="CXX111"/>
      <c r="CXY111"/>
      <c r="CXZ111"/>
      <c r="CYA111"/>
      <c r="CYB111"/>
      <c r="CYC111"/>
      <c r="CYD111"/>
      <c r="CYE111"/>
      <c r="CYF111"/>
      <c r="CYG111"/>
      <c r="CYH111"/>
      <c r="CYI111"/>
      <c r="CYJ111"/>
      <c r="CYK111"/>
      <c r="CYL111"/>
      <c r="CYM111"/>
      <c r="CYN111"/>
      <c r="CYO111"/>
      <c r="CYP111"/>
      <c r="CYQ111"/>
      <c r="CYR111"/>
      <c r="CYS111"/>
      <c r="CYT111"/>
      <c r="CYU111"/>
      <c r="CYV111"/>
      <c r="CYW111"/>
      <c r="CYX111"/>
      <c r="CYY111"/>
      <c r="CYZ111"/>
      <c r="CZA111"/>
      <c r="CZB111"/>
      <c r="CZC111"/>
      <c r="CZD111"/>
      <c r="CZE111"/>
      <c r="CZF111"/>
      <c r="CZG111"/>
      <c r="CZH111"/>
      <c r="CZI111"/>
      <c r="CZJ111"/>
      <c r="CZK111"/>
      <c r="CZL111"/>
      <c r="CZM111"/>
      <c r="CZN111"/>
      <c r="CZO111"/>
      <c r="CZP111"/>
      <c r="CZQ111"/>
      <c r="CZR111"/>
      <c r="CZS111"/>
      <c r="CZT111"/>
      <c r="CZU111"/>
      <c r="CZV111"/>
      <c r="CZW111"/>
      <c r="CZX111"/>
      <c r="CZY111"/>
      <c r="CZZ111"/>
      <c r="DAA111"/>
      <c r="DAB111"/>
      <c r="DAC111"/>
      <c r="DAD111"/>
      <c r="DAE111"/>
      <c r="DAF111"/>
      <c r="DAG111"/>
      <c r="DAH111"/>
      <c r="DAI111"/>
      <c r="DAJ111"/>
      <c r="DAK111"/>
      <c r="DAL111"/>
      <c r="DAM111"/>
      <c r="DAN111"/>
      <c r="DAO111"/>
      <c r="DAP111"/>
      <c r="DAQ111"/>
      <c r="DAR111"/>
      <c r="DAS111"/>
      <c r="DAT111"/>
      <c r="DAU111"/>
      <c r="DAV111"/>
      <c r="DAW111"/>
      <c r="DAX111"/>
      <c r="DAY111"/>
      <c r="DAZ111"/>
      <c r="DBA111"/>
      <c r="DBB111"/>
      <c r="DBC111"/>
      <c r="DBD111"/>
      <c r="DBE111"/>
      <c r="DBF111"/>
      <c r="DBG111"/>
      <c r="DBH111"/>
      <c r="DBI111"/>
      <c r="DBJ111"/>
      <c r="DBK111"/>
      <c r="DBL111"/>
      <c r="DBM111"/>
      <c r="DBN111"/>
      <c r="DBO111"/>
      <c r="DBP111"/>
      <c r="DBQ111"/>
      <c r="DBR111"/>
      <c r="DBS111"/>
      <c r="DBT111"/>
      <c r="DBU111"/>
      <c r="DBV111"/>
      <c r="DBW111"/>
      <c r="DBX111"/>
      <c r="DBY111"/>
      <c r="DBZ111"/>
      <c r="DCA111"/>
      <c r="DCB111"/>
      <c r="DCC111"/>
      <c r="DCD111"/>
      <c r="DCE111"/>
      <c r="DCF111"/>
      <c r="DCG111"/>
      <c r="DCH111"/>
      <c r="DCI111"/>
      <c r="DCJ111"/>
      <c r="DCK111"/>
      <c r="DCL111"/>
      <c r="DCM111"/>
      <c r="DCN111"/>
      <c r="DCO111"/>
      <c r="DCP111"/>
      <c r="DCQ111"/>
      <c r="DCR111"/>
      <c r="DCS111"/>
      <c r="DCT111"/>
      <c r="DCU111"/>
      <c r="DCV111"/>
      <c r="DCW111"/>
      <c r="DCX111"/>
      <c r="DCY111"/>
      <c r="DCZ111"/>
      <c r="DDA111"/>
      <c r="DDB111"/>
      <c r="DDC111"/>
      <c r="DDD111"/>
      <c r="DDE111"/>
      <c r="DDF111"/>
      <c r="DDG111"/>
      <c r="DDH111"/>
      <c r="DDI111"/>
      <c r="DDJ111"/>
      <c r="DDK111"/>
      <c r="DDL111"/>
      <c r="DDM111"/>
      <c r="DDN111"/>
      <c r="DDO111"/>
      <c r="DDP111"/>
      <c r="DDQ111"/>
      <c r="DDR111"/>
      <c r="DDS111"/>
      <c r="DDT111"/>
      <c r="DDU111"/>
      <c r="DDV111"/>
      <c r="DDW111"/>
      <c r="DDX111"/>
      <c r="DDY111"/>
      <c r="DDZ111"/>
      <c r="DEA111"/>
      <c r="DEB111"/>
      <c r="DEC111"/>
      <c r="DED111"/>
      <c r="DEE111"/>
      <c r="DEF111"/>
      <c r="DEG111"/>
      <c r="DEH111"/>
      <c r="DEI111"/>
      <c r="DEJ111"/>
      <c r="DEK111"/>
      <c r="DEL111"/>
      <c r="DEM111"/>
      <c r="DEN111"/>
      <c r="DEO111"/>
      <c r="DEP111"/>
      <c r="DEQ111"/>
      <c r="DER111"/>
      <c r="DES111"/>
      <c r="DET111"/>
      <c r="DEU111"/>
      <c r="DEV111"/>
      <c r="DEW111"/>
      <c r="DEX111"/>
      <c r="DEY111"/>
      <c r="DEZ111"/>
      <c r="DFA111"/>
      <c r="DFB111"/>
      <c r="DFC111"/>
      <c r="DFD111"/>
      <c r="DFE111"/>
      <c r="DFF111"/>
      <c r="DFG111"/>
      <c r="DFH111"/>
      <c r="DFI111"/>
      <c r="DFJ111"/>
      <c r="DFK111"/>
      <c r="DFL111"/>
      <c r="DFM111"/>
      <c r="DFN111"/>
      <c r="DFO111"/>
      <c r="DFP111"/>
      <c r="DFQ111"/>
      <c r="DFR111"/>
      <c r="DFS111"/>
      <c r="DFT111"/>
      <c r="DFU111"/>
      <c r="DFV111"/>
      <c r="DFW111"/>
      <c r="DFX111"/>
      <c r="DFY111"/>
      <c r="DFZ111"/>
      <c r="DGA111"/>
      <c r="DGB111"/>
      <c r="DGC111"/>
      <c r="DGD111"/>
      <c r="DGE111"/>
      <c r="DGF111"/>
      <c r="DGG111"/>
      <c r="DGH111"/>
      <c r="DGI111"/>
      <c r="DGJ111"/>
      <c r="DGK111"/>
      <c r="DGL111"/>
      <c r="DGM111"/>
      <c r="DGN111"/>
      <c r="DGO111"/>
      <c r="DGP111"/>
      <c r="DGQ111"/>
      <c r="DGR111"/>
      <c r="DGS111"/>
      <c r="DGT111"/>
      <c r="DGU111"/>
      <c r="DGV111"/>
      <c r="DGW111"/>
      <c r="DGX111"/>
      <c r="DGY111"/>
      <c r="DGZ111"/>
      <c r="DHA111"/>
      <c r="DHB111"/>
      <c r="DHC111"/>
      <c r="DHD111"/>
      <c r="DHE111"/>
      <c r="DHF111"/>
      <c r="DHG111"/>
      <c r="DHH111"/>
      <c r="DHI111"/>
      <c r="DHJ111"/>
      <c r="DHK111"/>
      <c r="DHL111"/>
      <c r="DHM111"/>
      <c r="DHN111"/>
      <c r="DHO111"/>
      <c r="DHP111"/>
      <c r="DHQ111"/>
      <c r="DHR111"/>
      <c r="DHS111"/>
      <c r="DHT111"/>
      <c r="DHU111"/>
      <c r="DHV111"/>
      <c r="DHW111"/>
      <c r="DHX111"/>
      <c r="DHY111"/>
      <c r="DHZ111"/>
      <c r="DIA111"/>
      <c r="DIB111"/>
      <c r="DIC111"/>
      <c r="DID111"/>
      <c r="DIE111"/>
      <c r="DIF111"/>
      <c r="DIG111"/>
      <c r="DIH111"/>
      <c r="DII111"/>
      <c r="DIJ111"/>
      <c r="DIK111"/>
      <c r="DIL111"/>
      <c r="DIM111"/>
      <c r="DIN111"/>
      <c r="DIO111"/>
      <c r="DIP111"/>
      <c r="DIQ111"/>
      <c r="DIR111"/>
      <c r="DIS111"/>
      <c r="DIT111"/>
      <c r="DIU111"/>
      <c r="DIV111"/>
      <c r="DIW111"/>
      <c r="DIX111"/>
      <c r="DIY111"/>
      <c r="DIZ111"/>
      <c r="DJA111"/>
      <c r="DJB111"/>
      <c r="DJC111"/>
      <c r="DJD111"/>
      <c r="DJE111"/>
      <c r="DJF111"/>
      <c r="DJG111"/>
      <c r="DJH111"/>
      <c r="DJI111"/>
      <c r="DJJ111"/>
      <c r="DJK111"/>
      <c r="DJL111"/>
      <c r="DJM111"/>
      <c r="DJN111"/>
      <c r="DJO111"/>
      <c r="DJP111"/>
      <c r="DJQ111"/>
      <c r="DJR111"/>
      <c r="DJS111"/>
      <c r="DJT111"/>
      <c r="DJU111"/>
      <c r="DJV111"/>
      <c r="DJW111"/>
      <c r="DJX111"/>
      <c r="DJY111"/>
      <c r="DJZ111"/>
      <c r="DKA111"/>
      <c r="DKB111"/>
      <c r="DKC111"/>
      <c r="DKD111"/>
      <c r="DKE111"/>
      <c r="DKF111"/>
      <c r="DKG111"/>
      <c r="DKH111"/>
      <c r="DKI111"/>
      <c r="DKJ111"/>
      <c r="DKK111"/>
      <c r="DKL111"/>
      <c r="DKM111"/>
      <c r="DKN111"/>
      <c r="DKO111"/>
      <c r="DKP111"/>
      <c r="DKQ111"/>
      <c r="DKR111"/>
      <c r="DKS111"/>
      <c r="DKT111"/>
      <c r="DKU111"/>
      <c r="DKV111"/>
      <c r="DKW111"/>
      <c r="DKX111"/>
      <c r="DKY111"/>
      <c r="DKZ111"/>
      <c r="DLA111"/>
      <c r="DLB111"/>
      <c r="DLC111"/>
      <c r="DLD111"/>
      <c r="DLE111"/>
      <c r="DLF111"/>
      <c r="DLG111"/>
      <c r="DLH111"/>
      <c r="DLI111"/>
      <c r="DLJ111"/>
      <c r="DLK111"/>
      <c r="DLL111"/>
      <c r="DLM111"/>
      <c r="DLN111"/>
      <c r="DLO111"/>
      <c r="DLP111"/>
      <c r="DLQ111"/>
      <c r="DLR111"/>
      <c r="DLS111"/>
      <c r="DLT111"/>
      <c r="DLU111"/>
      <c r="DLV111"/>
      <c r="DLW111"/>
      <c r="DLX111"/>
      <c r="DLY111"/>
      <c r="DLZ111"/>
      <c r="DMA111"/>
      <c r="DMB111"/>
      <c r="DMC111"/>
      <c r="DMD111"/>
      <c r="DME111"/>
      <c r="DMF111"/>
      <c r="DMG111"/>
      <c r="DMH111"/>
      <c r="DMI111"/>
      <c r="DMJ111"/>
      <c r="DMK111"/>
      <c r="DML111"/>
      <c r="DMM111"/>
      <c r="DMN111"/>
      <c r="DMO111"/>
      <c r="DMP111"/>
      <c r="DMQ111"/>
      <c r="DMR111"/>
      <c r="DMS111"/>
      <c r="DMT111"/>
      <c r="DMU111"/>
      <c r="DMV111"/>
      <c r="DMW111"/>
      <c r="DMX111"/>
      <c r="DMY111"/>
      <c r="DMZ111"/>
      <c r="DNA111"/>
      <c r="DNB111"/>
      <c r="DNC111"/>
      <c r="DND111"/>
      <c r="DNE111"/>
      <c r="DNF111"/>
      <c r="DNG111"/>
      <c r="DNH111"/>
      <c r="DNI111"/>
      <c r="DNJ111"/>
      <c r="DNK111"/>
      <c r="DNL111"/>
      <c r="DNM111"/>
      <c r="DNN111"/>
      <c r="DNO111"/>
      <c r="DNP111"/>
      <c r="DNQ111"/>
      <c r="DNR111"/>
      <c r="DNS111"/>
      <c r="DNT111"/>
      <c r="DNU111"/>
      <c r="DNV111"/>
      <c r="DNW111"/>
      <c r="DNX111"/>
      <c r="DNY111"/>
      <c r="DNZ111"/>
      <c r="DOA111"/>
      <c r="DOB111"/>
      <c r="DOC111"/>
      <c r="DOD111"/>
      <c r="DOE111"/>
      <c r="DOF111"/>
      <c r="DOG111"/>
      <c r="DOH111"/>
      <c r="DOI111"/>
      <c r="DOJ111"/>
      <c r="DOK111"/>
      <c r="DOL111"/>
      <c r="DOM111"/>
      <c r="DON111"/>
      <c r="DOO111"/>
      <c r="DOP111"/>
      <c r="DOQ111"/>
      <c r="DOR111"/>
      <c r="DOS111"/>
      <c r="DOT111"/>
      <c r="DOU111"/>
      <c r="DOV111"/>
      <c r="DOW111"/>
      <c r="DOX111"/>
      <c r="DOY111"/>
      <c r="DOZ111"/>
      <c r="DPA111"/>
      <c r="DPB111"/>
      <c r="DPC111"/>
      <c r="DPD111"/>
      <c r="DPE111"/>
      <c r="DPF111"/>
      <c r="DPG111"/>
      <c r="DPH111"/>
      <c r="DPI111"/>
      <c r="DPJ111"/>
      <c r="DPK111"/>
      <c r="DPL111"/>
      <c r="DPM111"/>
      <c r="DPN111"/>
      <c r="DPO111"/>
      <c r="DPP111"/>
      <c r="DPQ111"/>
      <c r="DPR111"/>
      <c r="DPS111"/>
      <c r="DPT111"/>
      <c r="DPU111"/>
      <c r="DPV111"/>
      <c r="DPW111"/>
      <c r="DPX111"/>
      <c r="DPY111"/>
      <c r="DPZ111"/>
      <c r="DQA111"/>
      <c r="DQB111"/>
      <c r="DQC111"/>
      <c r="DQD111"/>
      <c r="DQE111"/>
      <c r="DQF111"/>
      <c r="DQG111"/>
      <c r="DQH111"/>
      <c r="DQI111"/>
      <c r="DQJ111"/>
      <c r="DQK111"/>
      <c r="DQL111"/>
      <c r="DQM111"/>
      <c r="DQN111"/>
      <c r="DQO111"/>
      <c r="DQP111"/>
      <c r="DQQ111"/>
      <c r="DQR111"/>
      <c r="DQS111"/>
      <c r="DQT111"/>
      <c r="DQU111"/>
      <c r="DQV111"/>
      <c r="DQW111"/>
      <c r="DQX111"/>
      <c r="DQY111"/>
      <c r="DQZ111"/>
      <c r="DRA111"/>
      <c r="DRB111"/>
      <c r="DRC111"/>
      <c r="DRD111"/>
      <c r="DRE111"/>
      <c r="DRF111"/>
      <c r="DRG111"/>
      <c r="DRH111"/>
      <c r="DRI111"/>
      <c r="DRJ111"/>
      <c r="DRK111"/>
      <c r="DRL111"/>
      <c r="DRM111"/>
      <c r="DRN111"/>
      <c r="DRO111"/>
      <c r="DRP111"/>
      <c r="DRQ111"/>
      <c r="DRR111"/>
      <c r="DRS111"/>
      <c r="DRT111"/>
      <c r="DRU111"/>
      <c r="DRV111"/>
      <c r="DRW111"/>
      <c r="DRX111"/>
      <c r="DRY111"/>
      <c r="DRZ111"/>
      <c r="DSA111"/>
      <c r="DSB111"/>
      <c r="DSC111"/>
      <c r="DSD111"/>
      <c r="DSE111"/>
      <c r="DSF111"/>
      <c r="DSG111"/>
      <c r="DSH111"/>
      <c r="DSI111"/>
      <c r="DSJ111"/>
      <c r="DSK111"/>
      <c r="DSL111"/>
      <c r="DSM111"/>
      <c r="DSN111"/>
      <c r="DSO111"/>
      <c r="DSP111"/>
      <c r="DSQ111"/>
      <c r="DSR111"/>
      <c r="DSS111"/>
      <c r="DST111"/>
      <c r="DSU111"/>
      <c r="DSV111"/>
      <c r="DSW111"/>
      <c r="DSX111"/>
      <c r="DSY111"/>
      <c r="DSZ111"/>
      <c r="DTA111"/>
      <c r="DTB111"/>
      <c r="DTC111"/>
      <c r="DTD111"/>
      <c r="DTE111"/>
      <c r="DTF111"/>
      <c r="DTG111"/>
      <c r="DTH111"/>
      <c r="DTI111"/>
      <c r="DTJ111"/>
      <c r="DTK111"/>
      <c r="DTL111"/>
      <c r="DTM111"/>
      <c r="DTN111"/>
      <c r="DTO111"/>
      <c r="DTP111"/>
      <c r="DTQ111"/>
      <c r="DTR111"/>
      <c r="DTS111"/>
      <c r="DTT111"/>
      <c r="DTU111"/>
      <c r="DTV111"/>
      <c r="DTW111"/>
      <c r="DTX111"/>
      <c r="DTY111"/>
      <c r="DTZ111"/>
      <c r="DUA111"/>
      <c r="DUB111"/>
      <c r="DUC111"/>
      <c r="DUD111"/>
      <c r="DUE111"/>
      <c r="DUF111"/>
      <c r="DUG111"/>
      <c r="DUH111"/>
      <c r="DUI111"/>
      <c r="DUJ111"/>
      <c r="DUK111"/>
      <c r="DUL111"/>
      <c r="DUM111"/>
      <c r="DUN111"/>
      <c r="DUO111"/>
      <c r="DUP111"/>
      <c r="DUQ111"/>
      <c r="DUR111"/>
      <c r="DUS111"/>
      <c r="DUT111"/>
      <c r="DUU111"/>
      <c r="DUV111"/>
      <c r="DUW111"/>
      <c r="DUX111"/>
      <c r="DUY111"/>
      <c r="DUZ111"/>
      <c r="DVA111"/>
      <c r="DVB111"/>
      <c r="DVC111"/>
      <c r="DVD111"/>
      <c r="DVE111"/>
      <c r="DVF111"/>
      <c r="DVG111"/>
      <c r="DVH111"/>
      <c r="DVI111"/>
      <c r="DVJ111"/>
      <c r="DVK111"/>
      <c r="DVL111"/>
      <c r="DVM111"/>
      <c r="DVN111"/>
      <c r="DVO111"/>
      <c r="DVP111"/>
      <c r="DVQ111"/>
      <c r="DVR111"/>
      <c r="DVS111"/>
      <c r="DVT111"/>
      <c r="DVU111"/>
      <c r="DVV111"/>
      <c r="DVW111"/>
      <c r="DVX111"/>
      <c r="DVY111"/>
      <c r="DVZ111"/>
      <c r="DWA111"/>
      <c r="DWB111"/>
      <c r="DWC111"/>
      <c r="DWD111"/>
      <c r="DWE111"/>
      <c r="DWF111"/>
      <c r="DWG111"/>
      <c r="DWH111"/>
      <c r="DWI111"/>
      <c r="DWJ111"/>
      <c r="DWK111"/>
      <c r="DWL111"/>
      <c r="DWM111"/>
      <c r="DWN111"/>
      <c r="DWO111"/>
      <c r="DWP111"/>
      <c r="DWQ111"/>
      <c r="DWR111"/>
      <c r="DWS111"/>
      <c r="DWT111"/>
      <c r="DWU111"/>
      <c r="DWV111"/>
      <c r="DWW111"/>
      <c r="DWX111"/>
      <c r="DWY111"/>
      <c r="DWZ111"/>
      <c r="DXA111"/>
      <c r="DXB111"/>
      <c r="DXC111"/>
      <c r="DXD111"/>
      <c r="DXE111"/>
      <c r="DXF111"/>
      <c r="DXG111"/>
      <c r="DXH111"/>
      <c r="DXI111"/>
      <c r="DXJ111"/>
      <c r="DXK111"/>
      <c r="DXL111"/>
      <c r="DXM111"/>
      <c r="DXN111"/>
      <c r="DXO111"/>
      <c r="DXP111"/>
      <c r="DXQ111"/>
      <c r="DXR111"/>
      <c r="DXS111"/>
      <c r="DXT111"/>
      <c r="DXU111"/>
      <c r="DXV111"/>
      <c r="DXW111"/>
      <c r="DXX111"/>
      <c r="DXY111"/>
      <c r="DXZ111"/>
      <c r="DYA111"/>
      <c r="DYB111"/>
      <c r="DYC111"/>
      <c r="DYD111"/>
      <c r="DYE111"/>
      <c r="DYF111"/>
      <c r="DYG111"/>
      <c r="DYH111"/>
      <c r="DYI111"/>
      <c r="DYJ111"/>
      <c r="DYK111"/>
      <c r="DYL111"/>
      <c r="DYM111"/>
      <c r="DYN111"/>
      <c r="DYO111"/>
      <c r="DYP111"/>
      <c r="DYQ111"/>
      <c r="DYR111"/>
      <c r="DYS111"/>
      <c r="DYT111"/>
      <c r="DYU111"/>
      <c r="DYV111"/>
      <c r="DYW111"/>
      <c r="DYX111"/>
      <c r="DYY111"/>
      <c r="DYZ111"/>
      <c r="DZA111"/>
      <c r="DZB111"/>
      <c r="DZC111"/>
      <c r="DZD111"/>
      <c r="DZE111"/>
      <c r="DZF111"/>
      <c r="DZG111"/>
      <c r="DZH111"/>
      <c r="DZI111"/>
      <c r="DZJ111"/>
      <c r="DZK111"/>
      <c r="DZL111"/>
      <c r="DZM111"/>
      <c r="DZN111"/>
      <c r="DZO111"/>
      <c r="DZP111"/>
      <c r="DZQ111"/>
      <c r="DZR111"/>
      <c r="DZS111"/>
      <c r="DZT111"/>
      <c r="DZU111"/>
      <c r="DZV111"/>
      <c r="DZW111"/>
      <c r="DZX111"/>
      <c r="DZY111"/>
      <c r="DZZ111"/>
      <c r="EAA111"/>
      <c r="EAB111"/>
      <c r="EAC111"/>
      <c r="EAD111"/>
      <c r="EAE111"/>
      <c r="EAF111"/>
      <c r="EAG111"/>
      <c r="EAH111"/>
      <c r="EAI111"/>
      <c r="EAJ111"/>
      <c r="EAK111"/>
      <c r="EAL111"/>
      <c r="EAM111"/>
      <c r="EAN111"/>
      <c r="EAO111"/>
      <c r="EAP111"/>
      <c r="EAQ111"/>
      <c r="EAR111"/>
      <c r="EAS111"/>
      <c r="EAT111"/>
      <c r="EAU111"/>
      <c r="EAV111"/>
      <c r="EAW111"/>
      <c r="EAX111"/>
      <c r="EAY111"/>
      <c r="EAZ111"/>
      <c r="EBA111"/>
      <c r="EBB111"/>
      <c r="EBC111"/>
      <c r="EBD111"/>
      <c r="EBE111"/>
      <c r="EBF111"/>
      <c r="EBG111"/>
      <c r="EBH111"/>
      <c r="EBI111"/>
      <c r="EBJ111"/>
      <c r="EBK111"/>
      <c r="EBL111"/>
      <c r="EBM111"/>
      <c r="EBN111"/>
      <c r="EBO111"/>
      <c r="EBP111"/>
      <c r="EBQ111"/>
      <c r="EBR111"/>
      <c r="EBS111"/>
      <c r="EBT111"/>
      <c r="EBU111"/>
      <c r="EBV111"/>
      <c r="EBW111"/>
      <c r="EBX111"/>
      <c r="EBY111"/>
      <c r="EBZ111"/>
      <c r="ECA111"/>
      <c r="ECB111"/>
      <c r="ECC111"/>
      <c r="ECD111"/>
      <c r="ECE111"/>
      <c r="ECF111"/>
      <c r="ECG111"/>
      <c r="ECH111"/>
      <c r="ECI111"/>
      <c r="ECJ111"/>
      <c r="ECK111"/>
      <c r="ECL111"/>
      <c r="ECM111"/>
      <c r="ECN111"/>
      <c r="ECO111"/>
      <c r="ECP111"/>
      <c r="ECQ111"/>
      <c r="ECR111"/>
      <c r="ECS111"/>
      <c r="ECT111"/>
      <c r="ECU111"/>
      <c r="ECV111"/>
      <c r="ECW111"/>
      <c r="ECX111"/>
      <c r="ECY111"/>
      <c r="ECZ111"/>
      <c r="EDA111"/>
      <c r="EDB111"/>
      <c r="EDC111"/>
      <c r="EDD111"/>
      <c r="EDE111"/>
      <c r="EDF111"/>
      <c r="EDG111"/>
      <c r="EDH111"/>
      <c r="EDI111"/>
      <c r="EDJ111"/>
      <c r="EDK111"/>
      <c r="EDL111"/>
      <c r="EDM111"/>
      <c r="EDN111"/>
      <c r="EDO111"/>
      <c r="EDP111"/>
      <c r="EDQ111"/>
      <c r="EDR111"/>
      <c r="EDS111"/>
      <c r="EDT111"/>
      <c r="EDU111"/>
      <c r="EDV111"/>
      <c r="EDW111"/>
      <c r="EDX111"/>
      <c r="EDY111"/>
      <c r="EDZ111"/>
      <c r="EEA111"/>
      <c r="EEB111"/>
      <c r="EEC111"/>
      <c r="EED111"/>
      <c r="EEE111"/>
      <c r="EEF111"/>
      <c r="EEG111"/>
      <c r="EEH111"/>
      <c r="EEI111"/>
      <c r="EEJ111"/>
      <c r="EEK111"/>
      <c r="EEL111"/>
      <c r="EEM111"/>
      <c r="EEN111"/>
      <c r="EEO111"/>
      <c r="EEP111"/>
      <c r="EEQ111"/>
      <c r="EER111"/>
      <c r="EES111"/>
      <c r="EET111"/>
      <c r="EEU111"/>
      <c r="EEV111"/>
      <c r="EEW111"/>
      <c r="EEX111"/>
      <c r="EEY111"/>
      <c r="EEZ111"/>
      <c r="EFA111"/>
      <c r="EFB111"/>
      <c r="EFC111"/>
      <c r="EFD111"/>
      <c r="EFE111"/>
      <c r="EFF111"/>
      <c r="EFG111"/>
      <c r="EFH111"/>
      <c r="EFI111"/>
      <c r="EFJ111"/>
      <c r="EFK111"/>
      <c r="EFL111"/>
      <c r="EFM111"/>
      <c r="EFN111"/>
      <c r="EFO111"/>
      <c r="EFP111"/>
      <c r="EFQ111"/>
      <c r="EFR111"/>
      <c r="EFS111"/>
      <c r="EFT111"/>
      <c r="EFU111"/>
      <c r="EFV111"/>
      <c r="EFW111"/>
      <c r="EFX111"/>
      <c r="EFY111"/>
      <c r="EFZ111"/>
      <c r="EGA111"/>
      <c r="EGB111"/>
      <c r="EGC111"/>
      <c r="EGD111"/>
      <c r="EGE111"/>
      <c r="EGF111"/>
      <c r="EGG111"/>
      <c r="EGH111"/>
      <c r="EGI111"/>
      <c r="EGJ111"/>
      <c r="EGK111"/>
      <c r="EGL111"/>
      <c r="EGM111"/>
      <c r="EGN111"/>
      <c r="EGO111"/>
      <c r="EGP111"/>
      <c r="EGQ111"/>
      <c r="EGR111"/>
      <c r="EGS111"/>
      <c r="EGT111"/>
      <c r="EGU111"/>
      <c r="EGV111"/>
      <c r="EGW111"/>
      <c r="EGX111"/>
      <c r="EGY111"/>
      <c r="EGZ111"/>
      <c r="EHA111"/>
      <c r="EHB111"/>
      <c r="EHC111"/>
      <c r="EHD111"/>
      <c r="EHE111"/>
      <c r="EHF111"/>
      <c r="EHG111"/>
      <c r="EHH111"/>
      <c r="EHI111"/>
      <c r="EHJ111"/>
      <c r="EHK111"/>
      <c r="EHL111"/>
      <c r="EHM111"/>
      <c r="EHN111"/>
      <c r="EHO111"/>
      <c r="EHP111"/>
      <c r="EHQ111"/>
      <c r="EHR111"/>
      <c r="EHS111"/>
      <c r="EHT111"/>
      <c r="EHU111"/>
      <c r="EHV111"/>
      <c r="EHW111"/>
      <c r="EHX111"/>
      <c r="EHY111"/>
      <c r="EHZ111"/>
      <c r="EIA111"/>
      <c r="EIB111"/>
      <c r="EIC111"/>
      <c r="EID111"/>
      <c r="EIE111"/>
      <c r="EIF111"/>
      <c r="EIG111"/>
      <c r="EIH111"/>
      <c r="EII111"/>
      <c r="EIJ111"/>
      <c r="EIK111"/>
      <c r="EIL111"/>
      <c r="EIM111"/>
      <c r="EIN111"/>
      <c r="EIO111"/>
      <c r="EIP111"/>
      <c r="EIQ111"/>
      <c r="EIR111"/>
      <c r="EIS111"/>
      <c r="EIT111"/>
      <c r="EIU111"/>
      <c r="EIV111"/>
      <c r="EIW111"/>
      <c r="EIX111"/>
      <c r="EIY111"/>
      <c r="EIZ111"/>
      <c r="EJA111"/>
      <c r="EJB111"/>
      <c r="EJC111"/>
      <c r="EJD111"/>
      <c r="EJE111"/>
      <c r="EJF111"/>
      <c r="EJG111"/>
      <c r="EJH111"/>
      <c r="EJI111"/>
      <c r="EJJ111"/>
      <c r="EJK111"/>
      <c r="EJL111"/>
      <c r="EJM111"/>
      <c r="EJN111"/>
      <c r="EJO111"/>
      <c r="EJP111"/>
      <c r="EJQ111"/>
      <c r="EJR111"/>
      <c r="EJS111"/>
      <c r="EJT111"/>
      <c r="EJU111"/>
      <c r="EJV111"/>
      <c r="EJW111"/>
      <c r="EJX111"/>
      <c r="EJY111"/>
      <c r="EJZ111"/>
      <c r="EKA111"/>
      <c r="EKB111"/>
      <c r="EKC111"/>
      <c r="EKD111"/>
      <c r="EKE111"/>
      <c r="EKF111"/>
      <c r="EKG111"/>
      <c r="EKH111"/>
      <c r="EKI111"/>
      <c r="EKJ111"/>
      <c r="EKK111"/>
      <c r="EKL111"/>
      <c r="EKM111"/>
      <c r="EKN111"/>
      <c r="EKO111"/>
      <c r="EKP111"/>
      <c r="EKQ111"/>
      <c r="EKR111"/>
      <c r="EKS111"/>
      <c r="EKT111"/>
      <c r="EKU111"/>
      <c r="EKV111"/>
      <c r="EKW111"/>
      <c r="EKX111"/>
      <c r="EKY111"/>
      <c r="EKZ111"/>
      <c r="ELA111"/>
      <c r="ELB111"/>
      <c r="ELC111"/>
      <c r="ELD111"/>
      <c r="ELE111"/>
      <c r="ELF111"/>
      <c r="ELG111"/>
      <c r="ELH111"/>
      <c r="ELI111"/>
      <c r="ELJ111"/>
      <c r="ELK111"/>
      <c r="ELL111"/>
      <c r="ELM111"/>
      <c r="ELN111"/>
      <c r="ELO111"/>
      <c r="ELP111"/>
      <c r="ELQ111"/>
      <c r="ELR111"/>
      <c r="ELS111"/>
      <c r="ELT111"/>
      <c r="ELU111"/>
      <c r="ELV111"/>
      <c r="ELW111"/>
      <c r="ELX111"/>
      <c r="ELY111"/>
      <c r="ELZ111"/>
      <c r="EMA111"/>
      <c r="EMB111"/>
      <c r="EMC111"/>
      <c r="EMD111"/>
      <c r="EME111"/>
      <c r="EMF111"/>
      <c r="EMG111"/>
      <c r="EMH111"/>
      <c r="EMI111"/>
      <c r="EMJ111"/>
      <c r="EMK111"/>
      <c r="EML111"/>
      <c r="EMM111"/>
      <c r="EMN111"/>
      <c r="EMO111"/>
      <c r="EMP111"/>
      <c r="EMQ111"/>
      <c r="EMR111"/>
      <c r="EMS111"/>
      <c r="EMT111"/>
      <c r="EMU111"/>
      <c r="EMV111"/>
      <c r="EMW111"/>
      <c r="EMX111"/>
      <c r="EMY111"/>
      <c r="EMZ111"/>
      <c r="ENA111"/>
      <c r="ENB111"/>
      <c r="ENC111"/>
      <c r="END111"/>
      <c r="ENE111"/>
      <c r="ENF111"/>
      <c r="ENG111"/>
      <c r="ENH111"/>
      <c r="ENI111"/>
      <c r="ENJ111"/>
      <c r="ENK111"/>
      <c r="ENL111"/>
      <c r="ENM111"/>
      <c r="ENN111"/>
      <c r="ENO111"/>
      <c r="ENP111"/>
      <c r="ENQ111"/>
      <c r="ENR111"/>
      <c r="ENS111"/>
      <c r="ENT111"/>
      <c r="ENU111"/>
      <c r="ENV111"/>
      <c r="ENW111"/>
      <c r="ENX111"/>
      <c r="ENY111"/>
      <c r="ENZ111"/>
      <c r="EOA111"/>
      <c r="EOB111"/>
      <c r="EOC111"/>
      <c r="EOD111"/>
      <c r="EOE111"/>
      <c r="EOF111"/>
      <c r="EOG111"/>
      <c r="EOH111"/>
      <c r="EOI111"/>
      <c r="EOJ111"/>
      <c r="EOK111"/>
      <c r="EOL111"/>
      <c r="EOM111"/>
      <c r="EON111"/>
      <c r="EOO111"/>
      <c r="EOP111"/>
      <c r="EOQ111"/>
      <c r="EOR111"/>
      <c r="EOS111"/>
      <c r="EOT111"/>
      <c r="EOU111"/>
      <c r="EOV111"/>
      <c r="EOW111"/>
      <c r="EOX111"/>
      <c r="EOY111"/>
      <c r="EOZ111"/>
      <c r="EPA111"/>
      <c r="EPB111"/>
      <c r="EPC111"/>
      <c r="EPD111"/>
      <c r="EPE111"/>
      <c r="EPF111"/>
      <c r="EPG111"/>
      <c r="EPH111"/>
      <c r="EPI111"/>
      <c r="EPJ111"/>
      <c r="EPK111"/>
      <c r="EPL111"/>
      <c r="EPM111"/>
      <c r="EPN111"/>
      <c r="EPO111"/>
      <c r="EPP111"/>
      <c r="EPQ111"/>
      <c r="EPR111"/>
      <c r="EPS111"/>
      <c r="EPT111"/>
      <c r="EPU111"/>
      <c r="EPV111"/>
      <c r="EPW111"/>
      <c r="EPX111"/>
      <c r="EPY111"/>
      <c r="EPZ111"/>
      <c r="EQA111"/>
      <c r="EQB111"/>
      <c r="EQC111"/>
      <c r="EQD111"/>
      <c r="EQE111"/>
      <c r="EQF111"/>
      <c r="EQG111"/>
      <c r="EQH111"/>
      <c r="EQI111"/>
      <c r="EQJ111"/>
      <c r="EQK111"/>
      <c r="EQL111"/>
      <c r="EQM111"/>
      <c r="EQN111"/>
      <c r="EQO111"/>
      <c r="EQP111"/>
      <c r="EQQ111"/>
      <c r="EQR111"/>
      <c r="EQS111"/>
      <c r="EQT111"/>
      <c r="EQU111"/>
      <c r="EQV111"/>
      <c r="EQW111"/>
      <c r="EQX111"/>
      <c r="EQY111"/>
      <c r="EQZ111"/>
      <c r="ERA111"/>
      <c r="ERB111"/>
      <c r="ERC111"/>
      <c r="ERD111"/>
      <c r="ERE111"/>
      <c r="ERF111"/>
      <c r="ERG111"/>
      <c r="ERH111"/>
      <c r="ERI111"/>
      <c r="ERJ111"/>
      <c r="ERK111"/>
      <c r="ERL111"/>
      <c r="ERM111"/>
      <c r="ERN111"/>
      <c r="ERO111"/>
      <c r="ERP111"/>
      <c r="ERQ111"/>
      <c r="ERR111"/>
      <c r="ERS111"/>
      <c r="ERT111"/>
      <c r="ERU111"/>
      <c r="ERV111"/>
      <c r="ERW111"/>
      <c r="ERX111"/>
      <c r="ERY111"/>
      <c r="ERZ111"/>
      <c r="ESA111"/>
      <c r="ESB111"/>
      <c r="ESC111"/>
      <c r="ESD111"/>
      <c r="ESE111"/>
      <c r="ESF111"/>
      <c r="ESG111"/>
      <c r="ESH111"/>
      <c r="ESI111"/>
      <c r="ESJ111"/>
      <c r="ESK111"/>
      <c r="ESL111"/>
      <c r="ESM111"/>
      <c r="ESN111"/>
      <c r="ESO111"/>
      <c r="ESP111"/>
      <c r="ESQ111"/>
      <c r="ESR111"/>
      <c r="ESS111"/>
      <c r="EST111"/>
      <c r="ESU111"/>
      <c r="ESV111"/>
      <c r="ESW111"/>
      <c r="ESX111"/>
      <c r="ESY111"/>
      <c r="ESZ111"/>
      <c r="ETA111"/>
      <c r="ETB111"/>
      <c r="ETC111"/>
      <c r="ETD111"/>
      <c r="ETE111"/>
      <c r="ETF111"/>
      <c r="ETG111"/>
      <c r="ETH111"/>
      <c r="ETI111"/>
      <c r="ETJ111"/>
      <c r="ETK111"/>
      <c r="ETL111"/>
      <c r="ETM111"/>
      <c r="ETN111"/>
      <c r="ETO111"/>
      <c r="ETP111"/>
      <c r="ETQ111"/>
      <c r="ETR111"/>
      <c r="ETS111"/>
      <c r="ETT111"/>
      <c r="ETU111"/>
      <c r="ETV111"/>
      <c r="ETW111"/>
      <c r="ETX111"/>
      <c r="ETY111"/>
      <c r="ETZ111"/>
      <c r="EUA111"/>
      <c r="EUB111"/>
      <c r="EUC111"/>
      <c r="EUD111"/>
      <c r="EUE111"/>
      <c r="EUF111"/>
      <c r="EUG111"/>
      <c r="EUH111"/>
      <c r="EUI111"/>
      <c r="EUJ111"/>
      <c r="EUK111"/>
      <c r="EUL111"/>
      <c r="EUM111"/>
      <c r="EUN111"/>
      <c r="EUO111"/>
      <c r="EUP111"/>
      <c r="EUQ111"/>
      <c r="EUR111"/>
      <c r="EUS111"/>
      <c r="EUT111"/>
      <c r="EUU111"/>
      <c r="EUV111"/>
      <c r="EUW111"/>
      <c r="EUX111"/>
      <c r="EUY111"/>
      <c r="EUZ111"/>
      <c r="EVA111"/>
      <c r="EVB111"/>
      <c r="EVC111"/>
      <c r="EVD111"/>
      <c r="EVE111"/>
      <c r="EVF111"/>
      <c r="EVG111"/>
      <c r="EVH111"/>
      <c r="EVI111"/>
      <c r="EVJ111"/>
      <c r="EVK111"/>
      <c r="EVL111"/>
      <c r="EVM111"/>
      <c r="EVN111"/>
      <c r="EVO111"/>
      <c r="EVP111"/>
      <c r="EVQ111"/>
      <c r="EVR111"/>
      <c r="EVS111"/>
      <c r="EVT111"/>
      <c r="EVU111"/>
      <c r="EVV111"/>
      <c r="EVW111"/>
      <c r="EVX111"/>
      <c r="EVY111"/>
      <c r="EVZ111"/>
      <c r="EWA111"/>
      <c r="EWB111"/>
      <c r="EWC111"/>
      <c r="EWD111"/>
      <c r="EWE111"/>
      <c r="EWF111"/>
      <c r="EWG111"/>
      <c r="EWH111"/>
      <c r="EWI111"/>
      <c r="EWJ111"/>
      <c r="EWK111"/>
      <c r="EWL111"/>
      <c r="EWM111"/>
      <c r="EWN111"/>
      <c r="EWO111"/>
      <c r="EWP111"/>
      <c r="EWQ111"/>
      <c r="EWR111"/>
      <c r="EWS111"/>
      <c r="EWT111"/>
      <c r="EWU111"/>
      <c r="EWV111"/>
      <c r="EWW111"/>
      <c r="EWX111"/>
      <c r="EWY111"/>
      <c r="EWZ111"/>
      <c r="EXA111"/>
      <c r="EXB111"/>
      <c r="EXC111"/>
      <c r="EXD111"/>
      <c r="EXE111"/>
      <c r="EXF111"/>
      <c r="EXG111"/>
      <c r="EXH111"/>
      <c r="EXI111"/>
      <c r="EXJ111"/>
      <c r="EXK111"/>
      <c r="EXL111"/>
      <c r="EXM111"/>
      <c r="EXN111"/>
      <c r="EXO111"/>
      <c r="EXP111"/>
      <c r="EXQ111"/>
      <c r="EXR111"/>
      <c r="EXS111"/>
      <c r="EXT111"/>
      <c r="EXU111"/>
      <c r="EXV111"/>
      <c r="EXW111"/>
      <c r="EXX111"/>
      <c r="EXY111"/>
      <c r="EXZ111"/>
      <c r="EYA111"/>
      <c r="EYB111"/>
      <c r="EYC111"/>
      <c r="EYD111"/>
      <c r="EYE111"/>
      <c r="EYF111"/>
      <c r="EYG111"/>
      <c r="EYH111"/>
      <c r="EYI111"/>
      <c r="EYJ111"/>
      <c r="EYK111"/>
      <c r="EYL111"/>
      <c r="EYM111"/>
      <c r="EYN111"/>
      <c r="EYO111"/>
      <c r="EYP111"/>
      <c r="EYQ111"/>
      <c r="EYR111"/>
      <c r="EYS111"/>
      <c r="EYT111"/>
      <c r="EYU111"/>
      <c r="EYV111"/>
      <c r="EYW111"/>
      <c r="EYX111"/>
      <c r="EYY111"/>
      <c r="EYZ111"/>
      <c r="EZA111"/>
      <c r="EZB111"/>
      <c r="EZC111"/>
      <c r="EZD111"/>
      <c r="EZE111"/>
      <c r="EZF111"/>
      <c r="EZG111"/>
      <c r="EZH111"/>
      <c r="EZI111"/>
      <c r="EZJ111"/>
      <c r="EZK111"/>
      <c r="EZL111"/>
      <c r="EZM111"/>
      <c r="EZN111"/>
      <c r="EZO111"/>
      <c r="EZP111"/>
      <c r="EZQ111"/>
      <c r="EZR111"/>
      <c r="EZS111"/>
      <c r="EZT111"/>
      <c r="EZU111"/>
      <c r="EZV111"/>
      <c r="EZW111"/>
      <c r="EZX111"/>
      <c r="EZY111"/>
      <c r="EZZ111"/>
      <c r="FAA111"/>
      <c r="FAB111"/>
      <c r="FAC111"/>
      <c r="FAD111"/>
      <c r="FAE111"/>
      <c r="FAF111"/>
      <c r="FAG111"/>
      <c r="FAH111"/>
      <c r="FAI111"/>
      <c r="FAJ111"/>
      <c r="FAK111"/>
      <c r="FAL111"/>
      <c r="FAM111"/>
      <c r="FAN111"/>
      <c r="FAO111"/>
      <c r="FAP111"/>
      <c r="FAQ111"/>
      <c r="FAR111"/>
      <c r="FAS111"/>
      <c r="FAT111"/>
      <c r="FAU111"/>
      <c r="FAV111"/>
      <c r="FAW111"/>
      <c r="FAX111"/>
      <c r="FAY111"/>
      <c r="FAZ111"/>
      <c r="FBA111"/>
      <c r="FBB111"/>
      <c r="FBC111"/>
      <c r="FBD111"/>
      <c r="FBE111"/>
      <c r="FBF111"/>
      <c r="FBG111"/>
      <c r="FBH111"/>
      <c r="FBI111"/>
      <c r="FBJ111"/>
      <c r="FBK111"/>
      <c r="FBL111"/>
      <c r="FBM111"/>
      <c r="FBN111"/>
      <c r="FBO111"/>
      <c r="FBP111"/>
      <c r="FBQ111"/>
      <c r="FBR111"/>
      <c r="FBS111"/>
      <c r="FBT111"/>
      <c r="FBU111"/>
      <c r="FBV111"/>
      <c r="FBW111"/>
      <c r="FBX111"/>
      <c r="FBY111"/>
      <c r="FBZ111"/>
      <c r="FCA111"/>
      <c r="FCB111"/>
      <c r="FCC111"/>
      <c r="FCD111"/>
      <c r="FCE111"/>
      <c r="FCF111"/>
      <c r="FCG111"/>
      <c r="FCH111"/>
      <c r="FCI111"/>
      <c r="FCJ111"/>
      <c r="FCK111"/>
      <c r="FCL111"/>
      <c r="FCM111"/>
      <c r="FCN111"/>
      <c r="FCO111"/>
      <c r="FCP111"/>
      <c r="FCQ111"/>
      <c r="FCR111"/>
      <c r="FCS111"/>
      <c r="FCT111"/>
      <c r="FCU111"/>
      <c r="FCV111"/>
      <c r="FCW111"/>
      <c r="FCX111"/>
      <c r="FCY111"/>
      <c r="FCZ111"/>
      <c r="FDA111"/>
      <c r="FDB111"/>
      <c r="FDC111"/>
      <c r="FDD111"/>
      <c r="FDE111"/>
      <c r="FDF111"/>
      <c r="FDG111"/>
      <c r="FDH111"/>
      <c r="FDI111"/>
      <c r="FDJ111"/>
      <c r="FDK111"/>
      <c r="FDL111"/>
      <c r="FDM111"/>
      <c r="FDN111"/>
      <c r="FDO111"/>
      <c r="FDP111"/>
      <c r="FDQ111"/>
      <c r="FDR111"/>
      <c r="FDS111"/>
      <c r="FDT111"/>
      <c r="FDU111"/>
      <c r="FDV111"/>
      <c r="FDW111"/>
      <c r="FDX111"/>
      <c r="FDY111"/>
      <c r="FDZ111"/>
      <c r="FEA111"/>
      <c r="FEB111"/>
      <c r="FEC111"/>
      <c r="FED111"/>
      <c r="FEE111"/>
      <c r="FEF111"/>
      <c r="FEG111"/>
      <c r="FEH111"/>
      <c r="FEI111"/>
      <c r="FEJ111"/>
      <c r="FEK111"/>
      <c r="FEL111"/>
      <c r="FEM111"/>
      <c r="FEN111"/>
      <c r="FEO111"/>
      <c r="FEP111"/>
      <c r="FEQ111"/>
      <c r="FER111"/>
      <c r="FES111"/>
      <c r="FET111"/>
      <c r="FEU111"/>
      <c r="FEV111"/>
      <c r="FEW111"/>
      <c r="FEX111"/>
      <c r="FEY111"/>
      <c r="FEZ111"/>
      <c r="FFA111"/>
      <c r="FFB111"/>
      <c r="FFC111"/>
      <c r="FFD111"/>
      <c r="FFE111"/>
      <c r="FFF111"/>
      <c r="FFG111"/>
      <c r="FFH111"/>
      <c r="FFI111"/>
      <c r="FFJ111"/>
      <c r="FFK111"/>
      <c r="FFL111"/>
      <c r="FFM111"/>
      <c r="FFN111"/>
      <c r="FFO111"/>
      <c r="FFP111"/>
      <c r="FFQ111"/>
      <c r="FFR111"/>
      <c r="FFS111"/>
      <c r="FFT111"/>
      <c r="FFU111"/>
      <c r="FFV111"/>
      <c r="FFW111"/>
      <c r="FFX111"/>
      <c r="FFY111"/>
      <c r="FFZ111"/>
      <c r="FGA111"/>
      <c r="FGB111"/>
      <c r="FGC111"/>
      <c r="FGD111"/>
      <c r="FGE111"/>
      <c r="FGF111"/>
      <c r="FGG111"/>
      <c r="FGH111"/>
      <c r="FGI111"/>
      <c r="FGJ111"/>
      <c r="FGK111"/>
      <c r="FGL111"/>
      <c r="FGM111"/>
      <c r="FGN111"/>
      <c r="FGO111"/>
      <c r="FGP111"/>
      <c r="FGQ111"/>
      <c r="FGR111"/>
      <c r="FGS111"/>
      <c r="FGT111"/>
      <c r="FGU111"/>
      <c r="FGV111"/>
      <c r="FGW111"/>
      <c r="FGX111"/>
      <c r="FGY111"/>
      <c r="FGZ111"/>
      <c r="FHA111"/>
      <c r="FHB111"/>
      <c r="FHC111"/>
      <c r="FHD111"/>
      <c r="FHE111"/>
      <c r="FHF111"/>
      <c r="FHG111"/>
      <c r="FHH111"/>
      <c r="FHI111"/>
      <c r="FHJ111"/>
      <c r="FHK111"/>
      <c r="FHL111"/>
      <c r="FHM111"/>
      <c r="FHN111"/>
      <c r="FHO111"/>
      <c r="FHP111"/>
      <c r="FHQ111"/>
      <c r="FHR111"/>
      <c r="FHS111"/>
      <c r="FHT111"/>
      <c r="FHU111"/>
      <c r="FHV111"/>
      <c r="FHW111"/>
      <c r="FHX111"/>
      <c r="FHY111"/>
      <c r="FHZ111"/>
      <c r="FIA111"/>
      <c r="FIB111"/>
      <c r="FIC111"/>
      <c r="FID111"/>
      <c r="FIE111"/>
      <c r="FIF111"/>
      <c r="FIG111"/>
      <c r="FIH111"/>
      <c r="FII111"/>
      <c r="FIJ111"/>
      <c r="FIK111"/>
      <c r="FIL111"/>
      <c r="FIM111"/>
      <c r="FIN111"/>
      <c r="FIO111"/>
      <c r="FIP111"/>
      <c r="FIQ111"/>
      <c r="FIR111"/>
      <c r="FIS111"/>
      <c r="FIT111"/>
      <c r="FIU111"/>
      <c r="FIV111"/>
      <c r="FIW111"/>
      <c r="FIX111"/>
      <c r="FIY111"/>
      <c r="FIZ111"/>
      <c r="FJA111"/>
      <c r="FJB111"/>
      <c r="FJC111"/>
      <c r="FJD111"/>
      <c r="FJE111"/>
      <c r="FJF111"/>
      <c r="FJG111"/>
      <c r="FJH111"/>
      <c r="FJI111"/>
      <c r="FJJ111"/>
      <c r="FJK111"/>
      <c r="FJL111"/>
      <c r="FJM111"/>
      <c r="FJN111"/>
      <c r="FJO111"/>
      <c r="FJP111"/>
      <c r="FJQ111"/>
      <c r="FJR111"/>
      <c r="FJS111"/>
      <c r="FJT111"/>
      <c r="FJU111"/>
      <c r="FJV111"/>
      <c r="FJW111"/>
      <c r="FJX111"/>
      <c r="FJY111"/>
      <c r="FJZ111"/>
      <c r="FKA111"/>
      <c r="FKB111"/>
      <c r="FKC111"/>
      <c r="FKD111"/>
      <c r="FKE111"/>
      <c r="FKF111"/>
      <c r="FKG111"/>
      <c r="FKH111"/>
      <c r="FKI111"/>
      <c r="FKJ111"/>
      <c r="FKK111"/>
      <c r="FKL111"/>
      <c r="FKM111"/>
      <c r="FKN111"/>
      <c r="FKO111"/>
      <c r="FKP111"/>
      <c r="FKQ111"/>
      <c r="FKR111"/>
      <c r="FKS111"/>
      <c r="FKT111"/>
      <c r="FKU111"/>
      <c r="FKV111"/>
      <c r="FKW111"/>
      <c r="FKX111"/>
      <c r="FKY111"/>
      <c r="FKZ111"/>
      <c r="FLA111"/>
      <c r="FLB111"/>
      <c r="FLC111"/>
      <c r="FLD111"/>
      <c r="FLE111"/>
      <c r="FLF111"/>
      <c r="FLG111"/>
      <c r="FLH111"/>
      <c r="FLI111"/>
      <c r="FLJ111"/>
      <c r="FLK111"/>
      <c r="FLL111"/>
      <c r="FLM111"/>
      <c r="FLN111"/>
      <c r="FLO111"/>
      <c r="FLP111"/>
      <c r="FLQ111"/>
      <c r="FLR111"/>
      <c r="FLS111"/>
      <c r="FLT111"/>
      <c r="FLU111"/>
      <c r="FLV111"/>
      <c r="FLW111"/>
      <c r="FLX111"/>
      <c r="FLY111"/>
      <c r="FLZ111"/>
      <c r="FMA111"/>
      <c r="FMB111"/>
      <c r="FMC111"/>
      <c r="FMD111"/>
      <c r="FME111"/>
      <c r="FMF111"/>
      <c r="FMG111"/>
      <c r="FMH111"/>
      <c r="FMI111"/>
      <c r="FMJ111"/>
      <c r="FMK111"/>
      <c r="FML111"/>
      <c r="FMM111"/>
      <c r="FMN111"/>
      <c r="FMO111"/>
      <c r="FMP111"/>
      <c r="FMQ111"/>
      <c r="FMR111"/>
      <c r="FMS111"/>
      <c r="FMT111"/>
      <c r="FMU111"/>
      <c r="FMV111"/>
      <c r="FMW111"/>
      <c r="FMX111"/>
      <c r="FMY111"/>
      <c r="FMZ111"/>
      <c r="FNA111"/>
      <c r="FNB111"/>
      <c r="FNC111"/>
      <c r="FND111"/>
      <c r="FNE111"/>
      <c r="FNF111"/>
      <c r="FNG111"/>
      <c r="FNH111"/>
      <c r="FNI111"/>
      <c r="FNJ111"/>
      <c r="FNK111"/>
      <c r="FNL111"/>
      <c r="FNM111"/>
      <c r="FNN111"/>
      <c r="FNO111"/>
      <c r="FNP111"/>
      <c r="FNQ111"/>
      <c r="FNR111"/>
      <c r="FNS111"/>
      <c r="FNT111"/>
      <c r="FNU111"/>
      <c r="FNV111"/>
      <c r="FNW111"/>
      <c r="FNX111"/>
      <c r="FNY111"/>
      <c r="FNZ111"/>
      <c r="FOA111"/>
      <c r="FOB111"/>
      <c r="FOC111"/>
      <c r="FOD111"/>
      <c r="FOE111"/>
      <c r="FOF111"/>
      <c r="FOG111"/>
      <c r="FOH111"/>
      <c r="FOI111"/>
      <c r="FOJ111"/>
      <c r="FOK111"/>
      <c r="FOL111"/>
      <c r="FOM111"/>
      <c r="FON111"/>
      <c r="FOO111"/>
      <c r="FOP111"/>
      <c r="FOQ111"/>
      <c r="FOR111"/>
      <c r="FOS111"/>
      <c r="FOT111"/>
      <c r="FOU111"/>
      <c r="FOV111"/>
      <c r="FOW111"/>
      <c r="FOX111"/>
      <c r="FOY111"/>
      <c r="FOZ111"/>
      <c r="FPA111"/>
      <c r="FPB111"/>
      <c r="FPC111"/>
      <c r="FPD111"/>
      <c r="FPE111"/>
      <c r="FPF111"/>
      <c r="FPG111"/>
      <c r="FPH111"/>
      <c r="FPI111"/>
      <c r="FPJ111"/>
      <c r="FPK111"/>
      <c r="FPL111"/>
      <c r="FPM111"/>
      <c r="FPN111"/>
      <c r="FPO111"/>
      <c r="FPP111"/>
      <c r="FPQ111"/>
      <c r="FPR111"/>
      <c r="FPS111"/>
      <c r="FPT111"/>
      <c r="FPU111"/>
      <c r="FPV111"/>
      <c r="FPW111"/>
      <c r="FPX111"/>
      <c r="FPY111"/>
      <c r="FPZ111"/>
      <c r="FQA111"/>
      <c r="FQB111"/>
      <c r="FQC111"/>
      <c r="FQD111"/>
      <c r="FQE111"/>
      <c r="FQF111"/>
      <c r="FQG111"/>
      <c r="FQH111"/>
      <c r="FQI111"/>
      <c r="FQJ111"/>
      <c r="FQK111"/>
      <c r="FQL111"/>
      <c r="FQM111"/>
      <c r="FQN111"/>
      <c r="FQO111"/>
      <c r="FQP111"/>
      <c r="FQQ111"/>
      <c r="FQR111"/>
      <c r="FQS111"/>
      <c r="FQT111"/>
      <c r="FQU111"/>
      <c r="FQV111"/>
      <c r="FQW111"/>
      <c r="FQX111"/>
      <c r="FQY111"/>
      <c r="FQZ111"/>
      <c r="FRA111"/>
      <c r="FRB111"/>
      <c r="FRC111"/>
      <c r="FRD111"/>
      <c r="FRE111"/>
      <c r="FRF111"/>
      <c r="FRG111"/>
      <c r="FRH111"/>
      <c r="FRI111"/>
      <c r="FRJ111"/>
      <c r="FRK111"/>
      <c r="FRL111"/>
      <c r="FRM111"/>
      <c r="FRN111"/>
      <c r="FRO111"/>
      <c r="FRP111"/>
      <c r="FRQ111"/>
      <c r="FRR111"/>
      <c r="FRS111"/>
      <c r="FRT111"/>
      <c r="FRU111"/>
      <c r="FRV111"/>
      <c r="FRW111"/>
      <c r="FRX111"/>
      <c r="FRY111"/>
      <c r="FRZ111"/>
      <c r="FSA111"/>
      <c r="FSB111"/>
      <c r="FSC111"/>
      <c r="FSD111"/>
      <c r="FSE111"/>
      <c r="FSF111"/>
      <c r="FSG111"/>
      <c r="FSH111"/>
      <c r="FSI111"/>
      <c r="FSJ111"/>
      <c r="FSK111"/>
      <c r="FSL111"/>
      <c r="FSM111"/>
      <c r="FSN111"/>
      <c r="FSO111"/>
      <c r="FSP111"/>
      <c r="FSQ111"/>
      <c r="FSR111"/>
      <c r="FSS111"/>
      <c r="FST111"/>
      <c r="FSU111"/>
      <c r="FSV111"/>
      <c r="FSW111"/>
      <c r="FSX111"/>
      <c r="FSY111"/>
      <c r="FSZ111"/>
      <c r="FTA111"/>
      <c r="FTB111"/>
      <c r="FTC111"/>
      <c r="FTD111"/>
      <c r="FTE111"/>
      <c r="FTF111"/>
      <c r="FTG111"/>
      <c r="FTH111"/>
      <c r="FTI111"/>
      <c r="FTJ111"/>
      <c r="FTK111"/>
      <c r="FTL111"/>
      <c r="FTM111"/>
      <c r="FTN111"/>
      <c r="FTO111"/>
      <c r="FTP111"/>
      <c r="FTQ111"/>
      <c r="FTR111"/>
      <c r="FTS111"/>
      <c r="FTT111"/>
      <c r="FTU111"/>
      <c r="FTV111"/>
      <c r="FTW111"/>
      <c r="FTX111"/>
      <c r="FTY111"/>
      <c r="FTZ111"/>
      <c r="FUA111"/>
      <c r="FUB111"/>
      <c r="FUC111"/>
      <c r="FUD111"/>
      <c r="FUE111"/>
      <c r="FUF111"/>
      <c r="FUG111"/>
      <c r="FUH111"/>
      <c r="FUI111"/>
      <c r="FUJ111"/>
      <c r="FUK111"/>
      <c r="FUL111"/>
      <c r="FUM111"/>
      <c r="FUN111"/>
      <c r="FUO111"/>
      <c r="FUP111"/>
      <c r="FUQ111"/>
      <c r="FUR111"/>
      <c r="FUS111"/>
      <c r="FUT111"/>
      <c r="FUU111"/>
      <c r="FUV111"/>
      <c r="FUW111"/>
      <c r="FUX111"/>
      <c r="FUY111"/>
      <c r="FUZ111"/>
      <c r="FVA111"/>
      <c r="FVB111"/>
      <c r="FVC111"/>
      <c r="FVD111"/>
      <c r="FVE111"/>
      <c r="FVF111"/>
      <c r="FVG111"/>
      <c r="FVH111"/>
      <c r="FVI111"/>
      <c r="FVJ111"/>
      <c r="FVK111"/>
      <c r="FVL111"/>
      <c r="FVM111"/>
      <c r="FVN111"/>
      <c r="FVO111"/>
      <c r="FVP111"/>
      <c r="FVQ111"/>
      <c r="FVR111"/>
      <c r="FVS111"/>
      <c r="FVT111"/>
      <c r="FVU111"/>
      <c r="FVV111"/>
      <c r="FVW111"/>
      <c r="FVX111"/>
      <c r="FVY111"/>
      <c r="FVZ111"/>
      <c r="FWA111"/>
      <c r="FWB111"/>
      <c r="FWC111"/>
      <c r="FWD111"/>
      <c r="FWE111"/>
      <c r="FWF111"/>
      <c r="FWG111"/>
      <c r="FWH111"/>
      <c r="FWI111"/>
      <c r="FWJ111"/>
      <c r="FWK111"/>
      <c r="FWL111"/>
      <c r="FWM111"/>
      <c r="FWN111"/>
      <c r="FWO111"/>
      <c r="FWP111"/>
      <c r="FWQ111"/>
      <c r="FWR111"/>
      <c r="FWS111"/>
      <c r="FWT111"/>
      <c r="FWU111"/>
      <c r="FWV111"/>
      <c r="FWW111"/>
      <c r="FWX111"/>
      <c r="FWY111"/>
      <c r="FWZ111"/>
      <c r="FXA111"/>
      <c r="FXB111"/>
      <c r="FXC111"/>
      <c r="FXD111"/>
      <c r="FXE111"/>
      <c r="FXF111"/>
      <c r="FXG111"/>
      <c r="FXH111"/>
      <c r="FXI111"/>
      <c r="FXJ111"/>
      <c r="FXK111"/>
      <c r="FXL111"/>
      <c r="FXM111"/>
      <c r="FXN111"/>
      <c r="FXO111"/>
      <c r="FXP111"/>
      <c r="FXQ111"/>
      <c r="FXR111"/>
      <c r="FXS111"/>
      <c r="FXT111"/>
      <c r="FXU111"/>
      <c r="FXV111"/>
      <c r="FXW111"/>
      <c r="FXX111"/>
      <c r="FXY111"/>
      <c r="FXZ111"/>
      <c r="FYA111"/>
      <c r="FYB111"/>
      <c r="FYC111"/>
      <c r="FYD111"/>
      <c r="FYE111"/>
      <c r="FYF111"/>
      <c r="FYG111"/>
      <c r="FYH111"/>
      <c r="FYI111"/>
      <c r="FYJ111"/>
      <c r="FYK111"/>
      <c r="FYL111"/>
      <c r="FYM111"/>
      <c r="FYN111"/>
      <c r="FYO111"/>
      <c r="FYP111"/>
      <c r="FYQ111"/>
      <c r="FYR111"/>
      <c r="FYS111"/>
      <c r="FYT111"/>
      <c r="FYU111"/>
      <c r="FYV111"/>
      <c r="FYW111"/>
      <c r="FYX111"/>
      <c r="FYY111"/>
      <c r="FYZ111"/>
      <c r="FZA111"/>
      <c r="FZB111"/>
      <c r="FZC111"/>
      <c r="FZD111"/>
      <c r="FZE111"/>
      <c r="FZF111"/>
      <c r="FZG111"/>
      <c r="FZH111"/>
      <c r="FZI111"/>
      <c r="FZJ111"/>
      <c r="FZK111"/>
      <c r="FZL111"/>
      <c r="FZM111"/>
      <c r="FZN111"/>
      <c r="FZO111"/>
      <c r="FZP111"/>
      <c r="FZQ111"/>
      <c r="FZR111"/>
      <c r="FZS111"/>
      <c r="FZT111"/>
      <c r="FZU111"/>
      <c r="FZV111"/>
      <c r="FZW111"/>
      <c r="FZX111"/>
      <c r="FZY111"/>
      <c r="FZZ111"/>
      <c r="GAA111"/>
      <c r="GAB111"/>
      <c r="GAC111"/>
      <c r="GAD111"/>
      <c r="GAE111"/>
      <c r="GAF111"/>
      <c r="GAG111"/>
      <c r="GAH111"/>
      <c r="GAI111"/>
      <c r="GAJ111"/>
      <c r="GAK111"/>
      <c r="GAL111"/>
      <c r="GAM111"/>
      <c r="GAN111"/>
      <c r="GAO111"/>
      <c r="GAP111"/>
      <c r="GAQ111"/>
      <c r="GAR111"/>
      <c r="GAS111"/>
      <c r="GAT111"/>
      <c r="GAU111"/>
      <c r="GAV111"/>
      <c r="GAW111"/>
      <c r="GAX111"/>
      <c r="GAY111"/>
      <c r="GAZ111"/>
      <c r="GBA111"/>
      <c r="GBB111"/>
      <c r="GBC111"/>
      <c r="GBD111"/>
      <c r="GBE111"/>
      <c r="GBF111"/>
      <c r="GBG111"/>
      <c r="GBH111"/>
      <c r="GBI111"/>
      <c r="GBJ111"/>
      <c r="GBK111"/>
      <c r="GBL111"/>
      <c r="GBM111"/>
      <c r="GBN111"/>
      <c r="GBO111"/>
      <c r="GBP111"/>
      <c r="GBQ111"/>
      <c r="GBR111"/>
      <c r="GBS111"/>
      <c r="GBT111"/>
      <c r="GBU111"/>
      <c r="GBV111"/>
      <c r="GBW111"/>
      <c r="GBX111"/>
      <c r="GBY111"/>
      <c r="GBZ111"/>
      <c r="GCA111"/>
      <c r="GCB111"/>
      <c r="GCC111"/>
      <c r="GCD111"/>
      <c r="GCE111"/>
      <c r="GCF111"/>
      <c r="GCG111"/>
      <c r="GCH111"/>
      <c r="GCI111"/>
      <c r="GCJ111"/>
      <c r="GCK111"/>
      <c r="GCL111"/>
      <c r="GCM111"/>
      <c r="GCN111"/>
      <c r="GCO111"/>
      <c r="GCP111"/>
      <c r="GCQ111"/>
      <c r="GCR111"/>
      <c r="GCS111"/>
      <c r="GCT111"/>
      <c r="GCU111"/>
      <c r="GCV111"/>
      <c r="GCW111"/>
      <c r="GCX111"/>
      <c r="GCY111"/>
      <c r="GCZ111"/>
      <c r="GDA111"/>
      <c r="GDB111"/>
      <c r="GDC111"/>
      <c r="GDD111"/>
      <c r="GDE111"/>
      <c r="GDF111"/>
      <c r="GDG111"/>
      <c r="GDH111"/>
      <c r="GDI111"/>
      <c r="GDJ111"/>
      <c r="GDK111"/>
      <c r="GDL111"/>
      <c r="GDM111"/>
      <c r="GDN111"/>
      <c r="GDO111"/>
      <c r="GDP111"/>
      <c r="GDQ111"/>
      <c r="GDR111"/>
      <c r="GDS111"/>
      <c r="GDT111"/>
      <c r="GDU111"/>
      <c r="GDV111"/>
      <c r="GDW111"/>
      <c r="GDX111"/>
      <c r="GDY111"/>
      <c r="GDZ111"/>
      <c r="GEA111"/>
      <c r="GEB111"/>
      <c r="GEC111"/>
      <c r="GED111"/>
      <c r="GEE111"/>
      <c r="GEF111"/>
      <c r="GEG111"/>
      <c r="GEH111"/>
      <c r="GEI111"/>
      <c r="GEJ111"/>
      <c r="GEK111"/>
      <c r="GEL111"/>
      <c r="GEM111"/>
      <c r="GEN111"/>
      <c r="GEO111"/>
      <c r="GEP111"/>
      <c r="GEQ111"/>
      <c r="GER111"/>
      <c r="GES111"/>
      <c r="GET111"/>
      <c r="GEU111"/>
      <c r="GEV111"/>
      <c r="GEW111"/>
      <c r="GEX111"/>
      <c r="GEY111"/>
      <c r="GEZ111"/>
      <c r="GFA111"/>
      <c r="GFB111"/>
      <c r="GFC111"/>
      <c r="GFD111"/>
      <c r="GFE111"/>
      <c r="GFF111"/>
      <c r="GFG111"/>
      <c r="GFH111"/>
      <c r="GFI111"/>
      <c r="GFJ111"/>
      <c r="GFK111"/>
      <c r="GFL111"/>
      <c r="GFM111"/>
      <c r="GFN111"/>
      <c r="GFO111"/>
      <c r="GFP111"/>
      <c r="GFQ111"/>
      <c r="GFR111"/>
      <c r="GFS111"/>
      <c r="GFT111"/>
      <c r="GFU111"/>
      <c r="GFV111"/>
      <c r="GFW111"/>
      <c r="GFX111"/>
      <c r="GFY111"/>
      <c r="GFZ111"/>
      <c r="GGA111"/>
      <c r="GGB111"/>
      <c r="GGC111"/>
      <c r="GGD111"/>
      <c r="GGE111"/>
      <c r="GGF111"/>
      <c r="GGG111"/>
      <c r="GGH111"/>
      <c r="GGI111"/>
      <c r="GGJ111"/>
      <c r="GGK111"/>
      <c r="GGL111"/>
      <c r="GGM111"/>
      <c r="GGN111"/>
      <c r="GGO111"/>
      <c r="GGP111"/>
      <c r="GGQ111"/>
      <c r="GGR111"/>
      <c r="GGS111"/>
      <c r="GGT111"/>
      <c r="GGU111"/>
      <c r="GGV111"/>
      <c r="GGW111"/>
      <c r="GGX111"/>
      <c r="GGY111"/>
      <c r="GGZ111"/>
      <c r="GHA111"/>
      <c r="GHB111"/>
      <c r="GHC111"/>
      <c r="GHD111"/>
      <c r="GHE111"/>
      <c r="GHF111"/>
      <c r="GHG111"/>
      <c r="GHH111"/>
      <c r="GHI111"/>
      <c r="GHJ111"/>
      <c r="GHK111"/>
      <c r="GHL111"/>
      <c r="GHM111"/>
      <c r="GHN111"/>
      <c r="GHO111"/>
      <c r="GHP111"/>
      <c r="GHQ111"/>
      <c r="GHR111"/>
      <c r="GHS111"/>
      <c r="GHT111"/>
      <c r="GHU111"/>
      <c r="GHV111"/>
      <c r="GHW111"/>
      <c r="GHX111"/>
      <c r="GHY111"/>
      <c r="GHZ111"/>
      <c r="GIA111"/>
      <c r="GIB111"/>
      <c r="GIC111"/>
      <c r="GID111"/>
      <c r="GIE111"/>
      <c r="GIF111"/>
      <c r="GIG111"/>
      <c r="GIH111"/>
      <c r="GII111"/>
      <c r="GIJ111"/>
      <c r="GIK111"/>
      <c r="GIL111"/>
      <c r="GIM111"/>
      <c r="GIN111"/>
      <c r="GIO111"/>
      <c r="GIP111"/>
      <c r="GIQ111"/>
      <c r="GIR111"/>
      <c r="GIS111"/>
      <c r="GIT111"/>
      <c r="GIU111"/>
      <c r="GIV111"/>
      <c r="GIW111"/>
      <c r="GIX111"/>
      <c r="GIY111"/>
    </row>
    <row r="112" spans="1:8 1026:4991" ht="25.5" x14ac:dyDescent="0.25">
      <c r="A112" s="537"/>
      <c r="B112" s="538"/>
      <c r="C112" s="15" t="s">
        <v>18</v>
      </c>
      <c r="D112" s="15" t="s">
        <v>19</v>
      </c>
      <c r="E112" s="367" t="s">
        <v>71</v>
      </c>
      <c r="F112" s="231">
        <f>F113+F114+F115+F116+F117</f>
        <v>27560</v>
      </c>
      <c r="G112" s="231">
        <f>G113+G114+G115+G116+G117</f>
        <v>27076</v>
      </c>
      <c r="H112" s="231">
        <f>H113+H114+H115+H116+H117</f>
        <v>26654</v>
      </c>
      <c r="AML112"/>
      <c r="AMM112"/>
      <c r="AMN112"/>
      <c r="AMO112"/>
      <c r="AMP112"/>
      <c r="AMQ112"/>
      <c r="AMR112"/>
      <c r="AMS112"/>
      <c r="AMT112"/>
      <c r="AMU112"/>
      <c r="AMV112"/>
      <c r="AMW112"/>
      <c r="AMX112"/>
      <c r="AMY112"/>
      <c r="AMZ112"/>
      <c r="ANA112"/>
      <c r="ANB112"/>
      <c r="ANC112"/>
      <c r="AND112"/>
      <c r="ANE112"/>
      <c r="ANF112"/>
      <c r="ANG112"/>
      <c r="ANH112"/>
      <c r="ANI112"/>
      <c r="ANJ112"/>
      <c r="ANK112"/>
      <c r="ANL112"/>
      <c r="ANM112"/>
      <c r="ANN112"/>
      <c r="ANO112"/>
      <c r="ANP112"/>
      <c r="ANQ112"/>
      <c r="ANR112"/>
      <c r="ANS112"/>
      <c r="ANT112"/>
      <c r="ANU112"/>
      <c r="ANV112"/>
      <c r="ANW112"/>
      <c r="ANX112"/>
      <c r="ANY112"/>
      <c r="ANZ112"/>
      <c r="AOA112"/>
      <c r="AOB112"/>
      <c r="AOC112"/>
      <c r="AOD112"/>
      <c r="AOE112"/>
      <c r="AOF112"/>
      <c r="AOG112"/>
      <c r="AOH112"/>
      <c r="AOI112"/>
      <c r="AOJ112"/>
      <c r="AOK112"/>
      <c r="AOL112"/>
      <c r="AOM112"/>
      <c r="AON112"/>
      <c r="AOO112"/>
      <c r="AOP112"/>
      <c r="AOQ112"/>
      <c r="AOR112"/>
      <c r="AOS112"/>
      <c r="AOT112"/>
      <c r="AOU112"/>
      <c r="AOV112"/>
      <c r="AOW112"/>
      <c r="AOX112"/>
      <c r="AOY112"/>
      <c r="AOZ112"/>
      <c r="APA112"/>
      <c r="APB112"/>
      <c r="APC112"/>
      <c r="APD112"/>
      <c r="APE112"/>
      <c r="APF112"/>
      <c r="APG112"/>
      <c r="APH112"/>
      <c r="API112"/>
      <c r="APJ112"/>
      <c r="APK112"/>
      <c r="APL112"/>
      <c r="APM112"/>
      <c r="APN112"/>
      <c r="APO112"/>
      <c r="APP112"/>
      <c r="APQ112"/>
      <c r="APR112"/>
      <c r="APS112"/>
      <c r="APT112"/>
      <c r="APU112"/>
      <c r="APV112"/>
      <c r="APW112"/>
      <c r="APX112"/>
      <c r="APY112"/>
      <c r="APZ112"/>
      <c r="AQA112"/>
      <c r="AQB112"/>
      <c r="AQC112"/>
      <c r="AQD112"/>
      <c r="AQE112"/>
      <c r="AQF112"/>
      <c r="AQG112"/>
      <c r="AQH112"/>
      <c r="AQI112"/>
      <c r="AQJ112"/>
      <c r="AQK112"/>
      <c r="AQL112"/>
      <c r="AQM112"/>
      <c r="AQN112"/>
      <c r="AQO112"/>
      <c r="AQP112"/>
      <c r="AQQ112"/>
      <c r="AQR112"/>
      <c r="AQS112"/>
      <c r="AQT112"/>
      <c r="AQU112"/>
      <c r="AQV112"/>
      <c r="AQW112"/>
      <c r="AQX112"/>
      <c r="AQY112"/>
      <c r="AQZ112"/>
      <c r="ARA112"/>
      <c r="ARB112"/>
      <c r="ARC112"/>
      <c r="ARD112"/>
      <c r="ARE112"/>
      <c r="ARF112"/>
      <c r="ARG112"/>
      <c r="ARH112"/>
      <c r="ARI112"/>
      <c r="ARJ112"/>
      <c r="ARK112"/>
      <c r="ARL112"/>
      <c r="ARM112"/>
      <c r="ARN112"/>
      <c r="ARO112"/>
      <c r="ARP112"/>
      <c r="ARQ112"/>
      <c r="ARR112"/>
      <c r="ARS112"/>
      <c r="ART112"/>
      <c r="ARU112"/>
      <c r="ARV112"/>
      <c r="ARW112"/>
      <c r="ARX112"/>
      <c r="ARY112"/>
      <c r="ARZ112"/>
      <c r="ASA112"/>
      <c r="ASB112"/>
      <c r="ASC112"/>
      <c r="ASD112"/>
      <c r="ASE112"/>
      <c r="ASF112"/>
      <c r="ASG112"/>
      <c r="ASH112"/>
      <c r="ASI112"/>
      <c r="ASJ112"/>
      <c r="ASK112"/>
      <c r="ASL112"/>
      <c r="ASM112"/>
      <c r="ASN112"/>
      <c r="ASO112"/>
      <c r="ASP112"/>
      <c r="ASQ112"/>
      <c r="ASR112"/>
      <c r="ASS112"/>
      <c r="AST112"/>
      <c r="ASU112"/>
      <c r="ASV112"/>
      <c r="ASW112"/>
      <c r="ASX112"/>
      <c r="ASY112"/>
      <c r="ASZ112"/>
      <c r="ATA112"/>
      <c r="ATB112"/>
      <c r="ATC112"/>
      <c r="ATD112"/>
      <c r="ATE112"/>
      <c r="ATF112"/>
      <c r="ATG112"/>
      <c r="ATH112"/>
      <c r="ATI112"/>
      <c r="ATJ112"/>
      <c r="ATK112"/>
      <c r="ATL112"/>
      <c r="ATM112"/>
      <c r="ATN112"/>
      <c r="ATO112"/>
      <c r="ATP112"/>
      <c r="ATQ112"/>
      <c r="ATR112"/>
      <c r="ATS112"/>
      <c r="ATT112"/>
      <c r="ATU112"/>
      <c r="ATV112"/>
      <c r="ATW112"/>
      <c r="ATX112"/>
      <c r="ATY112"/>
      <c r="ATZ112"/>
      <c r="AUA112"/>
      <c r="AUB112"/>
      <c r="AUC112"/>
      <c r="AUD112"/>
      <c r="AUE112"/>
      <c r="AUF112"/>
      <c r="AUG112"/>
      <c r="AUH112"/>
      <c r="AUI112"/>
      <c r="AUJ112"/>
      <c r="AUK112"/>
      <c r="AUL112"/>
      <c r="AUM112"/>
      <c r="AUN112"/>
      <c r="AUO112"/>
      <c r="AUP112"/>
      <c r="AUQ112"/>
      <c r="AUR112"/>
      <c r="AUS112"/>
      <c r="AUT112"/>
      <c r="AUU112"/>
      <c r="AUV112"/>
      <c r="AUW112"/>
      <c r="AUX112"/>
      <c r="AUY112"/>
      <c r="AUZ112"/>
      <c r="AVA112"/>
      <c r="AVB112"/>
      <c r="AVC112"/>
      <c r="AVD112"/>
      <c r="AVE112"/>
      <c r="AVF112"/>
      <c r="AVG112"/>
      <c r="AVH112"/>
      <c r="AVI112"/>
      <c r="AVJ112"/>
      <c r="AVK112"/>
      <c r="AVL112"/>
      <c r="AVM112"/>
      <c r="AVN112"/>
      <c r="AVO112"/>
      <c r="AVP112"/>
      <c r="AVQ112"/>
      <c r="AVR112"/>
      <c r="AVS112"/>
      <c r="AVT112"/>
      <c r="AVU112"/>
      <c r="AVV112"/>
      <c r="AVW112"/>
      <c r="AVX112"/>
      <c r="AVY112"/>
      <c r="AVZ112"/>
      <c r="AWA112"/>
      <c r="AWB112"/>
      <c r="AWC112"/>
      <c r="AWD112"/>
      <c r="AWE112"/>
      <c r="AWF112"/>
      <c r="AWG112"/>
      <c r="AWH112"/>
      <c r="AWI112"/>
      <c r="AWJ112"/>
      <c r="AWK112"/>
      <c r="AWL112"/>
      <c r="AWM112"/>
      <c r="AWN112"/>
      <c r="AWO112"/>
      <c r="AWP112"/>
      <c r="AWQ112"/>
      <c r="AWR112"/>
      <c r="AWS112"/>
      <c r="AWT112"/>
      <c r="AWU112"/>
      <c r="AWV112"/>
      <c r="AWW112"/>
      <c r="AWX112"/>
      <c r="AWY112"/>
      <c r="AWZ112"/>
      <c r="AXA112"/>
      <c r="AXB112"/>
      <c r="AXC112"/>
      <c r="AXD112"/>
      <c r="AXE112"/>
      <c r="AXF112"/>
      <c r="AXG112"/>
      <c r="AXH112"/>
      <c r="AXI112"/>
      <c r="AXJ112"/>
      <c r="AXK112"/>
      <c r="AXL112"/>
      <c r="AXM112"/>
      <c r="AXN112"/>
      <c r="AXO112"/>
      <c r="AXP112"/>
      <c r="AXQ112"/>
      <c r="AXR112"/>
      <c r="AXS112"/>
      <c r="AXT112"/>
      <c r="AXU112"/>
      <c r="AXV112"/>
      <c r="AXW112"/>
      <c r="AXX112"/>
      <c r="AXY112"/>
      <c r="AXZ112"/>
      <c r="AYA112"/>
      <c r="AYB112"/>
      <c r="AYC112"/>
      <c r="AYD112"/>
      <c r="AYE112"/>
      <c r="AYF112"/>
      <c r="AYG112"/>
      <c r="AYH112"/>
      <c r="AYI112"/>
      <c r="AYJ112"/>
      <c r="AYK112"/>
      <c r="AYL112"/>
      <c r="AYM112"/>
      <c r="AYN112"/>
      <c r="AYO112"/>
      <c r="AYP112"/>
      <c r="AYQ112"/>
      <c r="AYR112"/>
      <c r="AYS112"/>
      <c r="AYT112"/>
      <c r="AYU112"/>
      <c r="AYV112"/>
      <c r="AYW112"/>
      <c r="AYX112"/>
      <c r="AYY112"/>
      <c r="AYZ112"/>
      <c r="AZA112"/>
      <c r="AZB112"/>
      <c r="AZC112"/>
      <c r="AZD112"/>
      <c r="AZE112"/>
      <c r="AZF112"/>
      <c r="AZG112"/>
      <c r="AZH112"/>
      <c r="AZI112"/>
      <c r="AZJ112"/>
      <c r="AZK112"/>
      <c r="AZL112"/>
      <c r="AZM112"/>
      <c r="AZN112"/>
      <c r="AZO112"/>
      <c r="AZP112"/>
      <c r="AZQ112"/>
      <c r="AZR112"/>
      <c r="AZS112"/>
      <c r="AZT112"/>
      <c r="AZU112"/>
      <c r="AZV112"/>
      <c r="AZW112"/>
      <c r="AZX112"/>
      <c r="AZY112"/>
      <c r="AZZ112"/>
      <c r="BAA112"/>
      <c r="BAB112"/>
      <c r="BAC112"/>
      <c r="BAD112"/>
      <c r="BAE112"/>
      <c r="BAF112"/>
      <c r="BAG112"/>
      <c r="BAH112"/>
      <c r="BAI112"/>
      <c r="BAJ112"/>
      <c r="BAK112"/>
      <c r="BAL112"/>
      <c r="BAM112"/>
      <c r="BAN112"/>
      <c r="BAO112"/>
      <c r="BAP112"/>
      <c r="BAQ112"/>
      <c r="BAR112"/>
      <c r="BAS112"/>
      <c r="BAT112"/>
      <c r="BAU112"/>
      <c r="BAV112"/>
      <c r="BAW112"/>
      <c r="BAX112"/>
      <c r="BAY112"/>
      <c r="BAZ112"/>
      <c r="BBA112"/>
      <c r="BBB112"/>
      <c r="BBC112"/>
      <c r="BBD112"/>
      <c r="BBE112"/>
      <c r="BBF112"/>
      <c r="BBG112"/>
      <c r="BBH112"/>
      <c r="BBI112"/>
      <c r="BBJ112"/>
      <c r="BBK112"/>
      <c r="BBL112"/>
      <c r="BBM112"/>
      <c r="BBN112"/>
      <c r="BBO112"/>
      <c r="BBP112"/>
      <c r="BBQ112"/>
      <c r="BBR112"/>
      <c r="BBS112"/>
      <c r="BBT112"/>
      <c r="BBU112"/>
      <c r="BBV112"/>
      <c r="BBW112"/>
      <c r="BBX112"/>
      <c r="BBY112"/>
      <c r="BBZ112"/>
      <c r="BCA112"/>
      <c r="BCB112"/>
      <c r="BCC112"/>
      <c r="BCD112"/>
      <c r="BCE112"/>
      <c r="BCF112"/>
      <c r="BCG112"/>
      <c r="BCH112"/>
      <c r="BCI112"/>
      <c r="BCJ112"/>
      <c r="BCK112"/>
      <c r="BCL112"/>
      <c r="BCM112"/>
      <c r="BCN112"/>
      <c r="BCO112"/>
      <c r="BCP112"/>
      <c r="BCQ112"/>
      <c r="BCR112"/>
      <c r="BCS112"/>
      <c r="BCT112"/>
      <c r="BCU112"/>
      <c r="BCV112"/>
      <c r="BCW112"/>
      <c r="BCX112"/>
      <c r="BCY112"/>
      <c r="BCZ112"/>
      <c r="BDA112"/>
      <c r="BDB112"/>
      <c r="BDC112"/>
      <c r="BDD112"/>
      <c r="BDE112"/>
      <c r="BDF112"/>
      <c r="BDG112"/>
      <c r="BDH112"/>
      <c r="BDI112"/>
      <c r="BDJ112"/>
      <c r="BDK112"/>
      <c r="BDL112"/>
      <c r="BDM112"/>
      <c r="BDN112"/>
      <c r="BDO112"/>
      <c r="BDP112"/>
      <c r="BDQ112"/>
      <c r="BDR112"/>
      <c r="BDS112"/>
      <c r="BDT112"/>
      <c r="BDU112"/>
      <c r="BDV112"/>
      <c r="BDW112"/>
      <c r="BDX112"/>
      <c r="BDY112"/>
      <c r="BDZ112"/>
      <c r="BEA112"/>
      <c r="BEB112"/>
      <c r="BEC112"/>
      <c r="BED112"/>
      <c r="BEE112"/>
      <c r="BEF112"/>
      <c r="BEG112"/>
      <c r="BEH112"/>
      <c r="BEI112"/>
      <c r="BEJ112"/>
      <c r="BEK112"/>
      <c r="BEL112"/>
      <c r="BEM112"/>
      <c r="BEN112"/>
      <c r="BEO112"/>
      <c r="BEP112"/>
      <c r="BEQ112"/>
      <c r="BER112"/>
      <c r="BES112"/>
      <c r="BET112"/>
      <c r="BEU112"/>
      <c r="BEV112"/>
      <c r="BEW112"/>
      <c r="BEX112"/>
      <c r="BEY112"/>
      <c r="BEZ112"/>
      <c r="BFA112"/>
      <c r="BFB112"/>
      <c r="BFC112"/>
      <c r="BFD112"/>
      <c r="BFE112"/>
      <c r="BFF112"/>
      <c r="BFG112"/>
      <c r="BFH112"/>
      <c r="BFI112"/>
      <c r="BFJ112"/>
      <c r="BFK112"/>
      <c r="BFL112"/>
      <c r="BFM112"/>
      <c r="BFN112"/>
      <c r="BFO112"/>
      <c r="BFP112"/>
      <c r="BFQ112"/>
      <c r="BFR112"/>
      <c r="BFS112"/>
      <c r="BFT112"/>
      <c r="BFU112"/>
      <c r="BFV112"/>
      <c r="BFW112"/>
      <c r="BFX112"/>
      <c r="BFY112"/>
      <c r="BFZ112"/>
      <c r="BGA112"/>
      <c r="BGB112"/>
      <c r="BGC112"/>
      <c r="BGD112"/>
      <c r="BGE112"/>
      <c r="BGF112"/>
      <c r="BGG112"/>
      <c r="BGH112"/>
      <c r="BGI112"/>
      <c r="BGJ112"/>
      <c r="BGK112"/>
      <c r="BGL112"/>
      <c r="BGM112"/>
      <c r="BGN112"/>
      <c r="BGO112"/>
      <c r="BGP112"/>
      <c r="BGQ112"/>
      <c r="BGR112"/>
      <c r="BGS112"/>
      <c r="BGT112"/>
      <c r="BGU112"/>
      <c r="BGV112"/>
      <c r="BGW112"/>
      <c r="BGX112"/>
      <c r="BGY112"/>
      <c r="BGZ112"/>
      <c r="BHA112"/>
      <c r="BHB112"/>
      <c r="BHC112"/>
      <c r="BHD112"/>
      <c r="BHE112"/>
      <c r="BHF112"/>
      <c r="BHG112"/>
      <c r="BHH112"/>
      <c r="BHI112"/>
      <c r="BHJ112"/>
      <c r="BHK112"/>
      <c r="BHL112"/>
      <c r="BHM112"/>
      <c r="BHN112"/>
      <c r="BHO112"/>
      <c r="BHP112"/>
      <c r="BHQ112"/>
      <c r="BHR112"/>
      <c r="BHS112"/>
      <c r="BHT112"/>
      <c r="BHU112"/>
      <c r="BHV112"/>
      <c r="BHW112"/>
      <c r="BHX112"/>
      <c r="BHY112"/>
      <c r="BHZ112"/>
      <c r="BIA112"/>
      <c r="BIB112"/>
      <c r="BIC112"/>
      <c r="BID112"/>
      <c r="BIE112"/>
      <c r="BIF112"/>
      <c r="BIG112"/>
      <c r="BIH112"/>
      <c r="BII112"/>
      <c r="BIJ112"/>
      <c r="BIK112"/>
      <c r="BIL112"/>
      <c r="BIM112"/>
      <c r="BIN112"/>
      <c r="BIO112"/>
      <c r="BIP112"/>
      <c r="BIQ112"/>
      <c r="BIR112"/>
      <c r="BIS112"/>
      <c r="BIT112"/>
      <c r="BIU112"/>
      <c r="BIV112"/>
      <c r="BIW112"/>
      <c r="BIX112"/>
      <c r="BIY112"/>
      <c r="BIZ112"/>
      <c r="BJA112"/>
      <c r="BJB112"/>
      <c r="BJC112"/>
      <c r="BJD112"/>
      <c r="BJE112"/>
      <c r="BJF112"/>
      <c r="BJG112"/>
      <c r="BJH112"/>
      <c r="BJI112"/>
      <c r="BJJ112"/>
      <c r="BJK112"/>
      <c r="BJL112"/>
      <c r="BJM112"/>
      <c r="BJN112"/>
      <c r="BJO112"/>
      <c r="BJP112"/>
      <c r="BJQ112"/>
      <c r="BJR112"/>
      <c r="BJS112"/>
      <c r="BJT112"/>
      <c r="BJU112"/>
      <c r="BJV112"/>
      <c r="BJW112"/>
      <c r="BJX112"/>
      <c r="BJY112"/>
      <c r="BJZ112"/>
      <c r="BKA112"/>
      <c r="BKB112"/>
      <c r="BKC112"/>
      <c r="BKD112"/>
      <c r="BKE112"/>
      <c r="BKF112"/>
      <c r="BKG112"/>
      <c r="BKH112"/>
      <c r="BKI112"/>
      <c r="BKJ112"/>
      <c r="BKK112"/>
      <c r="BKL112"/>
      <c r="BKM112"/>
      <c r="BKN112"/>
      <c r="BKO112"/>
      <c r="BKP112"/>
      <c r="BKQ112"/>
      <c r="BKR112"/>
      <c r="BKS112"/>
      <c r="BKT112"/>
      <c r="BKU112"/>
      <c r="BKV112"/>
      <c r="BKW112"/>
      <c r="BKX112"/>
      <c r="BKY112"/>
      <c r="BKZ112"/>
      <c r="BLA112"/>
      <c r="BLB112"/>
      <c r="BLC112"/>
      <c r="BLD112"/>
      <c r="BLE112"/>
      <c r="BLF112"/>
      <c r="BLG112"/>
      <c r="BLH112"/>
      <c r="BLI112"/>
      <c r="BLJ112"/>
      <c r="BLK112"/>
      <c r="BLL112"/>
      <c r="BLM112"/>
      <c r="BLN112"/>
      <c r="BLO112"/>
      <c r="BLP112"/>
      <c r="BLQ112"/>
      <c r="BLR112"/>
      <c r="BLS112"/>
      <c r="BLT112"/>
      <c r="BLU112"/>
      <c r="BLV112"/>
      <c r="BLW112"/>
      <c r="BLX112"/>
      <c r="BLY112"/>
      <c r="BLZ112"/>
      <c r="BMA112"/>
      <c r="BMB112"/>
      <c r="BMC112"/>
      <c r="BMD112"/>
      <c r="BME112"/>
      <c r="BMF112"/>
      <c r="BMG112"/>
      <c r="BMH112"/>
      <c r="BMI112"/>
      <c r="BMJ112"/>
      <c r="BMK112"/>
      <c r="BML112"/>
      <c r="BMM112"/>
      <c r="BMN112"/>
      <c r="BMO112"/>
      <c r="BMP112"/>
      <c r="BMQ112"/>
      <c r="BMR112"/>
      <c r="BMS112"/>
      <c r="BMT112"/>
      <c r="BMU112"/>
      <c r="BMV112"/>
      <c r="BMW112"/>
      <c r="BMX112"/>
      <c r="BMY112"/>
      <c r="BMZ112"/>
      <c r="BNA112"/>
      <c r="BNB112"/>
      <c r="BNC112"/>
      <c r="BND112"/>
      <c r="BNE112"/>
      <c r="BNF112"/>
      <c r="BNG112"/>
      <c r="BNH112"/>
      <c r="BNI112"/>
      <c r="BNJ112"/>
      <c r="BNK112"/>
      <c r="BNL112"/>
      <c r="BNM112"/>
      <c r="BNN112"/>
      <c r="BNO112"/>
      <c r="BNP112"/>
      <c r="BNQ112"/>
      <c r="BNR112"/>
      <c r="BNS112"/>
      <c r="BNT112"/>
      <c r="BNU112"/>
      <c r="BNV112"/>
      <c r="BNW112"/>
      <c r="BNX112"/>
      <c r="BNY112"/>
      <c r="BNZ112"/>
      <c r="BOA112"/>
      <c r="BOB112"/>
      <c r="BOC112"/>
      <c r="BOD112"/>
      <c r="BOE112"/>
      <c r="BOF112"/>
      <c r="BOG112"/>
      <c r="BOH112"/>
      <c r="BOI112"/>
      <c r="BOJ112"/>
      <c r="BOK112"/>
      <c r="BOL112"/>
      <c r="BOM112"/>
      <c r="BON112"/>
      <c r="BOO112"/>
      <c r="BOP112"/>
      <c r="BOQ112"/>
      <c r="BOR112"/>
      <c r="BOS112"/>
      <c r="BOT112"/>
      <c r="BOU112"/>
      <c r="BOV112"/>
      <c r="BOW112"/>
      <c r="BOX112"/>
      <c r="BOY112"/>
      <c r="BOZ112"/>
      <c r="BPA112"/>
      <c r="BPB112"/>
      <c r="BPC112"/>
      <c r="BPD112"/>
      <c r="BPE112"/>
      <c r="BPF112"/>
      <c r="BPG112"/>
      <c r="BPH112"/>
      <c r="BPI112"/>
      <c r="BPJ112"/>
      <c r="BPK112"/>
      <c r="BPL112"/>
      <c r="BPM112"/>
      <c r="BPN112"/>
      <c r="BPO112"/>
      <c r="BPP112"/>
      <c r="BPQ112"/>
      <c r="BPR112"/>
      <c r="BPS112"/>
      <c r="BPT112"/>
      <c r="BPU112"/>
      <c r="BPV112"/>
      <c r="BPW112"/>
      <c r="BPX112"/>
      <c r="BPY112"/>
      <c r="BPZ112"/>
      <c r="BQA112"/>
      <c r="BQB112"/>
      <c r="BQC112"/>
      <c r="BQD112"/>
      <c r="BQE112"/>
      <c r="BQF112"/>
      <c r="BQG112"/>
      <c r="BQH112"/>
      <c r="BQI112"/>
      <c r="BQJ112"/>
      <c r="BQK112"/>
      <c r="BQL112"/>
      <c r="BQM112"/>
      <c r="BQN112"/>
      <c r="BQO112"/>
      <c r="BQP112"/>
      <c r="BQQ112"/>
      <c r="BQR112"/>
      <c r="BQS112"/>
      <c r="BQT112"/>
      <c r="BQU112"/>
      <c r="BQV112"/>
      <c r="BQW112"/>
      <c r="BQX112"/>
      <c r="BQY112"/>
      <c r="BQZ112"/>
      <c r="BRA112"/>
      <c r="BRB112"/>
      <c r="BRC112"/>
      <c r="BRD112"/>
      <c r="BRE112"/>
      <c r="BRF112"/>
      <c r="BRG112"/>
      <c r="BRH112"/>
      <c r="BRI112"/>
      <c r="BRJ112"/>
      <c r="BRK112"/>
      <c r="BRL112"/>
      <c r="BRM112"/>
      <c r="BRN112"/>
      <c r="BRO112"/>
      <c r="BRP112"/>
      <c r="BRQ112"/>
      <c r="BRR112"/>
      <c r="BRS112"/>
      <c r="BRT112"/>
      <c r="BRU112"/>
      <c r="BRV112"/>
      <c r="BRW112"/>
      <c r="BRX112"/>
      <c r="BRY112"/>
      <c r="BRZ112"/>
      <c r="BSA112"/>
      <c r="BSB112"/>
      <c r="BSC112"/>
      <c r="BSD112"/>
      <c r="BSE112"/>
      <c r="BSF112"/>
      <c r="BSG112"/>
      <c r="BSH112"/>
      <c r="BSI112"/>
      <c r="BSJ112"/>
      <c r="BSK112"/>
      <c r="BSL112"/>
      <c r="BSM112"/>
      <c r="BSN112"/>
      <c r="BSO112"/>
      <c r="BSP112"/>
      <c r="BSQ112"/>
      <c r="BSR112"/>
      <c r="BSS112"/>
      <c r="BST112"/>
      <c r="BSU112"/>
      <c r="BSV112"/>
      <c r="BSW112"/>
      <c r="BSX112"/>
      <c r="BSY112"/>
      <c r="BSZ112"/>
      <c r="BTA112"/>
      <c r="BTB112"/>
      <c r="BTC112"/>
      <c r="BTD112"/>
      <c r="BTE112"/>
      <c r="BTF112"/>
      <c r="BTG112"/>
      <c r="BTH112"/>
      <c r="BTI112"/>
      <c r="BTJ112"/>
      <c r="BTK112"/>
      <c r="BTL112"/>
      <c r="BTM112"/>
      <c r="BTN112"/>
      <c r="BTO112"/>
      <c r="BTP112"/>
      <c r="BTQ112"/>
      <c r="BTR112"/>
      <c r="BTS112"/>
      <c r="BTT112"/>
      <c r="BTU112"/>
      <c r="BTV112"/>
      <c r="BTW112"/>
      <c r="BTX112"/>
      <c r="BTY112"/>
      <c r="BTZ112"/>
      <c r="BUA112"/>
      <c r="BUB112"/>
      <c r="BUC112"/>
      <c r="BUD112"/>
      <c r="BUE112"/>
      <c r="BUF112"/>
      <c r="BUG112"/>
      <c r="BUH112"/>
      <c r="BUI112"/>
      <c r="BUJ112"/>
      <c r="BUK112"/>
      <c r="BUL112"/>
      <c r="BUM112"/>
      <c r="BUN112"/>
      <c r="BUO112"/>
      <c r="BUP112"/>
      <c r="BUQ112"/>
      <c r="BUR112"/>
      <c r="BUS112"/>
      <c r="BUT112"/>
      <c r="BUU112"/>
      <c r="BUV112"/>
      <c r="BUW112"/>
      <c r="BUX112"/>
      <c r="BUY112"/>
      <c r="BUZ112"/>
      <c r="BVA112"/>
      <c r="BVB112"/>
      <c r="BVC112"/>
      <c r="BVD112"/>
      <c r="BVE112"/>
      <c r="BVF112"/>
      <c r="BVG112"/>
      <c r="BVH112"/>
      <c r="BVI112"/>
      <c r="BVJ112"/>
      <c r="BVK112"/>
      <c r="BVL112"/>
      <c r="BVM112"/>
      <c r="BVN112"/>
      <c r="BVO112"/>
      <c r="BVP112"/>
      <c r="BVQ112"/>
      <c r="BVR112"/>
      <c r="BVS112"/>
      <c r="BVT112"/>
      <c r="BVU112"/>
      <c r="BVV112"/>
      <c r="BVW112"/>
      <c r="BVX112"/>
      <c r="BVY112"/>
      <c r="BVZ112"/>
      <c r="BWA112"/>
      <c r="BWB112"/>
      <c r="BWC112"/>
      <c r="BWD112"/>
      <c r="BWE112"/>
      <c r="BWF112"/>
      <c r="BWG112"/>
      <c r="BWH112"/>
      <c r="BWI112"/>
      <c r="BWJ112"/>
      <c r="BWK112"/>
      <c r="BWL112"/>
      <c r="BWM112"/>
      <c r="BWN112"/>
      <c r="BWO112"/>
      <c r="BWP112"/>
      <c r="BWQ112"/>
      <c r="BWR112"/>
      <c r="BWS112"/>
      <c r="BWT112"/>
      <c r="BWU112"/>
      <c r="BWV112"/>
      <c r="BWW112"/>
      <c r="BWX112"/>
      <c r="BWY112"/>
      <c r="BWZ112"/>
      <c r="BXA112"/>
      <c r="BXB112"/>
      <c r="BXC112"/>
      <c r="BXD112"/>
      <c r="BXE112"/>
      <c r="BXF112"/>
      <c r="BXG112"/>
      <c r="BXH112"/>
      <c r="BXI112"/>
      <c r="BXJ112"/>
      <c r="BXK112"/>
      <c r="BXL112"/>
      <c r="BXM112"/>
      <c r="BXN112"/>
      <c r="BXO112"/>
      <c r="BXP112"/>
      <c r="BXQ112"/>
      <c r="BXR112"/>
      <c r="BXS112"/>
      <c r="BXT112"/>
      <c r="BXU112"/>
      <c r="BXV112"/>
      <c r="BXW112"/>
      <c r="BXX112"/>
      <c r="BXY112"/>
      <c r="BXZ112"/>
      <c r="BYA112"/>
      <c r="BYB112"/>
      <c r="BYC112"/>
      <c r="BYD112"/>
      <c r="BYE112"/>
      <c r="BYF112"/>
      <c r="BYG112"/>
      <c r="BYH112"/>
      <c r="BYI112"/>
      <c r="BYJ112"/>
      <c r="BYK112"/>
      <c r="BYL112"/>
      <c r="BYM112"/>
      <c r="BYN112"/>
      <c r="BYO112"/>
      <c r="BYP112"/>
      <c r="BYQ112"/>
      <c r="BYR112"/>
      <c r="BYS112"/>
      <c r="BYT112"/>
      <c r="BYU112"/>
      <c r="BYV112"/>
      <c r="BYW112"/>
      <c r="BYX112"/>
      <c r="BYY112"/>
      <c r="BYZ112"/>
      <c r="BZA112"/>
      <c r="BZB112"/>
      <c r="BZC112"/>
      <c r="BZD112"/>
      <c r="BZE112"/>
      <c r="BZF112"/>
      <c r="BZG112"/>
      <c r="BZH112"/>
      <c r="BZI112"/>
      <c r="BZJ112"/>
      <c r="BZK112"/>
      <c r="BZL112"/>
      <c r="BZM112"/>
      <c r="BZN112"/>
      <c r="BZO112"/>
      <c r="BZP112"/>
      <c r="BZQ112"/>
      <c r="BZR112"/>
      <c r="BZS112"/>
      <c r="BZT112"/>
      <c r="BZU112"/>
      <c r="BZV112"/>
      <c r="BZW112"/>
      <c r="BZX112"/>
      <c r="BZY112"/>
      <c r="BZZ112"/>
      <c r="CAA112"/>
      <c r="CAB112"/>
      <c r="CAC112"/>
      <c r="CAD112"/>
      <c r="CAE112"/>
      <c r="CAF112"/>
      <c r="CAG112"/>
      <c r="CAH112"/>
      <c r="CAI112"/>
      <c r="CAJ112"/>
      <c r="CAK112"/>
      <c r="CAL112"/>
      <c r="CAM112"/>
      <c r="CAN112"/>
      <c r="CAO112"/>
      <c r="CAP112"/>
      <c r="CAQ112"/>
      <c r="CAR112"/>
      <c r="CAS112"/>
      <c r="CAT112"/>
      <c r="CAU112"/>
      <c r="CAV112"/>
      <c r="CAW112"/>
      <c r="CAX112"/>
      <c r="CAY112"/>
      <c r="CAZ112"/>
      <c r="CBA112"/>
      <c r="CBB112"/>
      <c r="CBC112"/>
      <c r="CBD112"/>
      <c r="CBE112"/>
      <c r="CBF112"/>
      <c r="CBG112"/>
      <c r="CBH112"/>
      <c r="CBI112"/>
      <c r="CBJ112"/>
      <c r="CBK112"/>
      <c r="CBL112"/>
      <c r="CBM112"/>
      <c r="CBN112"/>
      <c r="CBO112"/>
      <c r="CBP112"/>
      <c r="CBQ112"/>
      <c r="CBR112"/>
      <c r="CBS112"/>
      <c r="CBT112"/>
      <c r="CBU112"/>
      <c r="CBV112"/>
      <c r="CBW112"/>
      <c r="CBX112"/>
      <c r="CBY112"/>
      <c r="CBZ112"/>
      <c r="CCA112"/>
      <c r="CCB112"/>
      <c r="CCC112"/>
      <c r="CCD112"/>
      <c r="CCE112"/>
      <c r="CCF112"/>
      <c r="CCG112"/>
      <c r="CCH112"/>
      <c r="CCI112"/>
      <c r="CCJ112"/>
      <c r="CCK112"/>
      <c r="CCL112"/>
      <c r="CCM112"/>
      <c r="CCN112"/>
      <c r="CCO112"/>
      <c r="CCP112"/>
      <c r="CCQ112"/>
      <c r="CCR112"/>
      <c r="CCS112"/>
      <c r="CCT112"/>
      <c r="CCU112"/>
      <c r="CCV112"/>
      <c r="CCW112"/>
      <c r="CCX112"/>
      <c r="CCY112"/>
      <c r="CCZ112"/>
      <c r="CDA112"/>
      <c r="CDB112"/>
      <c r="CDC112"/>
      <c r="CDD112"/>
      <c r="CDE112"/>
      <c r="CDF112"/>
      <c r="CDG112"/>
      <c r="CDH112"/>
      <c r="CDI112"/>
      <c r="CDJ112"/>
      <c r="CDK112"/>
      <c r="CDL112"/>
      <c r="CDM112"/>
      <c r="CDN112"/>
      <c r="CDO112"/>
      <c r="CDP112"/>
      <c r="CDQ112"/>
      <c r="CDR112"/>
      <c r="CDS112"/>
      <c r="CDT112"/>
      <c r="CDU112"/>
      <c r="CDV112"/>
      <c r="CDW112"/>
      <c r="CDX112"/>
      <c r="CDY112"/>
      <c r="CDZ112"/>
      <c r="CEA112"/>
      <c r="CEB112"/>
      <c r="CEC112"/>
      <c r="CED112"/>
      <c r="CEE112"/>
      <c r="CEF112"/>
      <c r="CEG112"/>
      <c r="CEH112"/>
      <c r="CEI112"/>
      <c r="CEJ112"/>
      <c r="CEK112"/>
      <c r="CEL112"/>
      <c r="CEM112"/>
      <c r="CEN112"/>
      <c r="CEO112"/>
      <c r="CEP112"/>
      <c r="CEQ112"/>
      <c r="CER112"/>
      <c r="CES112"/>
      <c r="CET112"/>
      <c r="CEU112"/>
      <c r="CEV112"/>
      <c r="CEW112"/>
      <c r="CEX112"/>
      <c r="CEY112"/>
      <c r="CEZ112"/>
      <c r="CFA112"/>
      <c r="CFB112"/>
      <c r="CFC112"/>
      <c r="CFD112"/>
      <c r="CFE112"/>
      <c r="CFF112"/>
      <c r="CFG112"/>
      <c r="CFH112"/>
      <c r="CFI112"/>
      <c r="CFJ112"/>
      <c r="CFK112"/>
      <c r="CFL112"/>
      <c r="CFM112"/>
      <c r="CFN112"/>
      <c r="CFO112"/>
      <c r="CFP112"/>
      <c r="CFQ112"/>
      <c r="CFR112"/>
      <c r="CFS112"/>
      <c r="CFT112"/>
      <c r="CFU112"/>
      <c r="CFV112"/>
      <c r="CFW112"/>
      <c r="CFX112"/>
      <c r="CFY112"/>
      <c r="CFZ112"/>
      <c r="CGA112"/>
      <c r="CGB112"/>
      <c r="CGC112"/>
      <c r="CGD112"/>
      <c r="CGE112"/>
      <c r="CGF112"/>
      <c r="CGG112"/>
      <c r="CGH112"/>
      <c r="CGI112"/>
      <c r="CGJ112"/>
      <c r="CGK112"/>
      <c r="CGL112"/>
      <c r="CGM112"/>
      <c r="CGN112"/>
      <c r="CGO112"/>
      <c r="CGP112"/>
      <c r="CGQ112"/>
      <c r="CGR112"/>
      <c r="CGS112"/>
      <c r="CGT112"/>
      <c r="CGU112"/>
      <c r="CGV112"/>
      <c r="CGW112"/>
      <c r="CGX112"/>
      <c r="CGY112"/>
      <c r="CGZ112"/>
      <c r="CHA112"/>
      <c r="CHB112"/>
      <c r="CHC112"/>
      <c r="CHD112"/>
      <c r="CHE112"/>
      <c r="CHF112"/>
      <c r="CHG112"/>
      <c r="CHH112"/>
      <c r="CHI112"/>
      <c r="CHJ112"/>
      <c r="CHK112"/>
      <c r="CHL112"/>
      <c r="CHM112"/>
      <c r="CHN112"/>
      <c r="CHO112"/>
      <c r="CHP112"/>
      <c r="CHQ112"/>
      <c r="CHR112"/>
      <c r="CHS112"/>
      <c r="CHT112"/>
      <c r="CHU112"/>
      <c r="CHV112"/>
      <c r="CHW112"/>
      <c r="CHX112"/>
      <c r="CHY112"/>
      <c r="CHZ112"/>
      <c r="CIA112"/>
      <c r="CIB112"/>
      <c r="CIC112"/>
      <c r="CID112"/>
      <c r="CIE112"/>
      <c r="CIF112"/>
      <c r="CIG112"/>
      <c r="CIH112"/>
      <c r="CII112"/>
      <c r="CIJ112"/>
      <c r="CIK112"/>
      <c r="CIL112"/>
      <c r="CIM112"/>
      <c r="CIN112"/>
      <c r="CIO112"/>
      <c r="CIP112"/>
      <c r="CIQ112"/>
      <c r="CIR112"/>
      <c r="CIS112"/>
      <c r="CIT112"/>
      <c r="CIU112"/>
      <c r="CIV112"/>
      <c r="CIW112"/>
      <c r="CIX112"/>
      <c r="CIY112"/>
      <c r="CIZ112"/>
      <c r="CJA112"/>
      <c r="CJB112"/>
      <c r="CJC112"/>
      <c r="CJD112"/>
      <c r="CJE112"/>
      <c r="CJF112"/>
      <c r="CJG112"/>
      <c r="CJH112"/>
      <c r="CJI112"/>
      <c r="CJJ112"/>
      <c r="CJK112"/>
      <c r="CJL112"/>
      <c r="CJM112"/>
      <c r="CJN112"/>
      <c r="CJO112"/>
      <c r="CJP112"/>
      <c r="CJQ112"/>
      <c r="CJR112"/>
      <c r="CJS112"/>
      <c r="CJT112"/>
      <c r="CJU112"/>
      <c r="CJV112"/>
      <c r="CJW112"/>
      <c r="CJX112"/>
      <c r="CJY112"/>
      <c r="CJZ112"/>
      <c r="CKA112"/>
      <c r="CKB112"/>
      <c r="CKC112"/>
      <c r="CKD112"/>
      <c r="CKE112"/>
      <c r="CKF112"/>
      <c r="CKG112"/>
      <c r="CKH112"/>
      <c r="CKI112"/>
      <c r="CKJ112"/>
      <c r="CKK112"/>
      <c r="CKL112"/>
      <c r="CKM112"/>
      <c r="CKN112"/>
      <c r="CKO112"/>
      <c r="CKP112"/>
      <c r="CKQ112"/>
      <c r="CKR112"/>
      <c r="CKS112"/>
      <c r="CKT112"/>
      <c r="CKU112"/>
      <c r="CKV112"/>
      <c r="CKW112"/>
      <c r="CKX112"/>
      <c r="CKY112"/>
      <c r="CKZ112"/>
      <c r="CLA112"/>
      <c r="CLB112"/>
      <c r="CLC112"/>
      <c r="CLD112"/>
      <c r="CLE112"/>
      <c r="CLF112"/>
      <c r="CLG112"/>
      <c r="CLH112"/>
      <c r="CLI112"/>
      <c r="CLJ112"/>
      <c r="CLK112"/>
      <c r="CLL112"/>
      <c r="CLM112"/>
      <c r="CLN112"/>
      <c r="CLO112"/>
      <c r="CLP112"/>
      <c r="CLQ112"/>
      <c r="CLR112"/>
      <c r="CLS112"/>
      <c r="CLT112"/>
      <c r="CLU112"/>
      <c r="CLV112"/>
      <c r="CLW112"/>
      <c r="CLX112"/>
      <c r="CLY112"/>
      <c r="CLZ112"/>
      <c r="CMA112"/>
      <c r="CMB112"/>
      <c r="CMC112"/>
      <c r="CMD112"/>
      <c r="CME112"/>
      <c r="CMF112"/>
      <c r="CMG112"/>
      <c r="CMH112"/>
      <c r="CMI112"/>
      <c r="CMJ112"/>
      <c r="CMK112"/>
      <c r="CML112"/>
      <c r="CMM112"/>
      <c r="CMN112"/>
      <c r="CMO112"/>
      <c r="CMP112"/>
      <c r="CMQ112"/>
      <c r="CMR112"/>
      <c r="CMS112"/>
      <c r="CMT112"/>
      <c r="CMU112"/>
      <c r="CMV112"/>
      <c r="CMW112"/>
      <c r="CMX112"/>
      <c r="CMY112"/>
      <c r="CMZ112"/>
      <c r="CNA112"/>
      <c r="CNB112"/>
      <c r="CNC112"/>
      <c r="CND112"/>
      <c r="CNE112"/>
      <c r="CNF112"/>
      <c r="CNG112"/>
      <c r="CNH112"/>
      <c r="CNI112"/>
      <c r="CNJ112"/>
      <c r="CNK112"/>
      <c r="CNL112"/>
      <c r="CNM112"/>
      <c r="CNN112"/>
      <c r="CNO112"/>
      <c r="CNP112"/>
      <c r="CNQ112"/>
      <c r="CNR112"/>
      <c r="CNS112"/>
      <c r="CNT112"/>
      <c r="CNU112"/>
      <c r="CNV112"/>
      <c r="CNW112"/>
      <c r="CNX112"/>
      <c r="CNY112"/>
      <c r="CNZ112"/>
      <c r="COA112"/>
      <c r="COB112"/>
      <c r="COC112"/>
      <c r="COD112"/>
      <c r="COE112"/>
      <c r="COF112"/>
      <c r="COG112"/>
      <c r="COH112"/>
      <c r="COI112"/>
      <c r="COJ112"/>
      <c r="COK112"/>
      <c r="COL112"/>
      <c r="COM112"/>
      <c r="CON112"/>
      <c r="COO112"/>
      <c r="COP112"/>
      <c r="COQ112"/>
      <c r="COR112"/>
      <c r="COS112"/>
      <c r="COT112"/>
      <c r="COU112"/>
      <c r="COV112"/>
      <c r="COW112"/>
      <c r="COX112"/>
      <c r="COY112"/>
      <c r="COZ112"/>
      <c r="CPA112"/>
      <c r="CPB112"/>
      <c r="CPC112"/>
      <c r="CPD112"/>
      <c r="CPE112"/>
      <c r="CPF112"/>
      <c r="CPG112"/>
      <c r="CPH112"/>
      <c r="CPI112"/>
      <c r="CPJ112"/>
      <c r="CPK112"/>
      <c r="CPL112"/>
      <c r="CPM112"/>
      <c r="CPN112"/>
      <c r="CPO112"/>
      <c r="CPP112"/>
      <c r="CPQ112"/>
      <c r="CPR112"/>
      <c r="CPS112"/>
      <c r="CPT112"/>
      <c r="CPU112"/>
      <c r="CPV112"/>
      <c r="CPW112"/>
      <c r="CPX112"/>
      <c r="CPY112"/>
      <c r="CPZ112"/>
      <c r="CQA112"/>
      <c r="CQB112"/>
      <c r="CQC112"/>
      <c r="CQD112"/>
      <c r="CQE112"/>
      <c r="CQF112"/>
      <c r="CQG112"/>
      <c r="CQH112"/>
      <c r="CQI112"/>
      <c r="CQJ112"/>
      <c r="CQK112"/>
      <c r="CQL112"/>
      <c r="CQM112"/>
      <c r="CQN112"/>
      <c r="CQO112"/>
      <c r="CQP112"/>
      <c r="CQQ112"/>
      <c r="CQR112"/>
      <c r="CQS112"/>
      <c r="CQT112"/>
      <c r="CQU112"/>
      <c r="CQV112"/>
      <c r="CQW112"/>
      <c r="CQX112"/>
      <c r="CQY112"/>
      <c r="CQZ112"/>
      <c r="CRA112"/>
      <c r="CRB112"/>
      <c r="CRC112"/>
      <c r="CRD112"/>
      <c r="CRE112"/>
      <c r="CRF112"/>
      <c r="CRG112"/>
      <c r="CRH112"/>
      <c r="CRI112"/>
      <c r="CRJ112"/>
      <c r="CRK112"/>
      <c r="CRL112"/>
      <c r="CRM112"/>
      <c r="CRN112"/>
      <c r="CRO112"/>
      <c r="CRP112"/>
      <c r="CRQ112"/>
      <c r="CRR112"/>
      <c r="CRS112"/>
      <c r="CRT112"/>
      <c r="CRU112"/>
      <c r="CRV112"/>
      <c r="CRW112"/>
      <c r="CRX112"/>
      <c r="CRY112"/>
      <c r="CRZ112"/>
      <c r="CSA112"/>
      <c r="CSB112"/>
      <c r="CSC112"/>
      <c r="CSD112"/>
      <c r="CSE112"/>
      <c r="CSF112"/>
      <c r="CSG112"/>
      <c r="CSH112"/>
      <c r="CSI112"/>
      <c r="CSJ112"/>
      <c r="CSK112"/>
      <c r="CSL112"/>
      <c r="CSM112"/>
      <c r="CSN112"/>
      <c r="CSO112"/>
      <c r="CSP112"/>
      <c r="CSQ112"/>
      <c r="CSR112"/>
      <c r="CSS112"/>
      <c r="CST112"/>
      <c r="CSU112"/>
      <c r="CSV112"/>
      <c r="CSW112"/>
      <c r="CSX112"/>
      <c r="CSY112"/>
      <c r="CSZ112"/>
      <c r="CTA112"/>
      <c r="CTB112"/>
      <c r="CTC112"/>
      <c r="CTD112"/>
      <c r="CTE112"/>
      <c r="CTF112"/>
      <c r="CTG112"/>
      <c r="CTH112"/>
      <c r="CTI112"/>
      <c r="CTJ112"/>
      <c r="CTK112"/>
      <c r="CTL112"/>
      <c r="CTM112"/>
      <c r="CTN112"/>
      <c r="CTO112"/>
      <c r="CTP112"/>
      <c r="CTQ112"/>
      <c r="CTR112"/>
      <c r="CTS112"/>
      <c r="CTT112"/>
      <c r="CTU112"/>
      <c r="CTV112"/>
      <c r="CTW112"/>
      <c r="CTX112"/>
      <c r="CTY112"/>
      <c r="CTZ112"/>
      <c r="CUA112"/>
      <c r="CUB112"/>
      <c r="CUC112"/>
      <c r="CUD112"/>
      <c r="CUE112"/>
      <c r="CUF112"/>
      <c r="CUG112"/>
      <c r="CUH112"/>
      <c r="CUI112"/>
      <c r="CUJ112"/>
      <c r="CUK112"/>
      <c r="CUL112"/>
      <c r="CUM112"/>
      <c r="CUN112"/>
      <c r="CUO112"/>
      <c r="CUP112"/>
      <c r="CUQ112"/>
      <c r="CUR112"/>
      <c r="CUS112"/>
      <c r="CUT112"/>
      <c r="CUU112"/>
      <c r="CUV112"/>
      <c r="CUW112"/>
      <c r="CUX112"/>
      <c r="CUY112"/>
      <c r="CUZ112"/>
      <c r="CVA112"/>
      <c r="CVB112"/>
      <c r="CVC112"/>
      <c r="CVD112"/>
      <c r="CVE112"/>
      <c r="CVF112"/>
      <c r="CVG112"/>
      <c r="CVH112"/>
      <c r="CVI112"/>
      <c r="CVJ112"/>
      <c r="CVK112"/>
      <c r="CVL112"/>
      <c r="CVM112"/>
      <c r="CVN112"/>
      <c r="CVO112"/>
      <c r="CVP112"/>
      <c r="CVQ112"/>
      <c r="CVR112"/>
      <c r="CVS112"/>
      <c r="CVT112"/>
      <c r="CVU112"/>
      <c r="CVV112"/>
      <c r="CVW112"/>
      <c r="CVX112"/>
      <c r="CVY112"/>
      <c r="CVZ112"/>
      <c r="CWA112"/>
      <c r="CWB112"/>
      <c r="CWC112"/>
      <c r="CWD112"/>
      <c r="CWE112"/>
      <c r="CWF112"/>
      <c r="CWG112"/>
      <c r="CWH112"/>
      <c r="CWI112"/>
      <c r="CWJ112"/>
      <c r="CWK112"/>
      <c r="CWL112"/>
      <c r="CWM112"/>
      <c r="CWN112"/>
      <c r="CWO112"/>
      <c r="CWP112"/>
      <c r="CWQ112"/>
      <c r="CWR112"/>
      <c r="CWS112"/>
      <c r="CWT112"/>
      <c r="CWU112"/>
      <c r="CWV112"/>
      <c r="CWW112"/>
      <c r="CWX112"/>
      <c r="CWY112"/>
      <c r="CWZ112"/>
      <c r="CXA112"/>
      <c r="CXB112"/>
      <c r="CXC112"/>
      <c r="CXD112"/>
      <c r="CXE112"/>
      <c r="CXF112"/>
      <c r="CXG112"/>
      <c r="CXH112"/>
      <c r="CXI112"/>
      <c r="CXJ112"/>
      <c r="CXK112"/>
      <c r="CXL112"/>
      <c r="CXM112"/>
      <c r="CXN112"/>
      <c r="CXO112"/>
      <c r="CXP112"/>
      <c r="CXQ112"/>
      <c r="CXR112"/>
      <c r="CXS112"/>
      <c r="CXT112"/>
      <c r="CXU112"/>
      <c r="CXV112"/>
      <c r="CXW112"/>
      <c r="CXX112"/>
      <c r="CXY112"/>
      <c r="CXZ112"/>
      <c r="CYA112"/>
      <c r="CYB112"/>
      <c r="CYC112"/>
      <c r="CYD112"/>
      <c r="CYE112"/>
      <c r="CYF112"/>
      <c r="CYG112"/>
      <c r="CYH112"/>
      <c r="CYI112"/>
      <c r="CYJ112"/>
      <c r="CYK112"/>
      <c r="CYL112"/>
      <c r="CYM112"/>
      <c r="CYN112"/>
      <c r="CYO112"/>
      <c r="CYP112"/>
      <c r="CYQ112"/>
      <c r="CYR112"/>
      <c r="CYS112"/>
      <c r="CYT112"/>
      <c r="CYU112"/>
      <c r="CYV112"/>
      <c r="CYW112"/>
      <c r="CYX112"/>
      <c r="CYY112"/>
      <c r="CYZ112"/>
      <c r="CZA112"/>
      <c r="CZB112"/>
      <c r="CZC112"/>
      <c r="CZD112"/>
      <c r="CZE112"/>
      <c r="CZF112"/>
      <c r="CZG112"/>
      <c r="CZH112"/>
      <c r="CZI112"/>
      <c r="CZJ112"/>
      <c r="CZK112"/>
      <c r="CZL112"/>
      <c r="CZM112"/>
      <c r="CZN112"/>
      <c r="CZO112"/>
      <c r="CZP112"/>
      <c r="CZQ112"/>
      <c r="CZR112"/>
      <c r="CZS112"/>
      <c r="CZT112"/>
      <c r="CZU112"/>
      <c r="CZV112"/>
      <c r="CZW112"/>
      <c r="CZX112"/>
      <c r="CZY112"/>
      <c r="CZZ112"/>
      <c r="DAA112"/>
      <c r="DAB112"/>
      <c r="DAC112"/>
      <c r="DAD112"/>
      <c r="DAE112"/>
      <c r="DAF112"/>
      <c r="DAG112"/>
      <c r="DAH112"/>
      <c r="DAI112"/>
      <c r="DAJ112"/>
      <c r="DAK112"/>
      <c r="DAL112"/>
      <c r="DAM112"/>
      <c r="DAN112"/>
      <c r="DAO112"/>
      <c r="DAP112"/>
      <c r="DAQ112"/>
      <c r="DAR112"/>
      <c r="DAS112"/>
      <c r="DAT112"/>
      <c r="DAU112"/>
      <c r="DAV112"/>
      <c r="DAW112"/>
      <c r="DAX112"/>
      <c r="DAY112"/>
      <c r="DAZ112"/>
      <c r="DBA112"/>
      <c r="DBB112"/>
      <c r="DBC112"/>
      <c r="DBD112"/>
      <c r="DBE112"/>
      <c r="DBF112"/>
      <c r="DBG112"/>
      <c r="DBH112"/>
      <c r="DBI112"/>
      <c r="DBJ112"/>
      <c r="DBK112"/>
      <c r="DBL112"/>
      <c r="DBM112"/>
      <c r="DBN112"/>
      <c r="DBO112"/>
      <c r="DBP112"/>
      <c r="DBQ112"/>
      <c r="DBR112"/>
      <c r="DBS112"/>
      <c r="DBT112"/>
      <c r="DBU112"/>
      <c r="DBV112"/>
      <c r="DBW112"/>
      <c r="DBX112"/>
      <c r="DBY112"/>
      <c r="DBZ112"/>
      <c r="DCA112"/>
      <c r="DCB112"/>
      <c r="DCC112"/>
      <c r="DCD112"/>
      <c r="DCE112"/>
      <c r="DCF112"/>
      <c r="DCG112"/>
      <c r="DCH112"/>
      <c r="DCI112"/>
      <c r="DCJ112"/>
      <c r="DCK112"/>
      <c r="DCL112"/>
      <c r="DCM112"/>
      <c r="DCN112"/>
      <c r="DCO112"/>
      <c r="DCP112"/>
      <c r="DCQ112"/>
      <c r="DCR112"/>
      <c r="DCS112"/>
      <c r="DCT112"/>
      <c r="DCU112"/>
      <c r="DCV112"/>
      <c r="DCW112"/>
      <c r="DCX112"/>
      <c r="DCY112"/>
      <c r="DCZ112"/>
      <c r="DDA112"/>
      <c r="DDB112"/>
      <c r="DDC112"/>
      <c r="DDD112"/>
      <c r="DDE112"/>
      <c r="DDF112"/>
      <c r="DDG112"/>
      <c r="DDH112"/>
      <c r="DDI112"/>
      <c r="DDJ112"/>
      <c r="DDK112"/>
      <c r="DDL112"/>
      <c r="DDM112"/>
      <c r="DDN112"/>
      <c r="DDO112"/>
      <c r="DDP112"/>
      <c r="DDQ112"/>
      <c r="DDR112"/>
      <c r="DDS112"/>
      <c r="DDT112"/>
      <c r="DDU112"/>
      <c r="DDV112"/>
      <c r="DDW112"/>
      <c r="DDX112"/>
      <c r="DDY112"/>
      <c r="DDZ112"/>
      <c r="DEA112"/>
      <c r="DEB112"/>
      <c r="DEC112"/>
      <c r="DED112"/>
      <c r="DEE112"/>
      <c r="DEF112"/>
      <c r="DEG112"/>
      <c r="DEH112"/>
      <c r="DEI112"/>
      <c r="DEJ112"/>
      <c r="DEK112"/>
      <c r="DEL112"/>
      <c r="DEM112"/>
      <c r="DEN112"/>
      <c r="DEO112"/>
      <c r="DEP112"/>
      <c r="DEQ112"/>
      <c r="DER112"/>
      <c r="DES112"/>
      <c r="DET112"/>
      <c r="DEU112"/>
      <c r="DEV112"/>
      <c r="DEW112"/>
      <c r="DEX112"/>
      <c r="DEY112"/>
      <c r="DEZ112"/>
      <c r="DFA112"/>
      <c r="DFB112"/>
      <c r="DFC112"/>
      <c r="DFD112"/>
      <c r="DFE112"/>
      <c r="DFF112"/>
      <c r="DFG112"/>
      <c r="DFH112"/>
      <c r="DFI112"/>
      <c r="DFJ112"/>
      <c r="DFK112"/>
      <c r="DFL112"/>
      <c r="DFM112"/>
      <c r="DFN112"/>
      <c r="DFO112"/>
      <c r="DFP112"/>
      <c r="DFQ112"/>
      <c r="DFR112"/>
      <c r="DFS112"/>
      <c r="DFT112"/>
      <c r="DFU112"/>
      <c r="DFV112"/>
      <c r="DFW112"/>
      <c r="DFX112"/>
      <c r="DFY112"/>
      <c r="DFZ112"/>
      <c r="DGA112"/>
      <c r="DGB112"/>
      <c r="DGC112"/>
      <c r="DGD112"/>
      <c r="DGE112"/>
      <c r="DGF112"/>
      <c r="DGG112"/>
      <c r="DGH112"/>
      <c r="DGI112"/>
      <c r="DGJ112"/>
      <c r="DGK112"/>
      <c r="DGL112"/>
      <c r="DGM112"/>
      <c r="DGN112"/>
      <c r="DGO112"/>
      <c r="DGP112"/>
      <c r="DGQ112"/>
      <c r="DGR112"/>
      <c r="DGS112"/>
      <c r="DGT112"/>
      <c r="DGU112"/>
      <c r="DGV112"/>
      <c r="DGW112"/>
      <c r="DGX112"/>
      <c r="DGY112"/>
      <c r="DGZ112"/>
      <c r="DHA112"/>
      <c r="DHB112"/>
      <c r="DHC112"/>
      <c r="DHD112"/>
      <c r="DHE112"/>
      <c r="DHF112"/>
      <c r="DHG112"/>
      <c r="DHH112"/>
      <c r="DHI112"/>
      <c r="DHJ112"/>
      <c r="DHK112"/>
      <c r="DHL112"/>
      <c r="DHM112"/>
      <c r="DHN112"/>
      <c r="DHO112"/>
      <c r="DHP112"/>
      <c r="DHQ112"/>
      <c r="DHR112"/>
      <c r="DHS112"/>
      <c r="DHT112"/>
      <c r="DHU112"/>
      <c r="DHV112"/>
      <c r="DHW112"/>
      <c r="DHX112"/>
      <c r="DHY112"/>
      <c r="DHZ112"/>
      <c r="DIA112"/>
      <c r="DIB112"/>
      <c r="DIC112"/>
      <c r="DID112"/>
      <c r="DIE112"/>
      <c r="DIF112"/>
      <c r="DIG112"/>
      <c r="DIH112"/>
      <c r="DII112"/>
      <c r="DIJ112"/>
      <c r="DIK112"/>
      <c r="DIL112"/>
      <c r="DIM112"/>
      <c r="DIN112"/>
      <c r="DIO112"/>
      <c r="DIP112"/>
      <c r="DIQ112"/>
      <c r="DIR112"/>
      <c r="DIS112"/>
      <c r="DIT112"/>
      <c r="DIU112"/>
      <c r="DIV112"/>
      <c r="DIW112"/>
      <c r="DIX112"/>
      <c r="DIY112"/>
      <c r="DIZ112"/>
      <c r="DJA112"/>
      <c r="DJB112"/>
      <c r="DJC112"/>
      <c r="DJD112"/>
      <c r="DJE112"/>
      <c r="DJF112"/>
      <c r="DJG112"/>
      <c r="DJH112"/>
      <c r="DJI112"/>
      <c r="DJJ112"/>
      <c r="DJK112"/>
      <c r="DJL112"/>
      <c r="DJM112"/>
      <c r="DJN112"/>
      <c r="DJO112"/>
      <c r="DJP112"/>
      <c r="DJQ112"/>
      <c r="DJR112"/>
      <c r="DJS112"/>
      <c r="DJT112"/>
      <c r="DJU112"/>
      <c r="DJV112"/>
      <c r="DJW112"/>
      <c r="DJX112"/>
      <c r="DJY112"/>
      <c r="DJZ112"/>
      <c r="DKA112"/>
      <c r="DKB112"/>
      <c r="DKC112"/>
      <c r="DKD112"/>
      <c r="DKE112"/>
      <c r="DKF112"/>
      <c r="DKG112"/>
      <c r="DKH112"/>
      <c r="DKI112"/>
      <c r="DKJ112"/>
      <c r="DKK112"/>
      <c r="DKL112"/>
      <c r="DKM112"/>
      <c r="DKN112"/>
      <c r="DKO112"/>
      <c r="DKP112"/>
      <c r="DKQ112"/>
      <c r="DKR112"/>
      <c r="DKS112"/>
      <c r="DKT112"/>
      <c r="DKU112"/>
      <c r="DKV112"/>
      <c r="DKW112"/>
      <c r="DKX112"/>
      <c r="DKY112"/>
      <c r="DKZ112"/>
      <c r="DLA112"/>
      <c r="DLB112"/>
      <c r="DLC112"/>
      <c r="DLD112"/>
      <c r="DLE112"/>
      <c r="DLF112"/>
      <c r="DLG112"/>
      <c r="DLH112"/>
      <c r="DLI112"/>
      <c r="DLJ112"/>
      <c r="DLK112"/>
      <c r="DLL112"/>
      <c r="DLM112"/>
      <c r="DLN112"/>
      <c r="DLO112"/>
      <c r="DLP112"/>
      <c r="DLQ112"/>
      <c r="DLR112"/>
      <c r="DLS112"/>
      <c r="DLT112"/>
      <c r="DLU112"/>
      <c r="DLV112"/>
      <c r="DLW112"/>
      <c r="DLX112"/>
      <c r="DLY112"/>
      <c r="DLZ112"/>
      <c r="DMA112"/>
      <c r="DMB112"/>
      <c r="DMC112"/>
      <c r="DMD112"/>
      <c r="DME112"/>
      <c r="DMF112"/>
      <c r="DMG112"/>
      <c r="DMH112"/>
      <c r="DMI112"/>
      <c r="DMJ112"/>
      <c r="DMK112"/>
      <c r="DML112"/>
      <c r="DMM112"/>
      <c r="DMN112"/>
      <c r="DMO112"/>
      <c r="DMP112"/>
      <c r="DMQ112"/>
      <c r="DMR112"/>
      <c r="DMS112"/>
      <c r="DMT112"/>
      <c r="DMU112"/>
      <c r="DMV112"/>
      <c r="DMW112"/>
      <c r="DMX112"/>
      <c r="DMY112"/>
      <c r="DMZ112"/>
      <c r="DNA112"/>
      <c r="DNB112"/>
      <c r="DNC112"/>
      <c r="DND112"/>
      <c r="DNE112"/>
      <c r="DNF112"/>
      <c r="DNG112"/>
      <c r="DNH112"/>
      <c r="DNI112"/>
      <c r="DNJ112"/>
      <c r="DNK112"/>
      <c r="DNL112"/>
      <c r="DNM112"/>
      <c r="DNN112"/>
      <c r="DNO112"/>
      <c r="DNP112"/>
      <c r="DNQ112"/>
      <c r="DNR112"/>
      <c r="DNS112"/>
      <c r="DNT112"/>
      <c r="DNU112"/>
      <c r="DNV112"/>
      <c r="DNW112"/>
      <c r="DNX112"/>
      <c r="DNY112"/>
      <c r="DNZ112"/>
      <c r="DOA112"/>
      <c r="DOB112"/>
      <c r="DOC112"/>
      <c r="DOD112"/>
      <c r="DOE112"/>
      <c r="DOF112"/>
      <c r="DOG112"/>
      <c r="DOH112"/>
      <c r="DOI112"/>
      <c r="DOJ112"/>
      <c r="DOK112"/>
      <c r="DOL112"/>
      <c r="DOM112"/>
      <c r="DON112"/>
      <c r="DOO112"/>
      <c r="DOP112"/>
      <c r="DOQ112"/>
      <c r="DOR112"/>
      <c r="DOS112"/>
      <c r="DOT112"/>
      <c r="DOU112"/>
      <c r="DOV112"/>
      <c r="DOW112"/>
      <c r="DOX112"/>
      <c r="DOY112"/>
      <c r="DOZ112"/>
      <c r="DPA112"/>
      <c r="DPB112"/>
      <c r="DPC112"/>
      <c r="DPD112"/>
      <c r="DPE112"/>
      <c r="DPF112"/>
      <c r="DPG112"/>
      <c r="DPH112"/>
      <c r="DPI112"/>
      <c r="DPJ112"/>
      <c r="DPK112"/>
      <c r="DPL112"/>
      <c r="DPM112"/>
      <c r="DPN112"/>
      <c r="DPO112"/>
      <c r="DPP112"/>
      <c r="DPQ112"/>
      <c r="DPR112"/>
      <c r="DPS112"/>
      <c r="DPT112"/>
      <c r="DPU112"/>
      <c r="DPV112"/>
      <c r="DPW112"/>
      <c r="DPX112"/>
      <c r="DPY112"/>
      <c r="DPZ112"/>
      <c r="DQA112"/>
      <c r="DQB112"/>
      <c r="DQC112"/>
      <c r="DQD112"/>
      <c r="DQE112"/>
      <c r="DQF112"/>
      <c r="DQG112"/>
      <c r="DQH112"/>
      <c r="DQI112"/>
      <c r="DQJ112"/>
      <c r="DQK112"/>
      <c r="DQL112"/>
      <c r="DQM112"/>
      <c r="DQN112"/>
      <c r="DQO112"/>
      <c r="DQP112"/>
      <c r="DQQ112"/>
      <c r="DQR112"/>
      <c r="DQS112"/>
      <c r="DQT112"/>
      <c r="DQU112"/>
      <c r="DQV112"/>
      <c r="DQW112"/>
      <c r="DQX112"/>
      <c r="DQY112"/>
      <c r="DQZ112"/>
      <c r="DRA112"/>
      <c r="DRB112"/>
      <c r="DRC112"/>
      <c r="DRD112"/>
      <c r="DRE112"/>
      <c r="DRF112"/>
      <c r="DRG112"/>
      <c r="DRH112"/>
      <c r="DRI112"/>
      <c r="DRJ112"/>
      <c r="DRK112"/>
      <c r="DRL112"/>
      <c r="DRM112"/>
      <c r="DRN112"/>
      <c r="DRO112"/>
      <c r="DRP112"/>
      <c r="DRQ112"/>
      <c r="DRR112"/>
      <c r="DRS112"/>
      <c r="DRT112"/>
      <c r="DRU112"/>
      <c r="DRV112"/>
      <c r="DRW112"/>
      <c r="DRX112"/>
      <c r="DRY112"/>
      <c r="DRZ112"/>
      <c r="DSA112"/>
      <c r="DSB112"/>
      <c r="DSC112"/>
      <c r="DSD112"/>
      <c r="DSE112"/>
      <c r="DSF112"/>
      <c r="DSG112"/>
      <c r="DSH112"/>
      <c r="DSI112"/>
      <c r="DSJ112"/>
      <c r="DSK112"/>
      <c r="DSL112"/>
      <c r="DSM112"/>
      <c r="DSN112"/>
      <c r="DSO112"/>
      <c r="DSP112"/>
      <c r="DSQ112"/>
      <c r="DSR112"/>
      <c r="DSS112"/>
      <c r="DST112"/>
      <c r="DSU112"/>
      <c r="DSV112"/>
      <c r="DSW112"/>
      <c r="DSX112"/>
      <c r="DSY112"/>
      <c r="DSZ112"/>
      <c r="DTA112"/>
      <c r="DTB112"/>
      <c r="DTC112"/>
      <c r="DTD112"/>
      <c r="DTE112"/>
      <c r="DTF112"/>
      <c r="DTG112"/>
      <c r="DTH112"/>
      <c r="DTI112"/>
      <c r="DTJ112"/>
      <c r="DTK112"/>
      <c r="DTL112"/>
      <c r="DTM112"/>
      <c r="DTN112"/>
      <c r="DTO112"/>
      <c r="DTP112"/>
      <c r="DTQ112"/>
      <c r="DTR112"/>
      <c r="DTS112"/>
      <c r="DTT112"/>
      <c r="DTU112"/>
      <c r="DTV112"/>
      <c r="DTW112"/>
      <c r="DTX112"/>
      <c r="DTY112"/>
      <c r="DTZ112"/>
      <c r="DUA112"/>
      <c r="DUB112"/>
      <c r="DUC112"/>
      <c r="DUD112"/>
      <c r="DUE112"/>
      <c r="DUF112"/>
      <c r="DUG112"/>
      <c r="DUH112"/>
      <c r="DUI112"/>
      <c r="DUJ112"/>
      <c r="DUK112"/>
      <c r="DUL112"/>
      <c r="DUM112"/>
      <c r="DUN112"/>
      <c r="DUO112"/>
      <c r="DUP112"/>
      <c r="DUQ112"/>
      <c r="DUR112"/>
      <c r="DUS112"/>
      <c r="DUT112"/>
      <c r="DUU112"/>
      <c r="DUV112"/>
      <c r="DUW112"/>
      <c r="DUX112"/>
      <c r="DUY112"/>
      <c r="DUZ112"/>
      <c r="DVA112"/>
      <c r="DVB112"/>
      <c r="DVC112"/>
      <c r="DVD112"/>
      <c r="DVE112"/>
      <c r="DVF112"/>
      <c r="DVG112"/>
      <c r="DVH112"/>
      <c r="DVI112"/>
      <c r="DVJ112"/>
      <c r="DVK112"/>
      <c r="DVL112"/>
      <c r="DVM112"/>
      <c r="DVN112"/>
      <c r="DVO112"/>
      <c r="DVP112"/>
      <c r="DVQ112"/>
      <c r="DVR112"/>
      <c r="DVS112"/>
      <c r="DVT112"/>
      <c r="DVU112"/>
      <c r="DVV112"/>
      <c r="DVW112"/>
      <c r="DVX112"/>
      <c r="DVY112"/>
      <c r="DVZ112"/>
      <c r="DWA112"/>
      <c r="DWB112"/>
      <c r="DWC112"/>
      <c r="DWD112"/>
      <c r="DWE112"/>
      <c r="DWF112"/>
      <c r="DWG112"/>
      <c r="DWH112"/>
      <c r="DWI112"/>
      <c r="DWJ112"/>
      <c r="DWK112"/>
      <c r="DWL112"/>
      <c r="DWM112"/>
      <c r="DWN112"/>
      <c r="DWO112"/>
      <c r="DWP112"/>
      <c r="DWQ112"/>
      <c r="DWR112"/>
      <c r="DWS112"/>
      <c r="DWT112"/>
      <c r="DWU112"/>
      <c r="DWV112"/>
      <c r="DWW112"/>
      <c r="DWX112"/>
      <c r="DWY112"/>
      <c r="DWZ112"/>
      <c r="DXA112"/>
      <c r="DXB112"/>
      <c r="DXC112"/>
      <c r="DXD112"/>
      <c r="DXE112"/>
      <c r="DXF112"/>
      <c r="DXG112"/>
      <c r="DXH112"/>
      <c r="DXI112"/>
      <c r="DXJ112"/>
      <c r="DXK112"/>
      <c r="DXL112"/>
      <c r="DXM112"/>
      <c r="DXN112"/>
      <c r="DXO112"/>
      <c r="DXP112"/>
      <c r="DXQ112"/>
      <c r="DXR112"/>
      <c r="DXS112"/>
      <c r="DXT112"/>
      <c r="DXU112"/>
      <c r="DXV112"/>
      <c r="DXW112"/>
      <c r="DXX112"/>
      <c r="DXY112"/>
      <c r="DXZ112"/>
      <c r="DYA112"/>
      <c r="DYB112"/>
      <c r="DYC112"/>
      <c r="DYD112"/>
      <c r="DYE112"/>
      <c r="DYF112"/>
      <c r="DYG112"/>
      <c r="DYH112"/>
      <c r="DYI112"/>
      <c r="DYJ112"/>
      <c r="DYK112"/>
      <c r="DYL112"/>
      <c r="DYM112"/>
      <c r="DYN112"/>
      <c r="DYO112"/>
      <c r="DYP112"/>
      <c r="DYQ112"/>
      <c r="DYR112"/>
      <c r="DYS112"/>
      <c r="DYT112"/>
      <c r="DYU112"/>
      <c r="DYV112"/>
      <c r="DYW112"/>
      <c r="DYX112"/>
      <c r="DYY112"/>
      <c r="DYZ112"/>
      <c r="DZA112"/>
      <c r="DZB112"/>
      <c r="DZC112"/>
      <c r="DZD112"/>
      <c r="DZE112"/>
      <c r="DZF112"/>
      <c r="DZG112"/>
      <c r="DZH112"/>
      <c r="DZI112"/>
      <c r="DZJ112"/>
      <c r="DZK112"/>
      <c r="DZL112"/>
      <c r="DZM112"/>
      <c r="DZN112"/>
      <c r="DZO112"/>
      <c r="DZP112"/>
      <c r="DZQ112"/>
      <c r="DZR112"/>
      <c r="DZS112"/>
      <c r="DZT112"/>
      <c r="DZU112"/>
      <c r="DZV112"/>
      <c r="DZW112"/>
      <c r="DZX112"/>
      <c r="DZY112"/>
      <c r="DZZ112"/>
      <c r="EAA112"/>
      <c r="EAB112"/>
      <c r="EAC112"/>
      <c r="EAD112"/>
      <c r="EAE112"/>
      <c r="EAF112"/>
      <c r="EAG112"/>
      <c r="EAH112"/>
      <c r="EAI112"/>
      <c r="EAJ112"/>
      <c r="EAK112"/>
      <c r="EAL112"/>
      <c r="EAM112"/>
      <c r="EAN112"/>
      <c r="EAO112"/>
      <c r="EAP112"/>
      <c r="EAQ112"/>
      <c r="EAR112"/>
      <c r="EAS112"/>
      <c r="EAT112"/>
      <c r="EAU112"/>
      <c r="EAV112"/>
      <c r="EAW112"/>
      <c r="EAX112"/>
      <c r="EAY112"/>
      <c r="EAZ112"/>
      <c r="EBA112"/>
      <c r="EBB112"/>
      <c r="EBC112"/>
      <c r="EBD112"/>
      <c r="EBE112"/>
      <c r="EBF112"/>
      <c r="EBG112"/>
      <c r="EBH112"/>
      <c r="EBI112"/>
      <c r="EBJ112"/>
      <c r="EBK112"/>
      <c r="EBL112"/>
      <c r="EBM112"/>
      <c r="EBN112"/>
      <c r="EBO112"/>
      <c r="EBP112"/>
      <c r="EBQ112"/>
      <c r="EBR112"/>
      <c r="EBS112"/>
      <c r="EBT112"/>
      <c r="EBU112"/>
      <c r="EBV112"/>
      <c r="EBW112"/>
      <c r="EBX112"/>
      <c r="EBY112"/>
      <c r="EBZ112"/>
      <c r="ECA112"/>
      <c r="ECB112"/>
      <c r="ECC112"/>
      <c r="ECD112"/>
      <c r="ECE112"/>
      <c r="ECF112"/>
      <c r="ECG112"/>
      <c r="ECH112"/>
      <c r="ECI112"/>
      <c r="ECJ112"/>
      <c r="ECK112"/>
      <c r="ECL112"/>
      <c r="ECM112"/>
      <c r="ECN112"/>
      <c r="ECO112"/>
      <c r="ECP112"/>
      <c r="ECQ112"/>
      <c r="ECR112"/>
      <c r="ECS112"/>
      <c r="ECT112"/>
      <c r="ECU112"/>
      <c r="ECV112"/>
      <c r="ECW112"/>
      <c r="ECX112"/>
      <c r="ECY112"/>
      <c r="ECZ112"/>
      <c r="EDA112"/>
      <c r="EDB112"/>
      <c r="EDC112"/>
      <c r="EDD112"/>
      <c r="EDE112"/>
      <c r="EDF112"/>
      <c r="EDG112"/>
      <c r="EDH112"/>
      <c r="EDI112"/>
      <c r="EDJ112"/>
      <c r="EDK112"/>
      <c r="EDL112"/>
      <c r="EDM112"/>
      <c r="EDN112"/>
      <c r="EDO112"/>
      <c r="EDP112"/>
      <c r="EDQ112"/>
      <c r="EDR112"/>
      <c r="EDS112"/>
      <c r="EDT112"/>
      <c r="EDU112"/>
      <c r="EDV112"/>
      <c r="EDW112"/>
      <c r="EDX112"/>
      <c r="EDY112"/>
      <c r="EDZ112"/>
      <c r="EEA112"/>
      <c r="EEB112"/>
      <c r="EEC112"/>
      <c r="EED112"/>
      <c r="EEE112"/>
      <c r="EEF112"/>
      <c r="EEG112"/>
      <c r="EEH112"/>
      <c r="EEI112"/>
      <c r="EEJ112"/>
      <c r="EEK112"/>
      <c r="EEL112"/>
      <c r="EEM112"/>
      <c r="EEN112"/>
      <c r="EEO112"/>
      <c r="EEP112"/>
      <c r="EEQ112"/>
      <c r="EER112"/>
      <c r="EES112"/>
      <c r="EET112"/>
      <c r="EEU112"/>
      <c r="EEV112"/>
      <c r="EEW112"/>
      <c r="EEX112"/>
      <c r="EEY112"/>
      <c r="EEZ112"/>
      <c r="EFA112"/>
      <c r="EFB112"/>
      <c r="EFC112"/>
      <c r="EFD112"/>
      <c r="EFE112"/>
      <c r="EFF112"/>
      <c r="EFG112"/>
      <c r="EFH112"/>
      <c r="EFI112"/>
      <c r="EFJ112"/>
      <c r="EFK112"/>
      <c r="EFL112"/>
      <c r="EFM112"/>
      <c r="EFN112"/>
      <c r="EFO112"/>
      <c r="EFP112"/>
      <c r="EFQ112"/>
      <c r="EFR112"/>
      <c r="EFS112"/>
      <c r="EFT112"/>
      <c r="EFU112"/>
      <c r="EFV112"/>
      <c r="EFW112"/>
      <c r="EFX112"/>
      <c r="EFY112"/>
      <c r="EFZ112"/>
      <c r="EGA112"/>
      <c r="EGB112"/>
      <c r="EGC112"/>
      <c r="EGD112"/>
      <c r="EGE112"/>
      <c r="EGF112"/>
      <c r="EGG112"/>
      <c r="EGH112"/>
      <c r="EGI112"/>
      <c r="EGJ112"/>
      <c r="EGK112"/>
      <c r="EGL112"/>
      <c r="EGM112"/>
      <c r="EGN112"/>
      <c r="EGO112"/>
      <c r="EGP112"/>
      <c r="EGQ112"/>
      <c r="EGR112"/>
      <c r="EGS112"/>
      <c r="EGT112"/>
      <c r="EGU112"/>
      <c r="EGV112"/>
      <c r="EGW112"/>
      <c r="EGX112"/>
      <c r="EGY112"/>
      <c r="EGZ112"/>
      <c r="EHA112"/>
      <c r="EHB112"/>
      <c r="EHC112"/>
      <c r="EHD112"/>
      <c r="EHE112"/>
      <c r="EHF112"/>
      <c r="EHG112"/>
      <c r="EHH112"/>
      <c r="EHI112"/>
      <c r="EHJ112"/>
      <c r="EHK112"/>
      <c r="EHL112"/>
      <c r="EHM112"/>
      <c r="EHN112"/>
      <c r="EHO112"/>
      <c r="EHP112"/>
      <c r="EHQ112"/>
      <c r="EHR112"/>
      <c r="EHS112"/>
      <c r="EHT112"/>
      <c r="EHU112"/>
      <c r="EHV112"/>
      <c r="EHW112"/>
      <c r="EHX112"/>
      <c r="EHY112"/>
      <c r="EHZ112"/>
      <c r="EIA112"/>
      <c r="EIB112"/>
      <c r="EIC112"/>
      <c r="EID112"/>
      <c r="EIE112"/>
      <c r="EIF112"/>
      <c r="EIG112"/>
      <c r="EIH112"/>
      <c r="EII112"/>
      <c r="EIJ112"/>
      <c r="EIK112"/>
      <c r="EIL112"/>
      <c r="EIM112"/>
      <c r="EIN112"/>
      <c r="EIO112"/>
      <c r="EIP112"/>
      <c r="EIQ112"/>
      <c r="EIR112"/>
      <c r="EIS112"/>
      <c r="EIT112"/>
      <c r="EIU112"/>
      <c r="EIV112"/>
      <c r="EIW112"/>
      <c r="EIX112"/>
      <c r="EIY112"/>
      <c r="EIZ112"/>
      <c r="EJA112"/>
      <c r="EJB112"/>
      <c r="EJC112"/>
      <c r="EJD112"/>
      <c r="EJE112"/>
      <c r="EJF112"/>
      <c r="EJG112"/>
      <c r="EJH112"/>
      <c r="EJI112"/>
      <c r="EJJ112"/>
      <c r="EJK112"/>
      <c r="EJL112"/>
      <c r="EJM112"/>
      <c r="EJN112"/>
      <c r="EJO112"/>
      <c r="EJP112"/>
      <c r="EJQ112"/>
      <c r="EJR112"/>
      <c r="EJS112"/>
      <c r="EJT112"/>
      <c r="EJU112"/>
      <c r="EJV112"/>
      <c r="EJW112"/>
      <c r="EJX112"/>
      <c r="EJY112"/>
      <c r="EJZ112"/>
      <c r="EKA112"/>
      <c r="EKB112"/>
      <c r="EKC112"/>
      <c r="EKD112"/>
      <c r="EKE112"/>
      <c r="EKF112"/>
      <c r="EKG112"/>
      <c r="EKH112"/>
      <c r="EKI112"/>
      <c r="EKJ112"/>
      <c r="EKK112"/>
      <c r="EKL112"/>
      <c r="EKM112"/>
      <c r="EKN112"/>
      <c r="EKO112"/>
      <c r="EKP112"/>
      <c r="EKQ112"/>
      <c r="EKR112"/>
      <c r="EKS112"/>
      <c r="EKT112"/>
      <c r="EKU112"/>
      <c r="EKV112"/>
      <c r="EKW112"/>
      <c r="EKX112"/>
      <c r="EKY112"/>
      <c r="EKZ112"/>
      <c r="ELA112"/>
      <c r="ELB112"/>
      <c r="ELC112"/>
      <c r="ELD112"/>
      <c r="ELE112"/>
      <c r="ELF112"/>
      <c r="ELG112"/>
      <c r="ELH112"/>
      <c r="ELI112"/>
      <c r="ELJ112"/>
      <c r="ELK112"/>
      <c r="ELL112"/>
      <c r="ELM112"/>
      <c r="ELN112"/>
      <c r="ELO112"/>
      <c r="ELP112"/>
      <c r="ELQ112"/>
      <c r="ELR112"/>
      <c r="ELS112"/>
      <c r="ELT112"/>
      <c r="ELU112"/>
      <c r="ELV112"/>
      <c r="ELW112"/>
      <c r="ELX112"/>
      <c r="ELY112"/>
      <c r="ELZ112"/>
      <c r="EMA112"/>
      <c r="EMB112"/>
      <c r="EMC112"/>
      <c r="EMD112"/>
      <c r="EME112"/>
      <c r="EMF112"/>
      <c r="EMG112"/>
      <c r="EMH112"/>
      <c r="EMI112"/>
      <c r="EMJ112"/>
      <c r="EMK112"/>
      <c r="EML112"/>
      <c r="EMM112"/>
      <c r="EMN112"/>
      <c r="EMO112"/>
      <c r="EMP112"/>
      <c r="EMQ112"/>
      <c r="EMR112"/>
      <c r="EMS112"/>
      <c r="EMT112"/>
      <c r="EMU112"/>
      <c r="EMV112"/>
      <c r="EMW112"/>
      <c r="EMX112"/>
      <c r="EMY112"/>
      <c r="EMZ112"/>
      <c r="ENA112"/>
      <c r="ENB112"/>
      <c r="ENC112"/>
      <c r="END112"/>
      <c r="ENE112"/>
      <c r="ENF112"/>
      <c r="ENG112"/>
      <c r="ENH112"/>
      <c r="ENI112"/>
      <c r="ENJ112"/>
      <c r="ENK112"/>
      <c r="ENL112"/>
      <c r="ENM112"/>
      <c r="ENN112"/>
      <c r="ENO112"/>
      <c r="ENP112"/>
      <c r="ENQ112"/>
      <c r="ENR112"/>
      <c r="ENS112"/>
      <c r="ENT112"/>
      <c r="ENU112"/>
      <c r="ENV112"/>
      <c r="ENW112"/>
      <c r="ENX112"/>
      <c r="ENY112"/>
      <c r="ENZ112"/>
      <c r="EOA112"/>
      <c r="EOB112"/>
      <c r="EOC112"/>
      <c r="EOD112"/>
      <c r="EOE112"/>
      <c r="EOF112"/>
      <c r="EOG112"/>
      <c r="EOH112"/>
      <c r="EOI112"/>
      <c r="EOJ112"/>
      <c r="EOK112"/>
      <c r="EOL112"/>
      <c r="EOM112"/>
      <c r="EON112"/>
      <c r="EOO112"/>
      <c r="EOP112"/>
      <c r="EOQ112"/>
      <c r="EOR112"/>
      <c r="EOS112"/>
      <c r="EOT112"/>
      <c r="EOU112"/>
      <c r="EOV112"/>
      <c r="EOW112"/>
      <c r="EOX112"/>
      <c r="EOY112"/>
      <c r="EOZ112"/>
      <c r="EPA112"/>
      <c r="EPB112"/>
      <c r="EPC112"/>
      <c r="EPD112"/>
      <c r="EPE112"/>
      <c r="EPF112"/>
      <c r="EPG112"/>
      <c r="EPH112"/>
      <c r="EPI112"/>
      <c r="EPJ112"/>
      <c r="EPK112"/>
      <c r="EPL112"/>
      <c r="EPM112"/>
      <c r="EPN112"/>
      <c r="EPO112"/>
      <c r="EPP112"/>
      <c r="EPQ112"/>
      <c r="EPR112"/>
      <c r="EPS112"/>
      <c r="EPT112"/>
      <c r="EPU112"/>
      <c r="EPV112"/>
      <c r="EPW112"/>
      <c r="EPX112"/>
      <c r="EPY112"/>
      <c r="EPZ112"/>
      <c r="EQA112"/>
      <c r="EQB112"/>
      <c r="EQC112"/>
      <c r="EQD112"/>
      <c r="EQE112"/>
      <c r="EQF112"/>
      <c r="EQG112"/>
      <c r="EQH112"/>
      <c r="EQI112"/>
      <c r="EQJ112"/>
      <c r="EQK112"/>
      <c r="EQL112"/>
      <c r="EQM112"/>
      <c r="EQN112"/>
      <c r="EQO112"/>
      <c r="EQP112"/>
      <c r="EQQ112"/>
      <c r="EQR112"/>
      <c r="EQS112"/>
      <c r="EQT112"/>
      <c r="EQU112"/>
      <c r="EQV112"/>
      <c r="EQW112"/>
      <c r="EQX112"/>
      <c r="EQY112"/>
      <c r="EQZ112"/>
      <c r="ERA112"/>
      <c r="ERB112"/>
      <c r="ERC112"/>
      <c r="ERD112"/>
      <c r="ERE112"/>
      <c r="ERF112"/>
      <c r="ERG112"/>
      <c r="ERH112"/>
      <c r="ERI112"/>
      <c r="ERJ112"/>
      <c r="ERK112"/>
      <c r="ERL112"/>
      <c r="ERM112"/>
      <c r="ERN112"/>
      <c r="ERO112"/>
      <c r="ERP112"/>
      <c r="ERQ112"/>
      <c r="ERR112"/>
      <c r="ERS112"/>
      <c r="ERT112"/>
      <c r="ERU112"/>
      <c r="ERV112"/>
      <c r="ERW112"/>
      <c r="ERX112"/>
      <c r="ERY112"/>
      <c r="ERZ112"/>
      <c r="ESA112"/>
      <c r="ESB112"/>
      <c r="ESC112"/>
      <c r="ESD112"/>
      <c r="ESE112"/>
      <c r="ESF112"/>
      <c r="ESG112"/>
      <c r="ESH112"/>
      <c r="ESI112"/>
      <c r="ESJ112"/>
      <c r="ESK112"/>
      <c r="ESL112"/>
      <c r="ESM112"/>
      <c r="ESN112"/>
      <c r="ESO112"/>
      <c r="ESP112"/>
      <c r="ESQ112"/>
      <c r="ESR112"/>
      <c r="ESS112"/>
      <c r="EST112"/>
      <c r="ESU112"/>
      <c r="ESV112"/>
      <c r="ESW112"/>
      <c r="ESX112"/>
      <c r="ESY112"/>
      <c r="ESZ112"/>
      <c r="ETA112"/>
      <c r="ETB112"/>
      <c r="ETC112"/>
      <c r="ETD112"/>
      <c r="ETE112"/>
      <c r="ETF112"/>
      <c r="ETG112"/>
      <c r="ETH112"/>
      <c r="ETI112"/>
      <c r="ETJ112"/>
      <c r="ETK112"/>
      <c r="ETL112"/>
      <c r="ETM112"/>
      <c r="ETN112"/>
      <c r="ETO112"/>
      <c r="ETP112"/>
      <c r="ETQ112"/>
      <c r="ETR112"/>
      <c r="ETS112"/>
      <c r="ETT112"/>
      <c r="ETU112"/>
      <c r="ETV112"/>
      <c r="ETW112"/>
      <c r="ETX112"/>
      <c r="ETY112"/>
      <c r="ETZ112"/>
      <c r="EUA112"/>
      <c r="EUB112"/>
      <c r="EUC112"/>
      <c r="EUD112"/>
      <c r="EUE112"/>
      <c r="EUF112"/>
      <c r="EUG112"/>
      <c r="EUH112"/>
      <c r="EUI112"/>
      <c r="EUJ112"/>
      <c r="EUK112"/>
      <c r="EUL112"/>
      <c r="EUM112"/>
      <c r="EUN112"/>
      <c r="EUO112"/>
      <c r="EUP112"/>
      <c r="EUQ112"/>
      <c r="EUR112"/>
      <c r="EUS112"/>
      <c r="EUT112"/>
      <c r="EUU112"/>
      <c r="EUV112"/>
      <c r="EUW112"/>
      <c r="EUX112"/>
      <c r="EUY112"/>
      <c r="EUZ112"/>
      <c r="EVA112"/>
      <c r="EVB112"/>
      <c r="EVC112"/>
      <c r="EVD112"/>
      <c r="EVE112"/>
      <c r="EVF112"/>
      <c r="EVG112"/>
      <c r="EVH112"/>
      <c r="EVI112"/>
      <c r="EVJ112"/>
      <c r="EVK112"/>
      <c r="EVL112"/>
      <c r="EVM112"/>
      <c r="EVN112"/>
      <c r="EVO112"/>
      <c r="EVP112"/>
      <c r="EVQ112"/>
      <c r="EVR112"/>
      <c r="EVS112"/>
      <c r="EVT112"/>
      <c r="EVU112"/>
      <c r="EVV112"/>
      <c r="EVW112"/>
      <c r="EVX112"/>
      <c r="EVY112"/>
      <c r="EVZ112"/>
      <c r="EWA112"/>
      <c r="EWB112"/>
      <c r="EWC112"/>
      <c r="EWD112"/>
      <c r="EWE112"/>
      <c r="EWF112"/>
      <c r="EWG112"/>
      <c r="EWH112"/>
      <c r="EWI112"/>
      <c r="EWJ112"/>
      <c r="EWK112"/>
      <c r="EWL112"/>
      <c r="EWM112"/>
      <c r="EWN112"/>
      <c r="EWO112"/>
      <c r="EWP112"/>
      <c r="EWQ112"/>
      <c r="EWR112"/>
      <c r="EWS112"/>
      <c r="EWT112"/>
      <c r="EWU112"/>
      <c r="EWV112"/>
      <c r="EWW112"/>
      <c r="EWX112"/>
      <c r="EWY112"/>
      <c r="EWZ112"/>
      <c r="EXA112"/>
      <c r="EXB112"/>
      <c r="EXC112"/>
      <c r="EXD112"/>
      <c r="EXE112"/>
      <c r="EXF112"/>
      <c r="EXG112"/>
      <c r="EXH112"/>
      <c r="EXI112"/>
      <c r="EXJ112"/>
      <c r="EXK112"/>
      <c r="EXL112"/>
      <c r="EXM112"/>
      <c r="EXN112"/>
      <c r="EXO112"/>
      <c r="EXP112"/>
      <c r="EXQ112"/>
      <c r="EXR112"/>
      <c r="EXS112"/>
      <c r="EXT112"/>
      <c r="EXU112"/>
      <c r="EXV112"/>
      <c r="EXW112"/>
      <c r="EXX112"/>
      <c r="EXY112"/>
      <c r="EXZ112"/>
      <c r="EYA112"/>
      <c r="EYB112"/>
      <c r="EYC112"/>
      <c r="EYD112"/>
      <c r="EYE112"/>
      <c r="EYF112"/>
      <c r="EYG112"/>
      <c r="EYH112"/>
      <c r="EYI112"/>
      <c r="EYJ112"/>
      <c r="EYK112"/>
      <c r="EYL112"/>
      <c r="EYM112"/>
      <c r="EYN112"/>
      <c r="EYO112"/>
      <c r="EYP112"/>
      <c r="EYQ112"/>
      <c r="EYR112"/>
      <c r="EYS112"/>
      <c r="EYT112"/>
      <c r="EYU112"/>
      <c r="EYV112"/>
      <c r="EYW112"/>
      <c r="EYX112"/>
      <c r="EYY112"/>
      <c r="EYZ112"/>
      <c r="EZA112"/>
      <c r="EZB112"/>
      <c r="EZC112"/>
      <c r="EZD112"/>
      <c r="EZE112"/>
      <c r="EZF112"/>
      <c r="EZG112"/>
      <c r="EZH112"/>
      <c r="EZI112"/>
      <c r="EZJ112"/>
      <c r="EZK112"/>
      <c r="EZL112"/>
      <c r="EZM112"/>
      <c r="EZN112"/>
      <c r="EZO112"/>
      <c r="EZP112"/>
      <c r="EZQ112"/>
      <c r="EZR112"/>
      <c r="EZS112"/>
      <c r="EZT112"/>
      <c r="EZU112"/>
      <c r="EZV112"/>
      <c r="EZW112"/>
      <c r="EZX112"/>
      <c r="EZY112"/>
      <c r="EZZ112"/>
      <c r="FAA112"/>
      <c r="FAB112"/>
      <c r="FAC112"/>
      <c r="FAD112"/>
      <c r="FAE112"/>
      <c r="FAF112"/>
      <c r="FAG112"/>
      <c r="FAH112"/>
      <c r="FAI112"/>
      <c r="FAJ112"/>
      <c r="FAK112"/>
      <c r="FAL112"/>
      <c r="FAM112"/>
      <c r="FAN112"/>
      <c r="FAO112"/>
      <c r="FAP112"/>
      <c r="FAQ112"/>
      <c r="FAR112"/>
      <c r="FAS112"/>
      <c r="FAT112"/>
      <c r="FAU112"/>
      <c r="FAV112"/>
      <c r="FAW112"/>
      <c r="FAX112"/>
      <c r="FAY112"/>
      <c r="FAZ112"/>
      <c r="FBA112"/>
      <c r="FBB112"/>
      <c r="FBC112"/>
      <c r="FBD112"/>
      <c r="FBE112"/>
      <c r="FBF112"/>
      <c r="FBG112"/>
      <c r="FBH112"/>
      <c r="FBI112"/>
      <c r="FBJ112"/>
      <c r="FBK112"/>
      <c r="FBL112"/>
      <c r="FBM112"/>
      <c r="FBN112"/>
      <c r="FBO112"/>
      <c r="FBP112"/>
      <c r="FBQ112"/>
      <c r="FBR112"/>
      <c r="FBS112"/>
      <c r="FBT112"/>
      <c r="FBU112"/>
      <c r="FBV112"/>
      <c r="FBW112"/>
      <c r="FBX112"/>
      <c r="FBY112"/>
      <c r="FBZ112"/>
      <c r="FCA112"/>
      <c r="FCB112"/>
      <c r="FCC112"/>
      <c r="FCD112"/>
      <c r="FCE112"/>
      <c r="FCF112"/>
      <c r="FCG112"/>
      <c r="FCH112"/>
      <c r="FCI112"/>
      <c r="FCJ112"/>
      <c r="FCK112"/>
      <c r="FCL112"/>
      <c r="FCM112"/>
      <c r="FCN112"/>
      <c r="FCO112"/>
      <c r="FCP112"/>
      <c r="FCQ112"/>
      <c r="FCR112"/>
      <c r="FCS112"/>
      <c r="FCT112"/>
      <c r="FCU112"/>
      <c r="FCV112"/>
      <c r="FCW112"/>
      <c r="FCX112"/>
      <c r="FCY112"/>
      <c r="FCZ112"/>
      <c r="FDA112"/>
      <c r="FDB112"/>
      <c r="FDC112"/>
      <c r="FDD112"/>
      <c r="FDE112"/>
      <c r="FDF112"/>
      <c r="FDG112"/>
      <c r="FDH112"/>
      <c r="FDI112"/>
      <c r="FDJ112"/>
      <c r="FDK112"/>
      <c r="FDL112"/>
      <c r="FDM112"/>
      <c r="FDN112"/>
      <c r="FDO112"/>
      <c r="FDP112"/>
      <c r="FDQ112"/>
      <c r="FDR112"/>
      <c r="FDS112"/>
      <c r="FDT112"/>
      <c r="FDU112"/>
      <c r="FDV112"/>
      <c r="FDW112"/>
      <c r="FDX112"/>
      <c r="FDY112"/>
      <c r="FDZ112"/>
      <c r="FEA112"/>
      <c r="FEB112"/>
      <c r="FEC112"/>
      <c r="FED112"/>
      <c r="FEE112"/>
      <c r="FEF112"/>
      <c r="FEG112"/>
      <c r="FEH112"/>
      <c r="FEI112"/>
      <c r="FEJ112"/>
      <c r="FEK112"/>
      <c r="FEL112"/>
      <c r="FEM112"/>
      <c r="FEN112"/>
      <c r="FEO112"/>
      <c r="FEP112"/>
      <c r="FEQ112"/>
      <c r="FER112"/>
      <c r="FES112"/>
      <c r="FET112"/>
      <c r="FEU112"/>
      <c r="FEV112"/>
      <c r="FEW112"/>
      <c r="FEX112"/>
      <c r="FEY112"/>
      <c r="FEZ112"/>
      <c r="FFA112"/>
      <c r="FFB112"/>
      <c r="FFC112"/>
      <c r="FFD112"/>
      <c r="FFE112"/>
      <c r="FFF112"/>
      <c r="FFG112"/>
      <c r="FFH112"/>
      <c r="FFI112"/>
      <c r="FFJ112"/>
      <c r="FFK112"/>
      <c r="FFL112"/>
      <c r="FFM112"/>
      <c r="FFN112"/>
      <c r="FFO112"/>
      <c r="FFP112"/>
      <c r="FFQ112"/>
      <c r="FFR112"/>
      <c r="FFS112"/>
      <c r="FFT112"/>
      <c r="FFU112"/>
      <c r="FFV112"/>
      <c r="FFW112"/>
      <c r="FFX112"/>
      <c r="FFY112"/>
      <c r="FFZ112"/>
      <c r="FGA112"/>
      <c r="FGB112"/>
      <c r="FGC112"/>
      <c r="FGD112"/>
      <c r="FGE112"/>
      <c r="FGF112"/>
      <c r="FGG112"/>
      <c r="FGH112"/>
      <c r="FGI112"/>
      <c r="FGJ112"/>
      <c r="FGK112"/>
      <c r="FGL112"/>
      <c r="FGM112"/>
      <c r="FGN112"/>
      <c r="FGO112"/>
      <c r="FGP112"/>
      <c r="FGQ112"/>
      <c r="FGR112"/>
      <c r="FGS112"/>
      <c r="FGT112"/>
      <c r="FGU112"/>
      <c r="FGV112"/>
      <c r="FGW112"/>
      <c r="FGX112"/>
      <c r="FGY112"/>
      <c r="FGZ112"/>
      <c r="FHA112"/>
      <c r="FHB112"/>
      <c r="FHC112"/>
      <c r="FHD112"/>
      <c r="FHE112"/>
      <c r="FHF112"/>
      <c r="FHG112"/>
      <c r="FHH112"/>
      <c r="FHI112"/>
      <c r="FHJ112"/>
      <c r="FHK112"/>
      <c r="FHL112"/>
      <c r="FHM112"/>
      <c r="FHN112"/>
      <c r="FHO112"/>
      <c r="FHP112"/>
      <c r="FHQ112"/>
      <c r="FHR112"/>
      <c r="FHS112"/>
      <c r="FHT112"/>
      <c r="FHU112"/>
      <c r="FHV112"/>
      <c r="FHW112"/>
      <c r="FHX112"/>
      <c r="FHY112"/>
      <c r="FHZ112"/>
      <c r="FIA112"/>
      <c r="FIB112"/>
      <c r="FIC112"/>
      <c r="FID112"/>
      <c r="FIE112"/>
      <c r="FIF112"/>
      <c r="FIG112"/>
      <c r="FIH112"/>
      <c r="FII112"/>
      <c r="FIJ112"/>
      <c r="FIK112"/>
      <c r="FIL112"/>
      <c r="FIM112"/>
      <c r="FIN112"/>
      <c r="FIO112"/>
      <c r="FIP112"/>
      <c r="FIQ112"/>
      <c r="FIR112"/>
      <c r="FIS112"/>
      <c r="FIT112"/>
      <c r="FIU112"/>
      <c r="FIV112"/>
      <c r="FIW112"/>
      <c r="FIX112"/>
      <c r="FIY112"/>
      <c r="FIZ112"/>
      <c r="FJA112"/>
      <c r="FJB112"/>
      <c r="FJC112"/>
      <c r="FJD112"/>
      <c r="FJE112"/>
      <c r="FJF112"/>
      <c r="FJG112"/>
      <c r="FJH112"/>
      <c r="FJI112"/>
      <c r="FJJ112"/>
      <c r="FJK112"/>
      <c r="FJL112"/>
      <c r="FJM112"/>
      <c r="FJN112"/>
      <c r="FJO112"/>
      <c r="FJP112"/>
      <c r="FJQ112"/>
      <c r="FJR112"/>
      <c r="FJS112"/>
      <c r="FJT112"/>
      <c r="FJU112"/>
      <c r="FJV112"/>
      <c r="FJW112"/>
      <c r="FJX112"/>
      <c r="FJY112"/>
      <c r="FJZ112"/>
      <c r="FKA112"/>
      <c r="FKB112"/>
      <c r="FKC112"/>
      <c r="FKD112"/>
      <c r="FKE112"/>
      <c r="FKF112"/>
      <c r="FKG112"/>
      <c r="FKH112"/>
      <c r="FKI112"/>
      <c r="FKJ112"/>
      <c r="FKK112"/>
      <c r="FKL112"/>
      <c r="FKM112"/>
      <c r="FKN112"/>
      <c r="FKO112"/>
      <c r="FKP112"/>
      <c r="FKQ112"/>
      <c r="FKR112"/>
      <c r="FKS112"/>
      <c r="FKT112"/>
      <c r="FKU112"/>
      <c r="FKV112"/>
      <c r="FKW112"/>
      <c r="FKX112"/>
      <c r="FKY112"/>
      <c r="FKZ112"/>
      <c r="FLA112"/>
      <c r="FLB112"/>
      <c r="FLC112"/>
      <c r="FLD112"/>
      <c r="FLE112"/>
      <c r="FLF112"/>
      <c r="FLG112"/>
      <c r="FLH112"/>
      <c r="FLI112"/>
      <c r="FLJ112"/>
      <c r="FLK112"/>
      <c r="FLL112"/>
      <c r="FLM112"/>
      <c r="FLN112"/>
      <c r="FLO112"/>
      <c r="FLP112"/>
      <c r="FLQ112"/>
      <c r="FLR112"/>
      <c r="FLS112"/>
      <c r="FLT112"/>
      <c r="FLU112"/>
      <c r="FLV112"/>
      <c r="FLW112"/>
      <c r="FLX112"/>
      <c r="FLY112"/>
      <c r="FLZ112"/>
      <c r="FMA112"/>
      <c r="FMB112"/>
      <c r="FMC112"/>
      <c r="FMD112"/>
      <c r="FME112"/>
      <c r="FMF112"/>
      <c r="FMG112"/>
      <c r="FMH112"/>
      <c r="FMI112"/>
      <c r="FMJ112"/>
      <c r="FMK112"/>
      <c r="FML112"/>
      <c r="FMM112"/>
      <c r="FMN112"/>
      <c r="FMO112"/>
      <c r="FMP112"/>
      <c r="FMQ112"/>
      <c r="FMR112"/>
      <c r="FMS112"/>
      <c r="FMT112"/>
      <c r="FMU112"/>
      <c r="FMV112"/>
      <c r="FMW112"/>
      <c r="FMX112"/>
      <c r="FMY112"/>
      <c r="FMZ112"/>
      <c r="FNA112"/>
      <c r="FNB112"/>
      <c r="FNC112"/>
      <c r="FND112"/>
      <c r="FNE112"/>
      <c r="FNF112"/>
      <c r="FNG112"/>
      <c r="FNH112"/>
      <c r="FNI112"/>
      <c r="FNJ112"/>
      <c r="FNK112"/>
      <c r="FNL112"/>
      <c r="FNM112"/>
      <c r="FNN112"/>
      <c r="FNO112"/>
      <c r="FNP112"/>
      <c r="FNQ112"/>
      <c r="FNR112"/>
      <c r="FNS112"/>
      <c r="FNT112"/>
      <c r="FNU112"/>
      <c r="FNV112"/>
      <c r="FNW112"/>
      <c r="FNX112"/>
      <c r="FNY112"/>
      <c r="FNZ112"/>
      <c r="FOA112"/>
      <c r="FOB112"/>
      <c r="FOC112"/>
      <c r="FOD112"/>
      <c r="FOE112"/>
      <c r="FOF112"/>
      <c r="FOG112"/>
      <c r="FOH112"/>
      <c r="FOI112"/>
      <c r="FOJ112"/>
      <c r="FOK112"/>
      <c r="FOL112"/>
      <c r="FOM112"/>
      <c r="FON112"/>
      <c r="FOO112"/>
      <c r="FOP112"/>
      <c r="FOQ112"/>
      <c r="FOR112"/>
      <c r="FOS112"/>
      <c r="FOT112"/>
      <c r="FOU112"/>
      <c r="FOV112"/>
      <c r="FOW112"/>
      <c r="FOX112"/>
      <c r="FOY112"/>
      <c r="FOZ112"/>
      <c r="FPA112"/>
      <c r="FPB112"/>
      <c r="FPC112"/>
      <c r="FPD112"/>
      <c r="FPE112"/>
      <c r="FPF112"/>
      <c r="FPG112"/>
      <c r="FPH112"/>
      <c r="FPI112"/>
      <c r="FPJ112"/>
      <c r="FPK112"/>
      <c r="FPL112"/>
      <c r="FPM112"/>
      <c r="FPN112"/>
      <c r="FPO112"/>
      <c r="FPP112"/>
      <c r="FPQ112"/>
      <c r="FPR112"/>
      <c r="FPS112"/>
      <c r="FPT112"/>
      <c r="FPU112"/>
      <c r="FPV112"/>
      <c r="FPW112"/>
      <c r="FPX112"/>
      <c r="FPY112"/>
      <c r="FPZ112"/>
      <c r="FQA112"/>
      <c r="FQB112"/>
      <c r="FQC112"/>
      <c r="FQD112"/>
      <c r="FQE112"/>
      <c r="FQF112"/>
      <c r="FQG112"/>
      <c r="FQH112"/>
      <c r="FQI112"/>
      <c r="FQJ112"/>
      <c r="FQK112"/>
      <c r="FQL112"/>
      <c r="FQM112"/>
      <c r="FQN112"/>
      <c r="FQO112"/>
      <c r="FQP112"/>
      <c r="FQQ112"/>
      <c r="FQR112"/>
      <c r="FQS112"/>
      <c r="FQT112"/>
      <c r="FQU112"/>
      <c r="FQV112"/>
      <c r="FQW112"/>
      <c r="FQX112"/>
      <c r="FQY112"/>
      <c r="FQZ112"/>
      <c r="FRA112"/>
      <c r="FRB112"/>
      <c r="FRC112"/>
      <c r="FRD112"/>
      <c r="FRE112"/>
      <c r="FRF112"/>
      <c r="FRG112"/>
      <c r="FRH112"/>
      <c r="FRI112"/>
      <c r="FRJ112"/>
      <c r="FRK112"/>
      <c r="FRL112"/>
      <c r="FRM112"/>
      <c r="FRN112"/>
      <c r="FRO112"/>
      <c r="FRP112"/>
      <c r="FRQ112"/>
      <c r="FRR112"/>
      <c r="FRS112"/>
      <c r="FRT112"/>
      <c r="FRU112"/>
      <c r="FRV112"/>
      <c r="FRW112"/>
      <c r="FRX112"/>
      <c r="FRY112"/>
      <c r="FRZ112"/>
      <c r="FSA112"/>
      <c r="FSB112"/>
      <c r="FSC112"/>
      <c r="FSD112"/>
      <c r="FSE112"/>
      <c r="FSF112"/>
      <c r="FSG112"/>
      <c r="FSH112"/>
      <c r="FSI112"/>
      <c r="FSJ112"/>
      <c r="FSK112"/>
      <c r="FSL112"/>
      <c r="FSM112"/>
      <c r="FSN112"/>
      <c r="FSO112"/>
      <c r="FSP112"/>
      <c r="FSQ112"/>
      <c r="FSR112"/>
      <c r="FSS112"/>
      <c r="FST112"/>
      <c r="FSU112"/>
      <c r="FSV112"/>
      <c r="FSW112"/>
      <c r="FSX112"/>
      <c r="FSY112"/>
      <c r="FSZ112"/>
      <c r="FTA112"/>
      <c r="FTB112"/>
      <c r="FTC112"/>
      <c r="FTD112"/>
      <c r="FTE112"/>
      <c r="FTF112"/>
      <c r="FTG112"/>
      <c r="FTH112"/>
      <c r="FTI112"/>
      <c r="FTJ112"/>
      <c r="FTK112"/>
      <c r="FTL112"/>
      <c r="FTM112"/>
      <c r="FTN112"/>
      <c r="FTO112"/>
      <c r="FTP112"/>
      <c r="FTQ112"/>
      <c r="FTR112"/>
      <c r="FTS112"/>
      <c r="FTT112"/>
      <c r="FTU112"/>
      <c r="FTV112"/>
      <c r="FTW112"/>
      <c r="FTX112"/>
      <c r="FTY112"/>
      <c r="FTZ112"/>
      <c r="FUA112"/>
      <c r="FUB112"/>
      <c r="FUC112"/>
      <c r="FUD112"/>
      <c r="FUE112"/>
      <c r="FUF112"/>
      <c r="FUG112"/>
      <c r="FUH112"/>
      <c r="FUI112"/>
      <c r="FUJ112"/>
      <c r="FUK112"/>
      <c r="FUL112"/>
      <c r="FUM112"/>
      <c r="FUN112"/>
      <c r="FUO112"/>
      <c r="FUP112"/>
      <c r="FUQ112"/>
      <c r="FUR112"/>
      <c r="FUS112"/>
      <c r="FUT112"/>
      <c r="FUU112"/>
      <c r="FUV112"/>
      <c r="FUW112"/>
      <c r="FUX112"/>
      <c r="FUY112"/>
      <c r="FUZ112"/>
      <c r="FVA112"/>
      <c r="FVB112"/>
      <c r="FVC112"/>
      <c r="FVD112"/>
      <c r="FVE112"/>
      <c r="FVF112"/>
      <c r="FVG112"/>
      <c r="FVH112"/>
      <c r="FVI112"/>
      <c r="FVJ112"/>
      <c r="FVK112"/>
      <c r="FVL112"/>
      <c r="FVM112"/>
      <c r="FVN112"/>
      <c r="FVO112"/>
      <c r="FVP112"/>
      <c r="FVQ112"/>
      <c r="FVR112"/>
      <c r="FVS112"/>
      <c r="FVT112"/>
      <c r="FVU112"/>
      <c r="FVV112"/>
      <c r="FVW112"/>
      <c r="FVX112"/>
      <c r="FVY112"/>
      <c r="FVZ112"/>
      <c r="FWA112"/>
      <c r="FWB112"/>
      <c r="FWC112"/>
      <c r="FWD112"/>
      <c r="FWE112"/>
      <c r="FWF112"/>
      <c r="FWG112"/>
      <c r="FWH112"/>
      <c r="FWI112"/>
      <c r="FWJ112"/>
      <c r="FWK112"/>
      <c r="FWL112"/>
      <c r="FWM112"/>
      <c r="FWN112"/>
      <c r="FWO112"/>
      <c r="FWP112"/>
      <c r="FWQ112"/>
      <c r="FWR112"/>
      <c r="FWS112"/>
      <c r="FWT112"/>
      <c r="FWU112"/>
      <c r="FWV112"/>
      <c r="FWW112"/>
      <c r="FWX112"/>
      <c r="FWY112"/>
      <c r="FWZ112"/>
      <c r="FXA112"/>
      <c r="FXB112"/>
      <c r="FXC112"/>
      <c r="FXD112"/>
      <c r="FXE112"/>
      <c r="FXF112"/>
      <c r="FXG112"/>
      <c r="FXH112"/>
      <c r="FXI112"/>
      <c r="FXJ112"/>
      <c r="FXK112"/>
      <c r="FXL112"/>
      <c r="FXM112"/>
      <c r="FXN112"/>
      <c r="FXO112"/>
      <c r="FXP112"/>
      <c r="FXQ112"/>
      <c r="FXR112"/>
      <c r="FXS112"/>
      <c r="FXT112"/>
      <c r="FXU112"/>
      <c r="FXV112"/>
      <c r="FXW112"/>
      <c r="FXX112"/>
      <c r="FXY112"/>
      <c r="FXZ112"/>
      <c r="FYA112"/>
      <c r="FYB112"/>
      <c r="FYC112"/>
      <c r="FYD112"/>
      <c r="FYE112"/>
      <c r="FYF112"/>
      <c r="FYG112"/>
      <c r="FYH112"/>
      <c r="FYI112"/>
      <c r="FYJ112"/>
      <c r="FYK112"/>
      <c r="FYL112"/>
      <c r="FYM112"/>
      <c r="FYN112"/>
      <c r="FYO112"/>
      <c r="FYP112"/>
      <c r="FYQ112"/>
      <c r="FYR112"/>
      <c r="FYS112"/>
      <c r="FYT112"/>
      <c r="FYU112"/>
      <c r="FYV112"/>
      <c r="FYW112"/>
      <c r="FYX112"/>
      <c r="FYY112"/>
      <c r="FYZ112"/>
      <c r="FZA112"/>
      <c r="FZB112"/>
      <c r="FZC112"/>
      <c r="FZD112"/>
      <c r="FZE112"/>
      <c r="FZF112"/>
      <c r="FZG112"/>
      <c r="FZH112"/>
      <c r="FZI112"/>
      <c r="FZJ112"/>
      <c r="FZK112"/>
      <c r="FZL112"/>
      <c r="FZM112"/>
      <c r="FZN112"/>
      <c r="FZO112"/>
      <c r="FZP112"/>
      <c r="FZQ112"/>
      <c r="FZR112"/>
      <c r="FZS112"/>
      <c r="FZT112"/>
      <c r="FZU112"/>
      <c r="FZV112"/>
      <c r="FZW112"/>
      <c r="FZX112"/>
      <c r="FZY112"/>
      <c r="FZZ112"/>
      <c r="GAA112"/>
      <c r="GAB112"/>
      <c r="GAC112"/>
      <c r="GAD112"/>
      <c r="GAE112"/>
      <c r="GAF112"/>
      <c r="GAG112"/>
      <c r="GAH112"/>
      <c r="GAI112"/>
      <c r="GAJ112"/>
      <c r="GAK112"/>
      <c r="GAL112"/>
      <c r="GAM112"/>
      <c r="GAN112"/>
      <c r="GAO112"/>
      <c r="GAP112"/>
      <c r="GAQ112"/>
      <c r="GAR112"/>
      <c r="GAS112"/>
      <c r="GAT112"/>
      <c r="GAU112"/>
      <c r="GAV112"/>
      <c r="GAW112"/>
      <c r="GAX112"/>
      <c r="GAY112"/>
      <c r="GAZ112"/>
      <c r="GBA112"/>
      <c r="GBB112"/>
      <c r="GBC112"/>
      <c r="GBD112"/>
      <c r="GBE112"/>
      <c r="GBF112"/>
      <c r="GBG112"/>
      <c r="GBH112"/>
      <c r="GBI112"/>
      <c r="GBJ112"/>
      <c r="GBK112"/>
      <c r="GBL112"/>
      <c r="GBM112"/>
      <c r="GBN112"/>
      <c r="GBO112"/>
      <c r="GBP112"/>
      <c r="GBQ112"/>
      <c r="GBR112"/>
      <c r="GBS112"/>
      <c r="GBT112"/>
      <c r="GBU112"/>
      <c r="GBV112"/>
      <c r="GBW112"/>
      <c r="GBX112"/>
      <c r="GBY112"/>
      <c r="GBZ112"/>
      <c r="GCA112"/>
      <c r="GCB112"/>
      <c r="GCC112"/>
      <c r="GCD112"/>
      <c r="GCE112"/>
      <c r="GCF112"/>
      <c r="GCG112"/>
      <c r="GCH112"/>
      <c r="GCI112"/>
      <c r="GCJ112"/>
      <c r="GCK112"/>
      <c r="GCL112"/>
      <c r="GCM112"/>
      <c r="GCN112"/>
      <c r="GCO112"/>
      <c r="GCP112"/>
      <c r="GCQ112"/>
      <c r="GCR112"/>
      <c r="GCS112"/>
      <c r="GCT112"/>
      <c r="GCU112"/>
      <c r="GCV112"/>
      <c r="GCW112"/>
      <c r="GCX112"/>
      <c r="GCY112"/>
      <c r="GCZ112"/>
      <c r="GDA112"/>
      <c r="GDB112"/>
      <c r="GDC112"/>
      <c r="GDD112"/>
      <c r="GDE112"/>
      <c r="GDF112"/>
      <c r="GDG112"/>
      <c r="GDH112"/>
      <c r="GDI112"/>
      <c r="GDJ112"/>
      <c r="GDK112"/>
      <c r="GDL112"/>
      <c r="GDM112"/>
      <c r="GDN112"/>
      <c r="GDO112"/>
      <c r="GDP112"/>
      <c r="GDQ112"/>
      <c r="GDR112"/>
      <c r="GDS112"/>
      <c r="GDT112"/>
      <c r="GDU112"/>
      <c r="GDV112"/>
      <c r="GDW112"/>
      <c r="GDX112"/>
      <c r="GDY112"/>
      <c r="GDZ112"/>
      <c r="GEA112"/>
      <c r="GEB112"/>
      <c r="GEC112"/>
      <c r="GED112"/>
      <c r="GEE112"/>
      <c r="GEF112"/>
      <c r="GEG112"/>
      <c r="GEH112"/>
      <c r="GEI112"/>
      <c r="GEJ112"/>
      <c r="GEK112"/>
      <c r="GEL112"/>
      <c r="GEM112"/>
      <c r="GEN112"/>
      <c r="GEO112"/>
      <c r="GEP112"/>
      <c r="GEQ112"/>
      <c r="GER112"/>
      <c r="GES112"/>
      <c r="GET112"/>
      <c r="GEU112"/>
      <c r="GEV112"/>
      <c r="GEW112"/>
      <c r="GEX112"/>
      <c r="GEY112"/>
      <c r="GEZ112"/>
      <c r="GFA112"/>
      <c r="GFB112"/>
      <c r="GFC112"/>
      <c r="GFD112"/>
      <c r="GFE112"/>
      <c r="GFF112"/>
      <c r="GFG112"/>
      <c r="GFH112"/>
      <c r="GFI112"/>
      <c r="GFJ112"/>
      <c r="GFK112"/>
      <c r="GFL112"/>
      <c r="GFM112"/>
      <c r="GFN112"/>
      <c r="GFO112"/>
      <c r="GFP112"/>
      <c r="GFQ112"/>
      <c r="GFR112"/>
      <c r="GFS112"/>
      <c r="GFT112"/>
      <c r="GFU112"/>
      <c r="GFV112"/>
      <c r="GFW112"/>
      <c r="GFX112"/>
      <c r="GFY112"/>
      <c r="GFZ112"/>
      <c r="GGA112"/>
      <c r="GGB112"/>
      <c r="GGC112"/>
      <c r="GGD112"/>
      <c r="GGE112"/>
      <c r="GGF112"/>
      <c r="GGG112"/>
      <c r="GGH112"/>
      <c r="GGI112"/>
      <c r="GGJ112"/>
      <c r="GGK112"/>
      <c r="GGL112"/>
      <c r="GGM112"/>
      <c r="GGN112"/>
      <c r="GGO112"/>
      <c r="GGP112"/>
      <c r="GGQ112"/>
      <c r="GGR112"/>
      <c r="GGS112"/>
      <c r="GGT112"/>
      <c r="GGU112"/>
      <c r="GGV112"/>
      <c r="GGW112"/>
      <c r="GGX112"/>
      <c r="GGY112"/>
      <c r="GGZ112"/>
      <c r="GHA112"/>
      <c r="GHB112"/>
      <c r="GHC112"/>
      <c r="GHD112"/>
      <c r="GHE112"/>
      <c r="GHF112"/>
      <c r="GHG112"/>
      <c r="GHH112"/>
      <c r="GHI112"/>
      <c r="GHJ112"/>
      <c r="GHK112"/>
      <c r="GHL112"/>
      <c r="GHM112"/>
      <c r="GHN112"/>
      <c r="GHO112"/>
      <c r="GHP112"/>
      <c r="GHQ112"/>
      <c r="GHR112"/>
      <c r="GHS112"/>
      <c r="GHT112"/>
      <c r="GHU112"/>
      <c r="GHV112"/>
      <c r="GHW112"/>
      <c r="GHX112"/>
      <c r="GHY112"/>
      <c r="GHZ112"/>
      <c r="GIA112"/>
      <c r="GIB112"/>
      <c r="GIC112"/>
      <c r="GID112"/>
      <c r="GIE112"/>
      <c r="GIF112"/>
      <c r="GIG112"/>
      <c r="GIH112"/>
      <c r="GII112"/>
      <c r="GIJ112"/>
      <c r="GIK112"/>
      <c r="GIL112"/>
      <c r="GIM112"/>
      <c r="GIN112"/>
      <c r="GIO112"/>
      <c r="GIP112"/>
      <c r="GIQ112"/>
      <c r="GIR112"/>
      <c r="GIS112"/>
      <c r="GIT112"/>
      <c r="GIU112"/>
      <c r="GIV112"/>
      <c r="GIW112"/>
      <c r="GIX112"/>
      <c r="GIY112"/>
    </row>
    <row r="113" spans="1:8 1026:4991" x14ac:dyDescent="0.25">
      <c r="A113" s="537"/>
      <c r="B113" s="538"/>
      <c r="C113" s="128" t="s">
        <v>72</v>
      </c>
      <c r="D113" s="16"/>
      <c r="E113" s="367" t="s">
        <v>71</v>
      </c>
      <c r="F113" s="376">
        <v>15514</v>
      </c>
      <c r="G113" s="376">
        <v>15118</v>
      </c>
      <c r="H113" s="377">
        <v>14827</v>
      </c>
      <c r="AML113"/>
      <c r="AMM113"/>
      <c r="AMN113"/>
      <c r="AMO113"/>
      <c r="AMP113"/>
      <c r="AMQ113"/>
      <c r="AMR113"/>
      <c r="AMS113"/>
      <c r="AMT113"/>
      <c r="AMU113"/>
      <c r="AMV113"/>
      <c r="AMW113"/>
      <c r="AMX113"/>
      <c r="AMY113"/>
      <c r="AMZ113"/>
      <c r="ANA113"/>
      <c r="ANB113"/>
      <c r="ANC113"/>
      <c r="AND113"/>
      <c r="ANE113"/>
      <c r="ANF113"/>
      <c r="ANG113"/>
      <c r="ANH113"/>
      <c r="ANI113"/>
      <c r="ANJ113"/>
      <c r="ANK113"/>
      <c r="ANL113"/>
      <c r="ANM113"/>
      <c r="ANN113"/>
      <c r="ANO113"/>
      <c r="ANP113"/>
      <c r="ANQ113"/>
      <c r="ANR113"/>
      <c r="ANS113"/>
      <c r="ANT113"/>
      <c r="ANU113"/>
      <c r="ANV113"/>
      <c r="ANW113"/>
      <c r="ANX113"/>
      <c r="ANY113"/>
      <c r="ANZ113"/>
      <c r="AOA113"/>
      <c r="AOB113"/>
      <c r="AOC113"/>
      <c r="AOD113"/>
      <c r="AOE113"/>
      <c r="AOF113"/>
      <c r="AOG113"/>
      <c r="AOH113"/>
      <c r="AOI113"/>
      <c r="AOJ113"/>
      <c r="AOK113"/>
      <c r="AOL113"/>
      <c r="AOM113"/>
      <c r="AON113"/>
      <c r="AOO113"/>
      <c r="AOP113"/>
      <c r="AOQ113"/>
      <c r="AOR113"/>
      <c r="AOS113"/>
      <c r="AOT113"/>
      <c r="AOU113"/>
      <c r="AOV113"/>
      <c r="AOW113"/>
      <c r="AOX113"/>
      <c r="AOY113"/>
      <c r="AOZ113"/>
      <c r="APA113"/>
      <c r="APB113"/>
      <c r="APC113"/>
      <c r="APD113"/>
      <c r="APE113"/>
      <c r="APF113"/>
      <c r="APG113"/>
      <c r="APH113"/>
      <c r="API113"/>
      <c r="APJ113"/>
      <c r="APK113"/>
      <c r="APL113"/>
      <c r="APM113"/>
      <c r="APN113"/>
      <c r="APO113"/>
      <c r="APP113"/>
      <c r="APQ113"/>
      <c r="APR113"/>
      <c r="APS113"/>
      <c r="APT113"/>
      <c r="APU113"/>
      <c r="APV113"/>
      <c r="APW113"/>
      <c r="APX113"/>
      <c r="APY113"/>
      <c r="APZ113"/>
      <c r="AQA113"/>
      <c r="AQB113"/>
      <c r="AQC113"/>
      <c r="AQD113"/>
      <c r="AQE113"/>
      <c r="AQF113"/>
      <c r="AQG113"/>
      <c r="AQH113"/>
      <c r="AQI113"/>
      <c r="AQJ113"/>
      <c r="AQK113"/>
      <c r="AQL113"/>
      <c r="AQM113"/>
      <c r="AQN113"/>
      <c r="AQO113"/>
      <c r="AQP113"/>
      <c r="AQQ113"/>
      <c r="AQR113"/>
      <c r="AQS113"/>
      <c r="AQT113"/>
      <c r="AQU113"/>
      <c r="AQV113"/>
      <c r="AQW113"/>
      <c r="AQX113"/>
      <c r="AQY113"/>
      <c r="AQZ113"/>
      <c r="ARA113"/>
      <c r="ARB113"/>
      <c r="ARC113"/>
      <c r="ARD113"/>
      <c r="ARE113"/>
      <c r="ARF113"/>
      <c r="ARG113"/>
      <c r="ARH113"/>
      <c r="ARI113"/>
      <c r="ARJ113"/>
      <c r="ARK113"/>
      <c r="ARL113"/>
      <c r="ARM113"/>
      <c r="ARN113"/>
      <c r="ARO113"/>
      <c r="ARP113"/>
      <c r="ARQ113"/>
      <c r="ARR113"/>
      <c r="ARS113"/>
      <c r="ART113"/>
      <c r="ARU113"/>
      <c r="ARV113"/>
      <c r="ARW113"/>
      <c r="ARX113"/>
      <c r="ARY113"/>
      <c r="ARZ113"/>
      <c r="ASA113"/>
      <c r="ASB113"/>
      <c r="ASC113"/>
      <c r="ASD113"/>
      <c r="ASE113"/>
      <c r="ASF113"/>
      <c r="ASG113"/>
      <c r="ASH113"/>
      <c r="ASI113"/>
      <c r="ASJ113"/>
      <c r="ASK113"/>
      <c r="ASL113"/>
      <c r="ASM113"/>
      <c r="ASN113"/>
      <c r="ASO113"/>
      <c r="ASP113"/>
      <c r="ASQ113"/>
      <c r="ASR113"/>
      <c r="ASS113"/>
      <c r="AST113"/>
      <c r="ASU113"/>
      <c r="ASV113"/>
      <c r="ASW113"/>
      <c r="ASX113"/>
      <c r="ASY113"/>
      <c r="ASZ113"/>
      <c r="ATA113"/>
      <c r="ATB113"/>
      <c r="ATC113"/>
      <c r="ATD113"/>
      <c r="ATE113"/>
      <c r="ATF113"/>
      <c r="ATG113"/>
      <c r="ATH113"/>
      <c r="ATI113"/>
      <c r="ATJ113"/>
      <c r="ATK113"/>
      <c r="ATL113"/>
      <c r="ATM113"/>
      <c r="ATN113"/>
      <c r="ATO113"/>
      <c r="ATP113"/>
      <c r="ATQ113"/>
      <c r="ATR113"/>
      <c r="ATS113"/>
      <c r="ATT113"/>
      <c r="ATU113"/>
      <c r="ATV113"/>
      <c r="ATW113"/>
      <c r="ATX113"/>
      <c r="ATY113"/>
      <c r="ATZ113"/>
      <c r="AUA113"/>
      <c r="AUB113"/>
      <c r="AUC113"/>
      <c r="AUD113"/>
      <c r="AUE113"/>
      <c r="AUF113"/>
      <c r="AUG113"/>
      <c r="AUH113"/>
      <c r="AUI113"/>
      <c r="AUJ113"/>
      <c r="AUK113"/>
      <c r="AUL113"/>
      <c r="AUM113"/>
      <c r="AUN113"/>
      <c r="AUO113"/>
      <c r="AUP113"/>
      <c r="AUQ113"/>
      <c r="AUR113"/>
      <c r="AUS113"/>
      <c r="AUT113"/>
      <c r="AUU113"/>
      <c r="AUV113"/>
      <c r="AUW113"/>
      <c r="AUX113"/>
      <c r="AUY113"/>
      <c r="AUZ113"/>
      <c r="AVA113"/>
      <c r="AVB113"/>
      <c r="AVC113"/>
      <c r="AVD113"/>
      <c r="AVE113"/>
      <c r="AVF113"/>
      <c r="AVG113"/>
      <c r="AVH113"/>
      <c r="AVI113"/>
      <c r="AVJ113"/>
      <c r="AVK113"/>
      <c r="AVL113"/>
      <c r="AVM113"/>
      <c r="AVN113"/>
      <c r="AVO113"/>
      <c r="AVP113"/>
      <c r="AVQ113"/>
      <c r="AVR113"/>
      <c r="AVS113"/>
      <c r="AVT113"/>
      <c r="AVU113"/>
      <c r="AVV113"/>
      <c r="AVW113"/>
      <c r="AVX113"/>
      <c r="AVY113"/>
      <c r="AVZ113"/>
      <c r="AWA113"/>
      <c r="AWB113"/>
      <c r="AWC113"/>
      <c r="AWD113"/>
      <c r="AWE113"/>
      <c r="AWF113"/>
      <c r="AWG113"/>
      <c r="AWH113"/>
      <c r="AWI113"/>
      <c r="AWJ113"/>
      <c r="AWK113"/>
      <c r="AWL113"/>
      <c r="AWM113"/>
      <c r="AWN113"/>
      <c r="AWO113"/>
      <c r="AWP113"/>
      <c r="AWQ113"/>
      <c r="AWR113"/>
      <c r="AWS113"/>
      <c r="AWT113"/>
      <c r="AWU113"/>
      <c r="AWV113"/>
      <c r="AWW113"/>
      <c r="AWX113"/>
      <c r="AWY113"/>
      <c r="AWZ113"/>
      <c r="AXA113"/>
      <c r="AXB113"/>
      <c r="AXC113"/>
      <c r="AXD113"/>
      <c r="AXE113"/>
      <c r="AXF113"/>
      <c r="AXG113"/>
      <c r="AXH113"/>
      <c r="AXI113"/>
      <c r="AXJ113"/>
      <c r="AXK113"/>
      <c r="AXL113"/>
      <c r="AXM113"/>
      <c r="AXN113"/>
      <c r="AXO113"/>
      <c r="AXP113"/>
      <c r="AXQ113"/>
      <c r="AXR113"/>
      <c r="AXS113"/>
      <c r="AXT113"/>
      <c r="AXU113"/>
      <c r="AXV113"/>
      <c r="AXW113"/>
      <c r="AXX113"/>
      <c r="AXY113"/>
      <c r="AXZ113"/>
      <c r="AYA113"/>
      <c r="AYB113"/>
      <c r="AYC113"/>
      <c r="AYD113"/>
      <c r="AYE113"/>
      <c r="AYF113"/>
      <c r="AYG113"/>
      <c r="AYH113"/>
      <c r="AYI113"/>
      <c r="AYJ113"/>
      <c r="AYK113"/>
      <c r="AYL113"/>
      <c r="AYM113"/>
      <c r="AYN113"/>
      <c r="AYO113"/>
      <c r="AYP113"/>
      <c r="AYQ113"/>
      <c r="AYR113"/>
      <c r="AYS113"/>
      <c r="AYT113"/>
      <c r="AYU113"/>
      <c r="AYV113"/>
      <c r="AYW113"/>
      <c r="AYX113"/>
      <c r="AYY113"/>
      <c r="AYZ113"/>
      <c r="AZA113"/>
      <c r="AZB113"/>
      <c r="AZC113"/>
      <c r="AZD113"/>
      <c r="AZE113"/>
      <c r="AZF113"/>
      <c r="AZG113"/>
      <c r="AZH113"/>
      <c r="AZI113"/>
      <c r="AZJ113"/>
      <c r="AZK113"/>
      <c r="AZL113"/>
      <c r="AZM113"/>
      <c r="AZN113"/>
      <c r="AZO113"/>
      <c r="AZP113"/>
      <c r="AZQ113"/>
      <c r="AZR113"/>
      <c r="AZS113"/>
      <c r="AZT113"/>
      <c r="AZU113"/>
      <c r="AZV113"/>
      <c r="AZW113"/>
      <c r="AZX113"/>
      <c r="AZY113"/>
      <c r="AZZ113"/>
      <c r="BAA113"/>
      <c r="BAB113"/>
      <c r="BAC113"/>
      <c r="BAD113"/>
      <c r="BAE113"/>
      <c r="BAF113"/>
      <c r="BAG113"/>
      <c r="BAH113"/>
      <c r="BAI113"/>
      <c r="BAJ113"/>
      <c r="BAK113"/>
      <c r="BAL113"/>
      <c r="BAM113"/>
      <c r="BAN113"/>
      <c r="BAO113"/>
      <c r="BAP113"/>
      <c r="BAQ113"/>
      <c r="BAR113"/>
      <c r="BAS113"/>
      <c r="BAT113"/>
      <c r="BAU113"/>
      <c r="BAV113"/>
      <c r="BAW113"/>
      <c r="BAX113"/>
      <c r="BAY113"/>
      <c r="BAZ113"/>
      <c r="BBA113"/>
      <c r="BBB113"/>
      <c r="BBC113"/>
      <c r="BBD113"/>
      <c r="BBE113"/>
      <c r="BBF113"/>
      <c r="BBG113"/>
      <c r="BBH113"/>
      <c r="BBI113"/>
      <c r="BBJ113"/>
      <c r="BBK113"/>
      <c r="BBL113"/>
      <c r="BBM113"/>
      <c r="BBN113"/>
      <c r="BBO113"/>
      <c r="BBP113"/>
      <c r="BBQ113"/>
      <c r="BBR113"/>
      <c r="BBS113"/>
      <c r="BBT113"/>
      <c r="BBU113"/>
      <c r="BBV113"/>
      <c r="BBW113"/>
      <c r="BBX113"/>
      <c r="BBY113"/>
      <c r="BBZ113"/>
      <c r="BCA113"/>
      <c r="BCB113"/>
      <c r="BCC113"/>
      <c r="BCD113"/>
      <c r="BCE113"/>
      <c r="BCF113"/>
      <c r="BCG113"/>
      <c r="BCH113"/>
      <c r="BCI113"/>
      <c r="BCJ113"/>
      <c r="BCK113"/>
      <c r="BCL113"/>
      <c r="BCM113"/>
      <c r="BCN113"/>
      <c r="BCO113"/>
      <c r="BCP113"/>
      <c r="BCQ113"/>
      <c r="BCR113"/>
      <c r="BCS113"/>
      <c r="BCT113"/>
      <c r="BCU113"/>
      <c r="BCV113"/>
      <c r="BCW113"/>
      <c r="BCX113"/>
      <c r="BCY113"/>
      <c r="BCZ113"/>
      <c r="BDA113"/>
      <c r="BDB113"/>
      <c r="BDC113"/>
      <c r="BDD113"/>
      <c r="BDE113"/>
      <c r="BDF113"/>
      <c r="BDG113"/>
      <c r="BDH113"/>
      <c r="BDI113"/>
      <c r="BDJ113"/>
      <c r="BDK113"/>
      <c r="BDL113"/>
      <c r="BDM113"/>
      <c r="BDN113"/>
      <c r="BDO113"/>
      <c r="BDP113"/>
      <c r="BDQ113"/>
      <c r="BDR113"/>
      <c r="BDS113"/>
      <c r="BDT113"/>
      <c r="BDU113"/>
      <c r="BDV113"/>
      <c r="BDW113"/>
      <c r="BDX113"/>
      <c r="BDY113"/>
      <c r="BDZ113"/>
      <c r="BEA113"/>
      <c r="BEB113"/>
      <c r="BEC113"/>
      <c r="BED113"/>
      <c r="BEE113"/>
      <c r="BEF113"/>
      <c r="BEG113"/>
      <c r="BEH113"/>
      <c r="BEI113"/>
      <c r="BEJ113"/>
      <c r="BEK113"/>
      <c r="BEL113"/>
      <c r="BEM113"/>
      <c r="BEN113"/>
      <c r="BEO113"/>
      <c r="BEP113"/>
      <c r="BEQ113"/>
      <c r="BER113"/>
      <c r="BES113"/>
      <c r="BET113"/>
      <c r="BEU113"/>
      <c r="BEV113"/>
      <c r="BEW113"/>
      <c r="BEX113"/>
      <c r="BEY113"/>
      <c r="BEZ113"/>
      <c r="BFA113"/>
      <c r="BFB113"/>
      <c r="BFC113"/>
      <c r="BFD113"/>
      <c r="BFE113"/>
      <c r="BFF113"/>
      <c r="BFG113"/>
      <c r="BFH113"/>
      <c r="BFI113"/>
      <c r="BFJ113"/>
      <c r="BFK113"/>
      <c r="BFL113"/>
      <c r="BFM113"/>
      <c r="BFN113"/>
      <c r="BFO113"/>
      <c r="BFP113"/>
      <c r="BFQ113"/>
      <c r="BFR113"/>
      <c r="BFS113"/>
      <c r="BFT113"/>
      <c r="BFU113"/>
      <c r="BFV113"/>
      <c r="BFW113"/>
      <c r="BFX113"/>
      <c r="BFY113"/>
      <c r="BFZ113"/>
      <c r="BGA113"/>
      <c r="BGB113"/>
      <c r="BGC113"/>
      <c r="BGD113"/>
      <c r="BGE113"/>
      <c r="BGF113"/>
      <c r="BGG113"/>
      <c r="BGH113"/>
      <c r="BGI113"/>
      <c r="BGJ113"/>
      <c r="BGK113"/>
      <c r="BGL113"/>
      <c r="BGM113"/>
      <c r="BGN113"/>
      <c r="BGO113"/>
      <c r="BGP113"/>
      <c r="BGQ113"/>
      <c r="BGR113"/>
      <c r="BGS113"/>
      <c r="BGT113"/>
      <c r="BGU113"/>
      <c r="BGV113"/>
      <c r="BGW113"/>
      <c r="BGX113"/>
      <c r="BGY113"/>
      <c r="BGZ113"/>
      <c r="BHA113"/>
      <c r="BHB113"/>
      <c r="BHC113"/>
      <c r="BHD113"/>
      <c r="BHE113"/>
      <c r="BHF113"/>
      <c r="BHG113"/>
      <c r="BHH113"/>
      <c r="BHI113"/>
      <c r="BHJ113"/>
      <c r="BHK113"/>
      <c r="BHL113"/>
      <c r="BHM113"/>
      <c r="BHN113"/>
      <c r="BHO113"/>
      <c r="BHP113"/>
      <c r="BHQ113"/>
      <c r="BHR113"/>
      <c r="BHS113"/>
      <c r="BHT113"/>
      <c r="BHU113"/>
      <c r="BHV113"/>
      <c r="BHW113"/>
      <c r="BHX113"/>
      <c r="BHY113"/>
      <c r="BHZ113"/>
      <c r="BIA113"/>
      <c r="BIB113"/>
      <c r="BIC113"/>
      <c r="BID113"/>
      <c r="BIE113"/>
      <c r="BIF113"/>
      <c r="BIG113"/>
      <c r="BIH113"/>
      <c r="BII113"/>
      <c r="BIJ113"/>
      <c r="BIK113"/>
      <c r="BIL113"/>
      <c r="BIM113"/>
      <c r="BIN113"/>
      <c r="BIO113"/>
      <c r="BIP113"/>
      <c r="BIQ113"/>
      <c r="BIR113"/>
      <c r="BIS113"/>
      <c r="BIT113"/>
      <c r="BIU113"/>
      <c r="BIV113"/>
      <c r="BIW113"/>
      <c r="BIX113"/>
      <c r="BIY113"/>
      <c r="BIZ113"/>
      <c r="BJA113"/>
      <c r="BJB113"/>
      <c r="BJC113"/>
      <c r="BJD113"/>
      <c r="BJE113"/>
      <c r="BJF113"/>
      <c r="BJG113"/>
      <c r="BJH113"/>
      <c r="BJI113"/>
      <c r="BJJ113"/>
      <c r="BJK113"/>
      <c r="BJL113"/>
      <c r="BJM113"/>
      <c r="BJN113"/>
      <c r="BJO113"/>
      <c r="BJP113"/>
      <c r="BJQ113"/>
      <c r="BJR113"/>
      <c r="BJS113"/>
      <c r="BJT113"/>
      <c r="BJU113"/>
      <c r="BJV113"/>
      <c r="BJW113"/>
      <c r="BJX113"/>
      <c r="BJY113"/>
      <c r="BJZ113"/>
      <c r="BKA113"/>
      <c r="BKB113"/>
      <c r="BKC113"/>
      <c r="BKD113"/>
      <c r="BKE113"/>
      <c r="BKF113"/>
      <c r="BKG113"/>
      <c r="BKH113"/>
      <c r="BKI113"/>
      <c r="BKJ113"/>
      <c r="BKK113"/>
      <c r="BKL113"/>
      <c r="BKM113"/>
      <c r="BKN113"/>
      <c r="BKO113"/>
      <c r="BKP113"/>
      <c r="BKQ113"/>
      <c r="BKR113"/>
      <c r="BKS113"/>
      <c r="BKT113"/>
      <c r="BKU113"/>
      <c r="BKV113"/>
      <c r="BKW113"/>
      <c r="BKX113"/>
      <c r="BKY113"/>
      <c r="BKZ113"/>
      <c r="BLA113"/>
      <c r="BLB113"/>
      <c r="BLC113"/>
      <c r="BLD113"/>
      <c r="BLE113"/>
      <c r="BLF113"/>
      <c r="BLG113"/>
      <c r="BLH113"/>
      <c r="BLI113"/>
      <c r="BLJ113"/>
      <c r="BLK113"/>
      <c r="BLL113"/>
      <c r="BLM113"/>
      <c r="BLN113"/>
      <c r="BLO113"/>
      <c r="BLP113"/>
      <c r="BLQ113"/>
      <c r="BLR113"/>
      <c r="BLS113"/>
      <c r="BLT113"/>
      <c r="BLU113"/>
      <c r="BLV113"/>
      <c r="BLW113"/>
      <c r="BLX113"/>
      <c r="BLY113"/>
      <c r="BLZ113"/>
      <c r="BMA113"/>
      <c r="BMB113"/>
      <c r="BMC113"/>
      <c r="BMD113"/>
      <c r="BME113"/>
      <c r="BMF113"/>
      <c r="BMG113"/>
      <c r="BMH113"/>
      <c r="BMI113"/>
      <c r="BMJ113"/>
      <c r="BMK113"/>
      <c r="BML113"/>
      <c r="BMM113"/>
      <c r="BMN113"/>
      <c r="BMO113"/>
      <c r="BMP113"/>
      <c r="BMQ113"/>
      <c r="BMR113"/>
      <c r="BMS113"/>
      <c r="BMT113"/>
      <c r="BMU113"/>
      <c r="BMV113"/>
      <c r="BMW113"/>
      <c r="BMX113"/>
      <c r="BMY113"/>
      <c r="BMZ113"/>
      <c r="BNA113"/>
      <c r="BNB113"/>
      <c r="BNC113"/>
      <c r="BND113"/>
      <c r="BNE113"/>
      <c r="BNF113"/>
      <c r="BNG113"/>
      <c r="BNH113"/>
      <c r="BNI113"/>
      <c r="BNJ113"/>
      <c r="BNK113"/>
      <c r="BNL113"/>
      <c r="BNM113"/>
      <c r="BNN113"/>
      <c r="BNO113"/>
      <c r="BNP113"/>
      <c r="BNQ113"/>
      <c r="BNR113"/>
      <c r="BNS113"/>
      <c r="BNT113"/>
      <c r="BNU113"/>
      <c r="BNV113"/>
      <c r="BNW113"/>
      <c r="BNX113"/>
      <c r="BNY113"/>
      <c r="BNZ113"/>
      <c r="BOA113"/>
      <c r="BOB113"/>
      <c r="BOC113"/>
      <c r="BOD113"/>
      <c r="BOE113"/>
      <c r="BOF113"/>
      <c r="BOG113"/>
      <c r="BOH113"/>
      <c r="BOI113"/>
      <c r="BOJ113"/>
      <c r="BOK113"/>
      <c r="BOL113"/>
      <c r="BOM113"/>
      <c r="BON113"/>
      <c r="BOO113"/>
      <c r="BOP113"/>
      <c r="BOQ113"/>
      <c r="BOR113"/>
      <c r="BOS113"/>
      <c r="BOT113"/>
      <c r="BOU113"/>
      <c r="BOV113"/>
      <c r="BOW113"/>
      <c r="BOX113"/>
      <c r="BOY113"/>
      <c r="BOZ113"/>
      <c r="BPA113"/>
      <c r="BPB113"/>
      <c r="BPC113"/>
      <c r="BPD113"/>
      <c r="BPE113"/>
      <c r="BPF113"/>
      <c r="BPG113"/>
      <c r="BPH113"/>
      <c r="BPI113"/>
      <c r="BPJ113"/>
      <c r="BPK113"/>
      <c r="BPL113"/>
      <c r="BPM113"/>
      <c r="BPN113"/>
      <c r="BPO113"/>
      <c r="BPP113"/>
      <c r="BPQ113"/>
      <c r="BPR113"/>
      <c r="BPS113"/>
      <c r="BPT113"/>
      <c r="BPU113"/>
      <c r="BPV113"/>
      <c r="BPW113"/>
      <c r="BPX113"/>
      <c r="BPY113"/>
      <c r="BPZ113"/>
      <c r="BQA113"/>
      <c r="BQB113"/>
      <c r="BQC113"/>
      <c r="BQD113"/>
      <c r="BQE113"/>
      <c r="BQF113"/>
      <c r="BQG113"/>
      <c r="BQH113"/>
      <c r="BQI113"/>
      <c r="BQJ113"/>
      <c r="BQK113"/>
      <c r="BQL113"/>
      <c r="BQM113"/>
      <c r="BQN113"/>
      <c r="BQO113"/>
      <c r="BQP113"/>
      <c r="BQQ113"/>
      <c r="BQR113"/>
      <c r="BQS113"/>
      <c r="BQT113"/>
      <c r="BQU113"/>
      <c r="BQV113"/>
      <c r="BQW113"/>
      <c r="BQX113"/>
      <c r="BQY113"/>
      <c r="BQZ113"/>
      <c r="BRA113"/>
      <c r="BRB113"/>
      <c r="BRC113"/>
      <c r="BRD113"/>
      <c r="BRE113"/>
      <c r="BRF113"/>
      <c r="BRG113"/>
      <c r="BRH113"/>
      <c r="BRI113"/>
      <c r="BRJ113"/>
      <c r="BRK113"/>
      <c r="BRL113"/>
      <c r="BRM113"/>
      <c r="BRN113"/>
      <c r="BRO113"/>
      <c r="BRP113"/>
      <c r="BRQ113"/>
      <c r="BRR113"/>
      <c r="BRS113"/>
      <c r="BRT113"/>
      <c r="BRU113"/>
      <c r="BRV113"/>
      <c r="BRW113"/>
      <c r="BRX113"/>
      <c r="BRY113"/>
      <c r="BRZ113"/>
      <c r="BSA113"/>
      <c r="BSB113"/>
      <c r="BSC113"/>
      <c r="BSD113"/>
      <c r="BSE113"/>
      <c r="BSF113"/>
      <c r="BSG113"/>
      <c r="BSH113"/>
      <c r="BSI113"/>
      <c r="BSJ113"/>
      <c r="BSK113"/>
      <c r="BSL113"/>
      <c r="BSM113"/>
      <c r="BSN113"/>
      <c r="BSO113"/>
      <c r="BSP113"/>
      <c r="BSQ113"/>
      <c r="BSR113"/>
      <c r="BSS113"/>
      <c r="BST113"/>
      <c r="BSU113"/>
      <c r="BSV113"/>
      <c r="BSW113"/>
      <c r="BSX113"/>
      <c r="BSY113"/>
      <c r="BSZ113"/>
      <c r="BTA113"/>
      <c r="BTB113"/>
      <c r="BTC113"/>
      <c r="BTD113"/>
      <c r="BTE113"/>
      <c r="BTF113"/>
      <c r="BTG113"/>
      <c r="BTH113"/>
      <c r="BTI113"/>
      <c r="BTJ113"/>
      <c r="BTK113"/>
      <c r="BTL113"/>
      <c r="BTM113"/>
      <c r="BTN113"/>
      <c r="BTO113"/>
      <c r="BTP113"/>
      <c r="BTQ113"/>
      <c r="BTR113"/>
      <c r="BTS113"/>
      <c r="BTT113"/>
      <c r="BTU113"/>
      <c r="BTV113"/>
      <c r="BTW113"/>
      <c r="BTX113"/>
      <c r="BTY113"/>
      <c r="BTZ113"/>
      <c r="BUA113"/>
      <c r="BUB113"/>
      <c r="BUC113"/>
      <c r="BUD113"/>
      <c r="BUE113"/>
      <c r="BUF113"/>
      <c r="BUG113"/>
      <c r="BUH113"/>
      <c r="BUI113"/>
      <c r="BUJ113"/>
      <c r="BUK113"/>
      <c r="BUL113"/>
      <c r="BUM113"/>
      <c r="BUN113"/>
      <c r="BUO113"/>
      <c r="BUP113"/>
      <c r="BUQ113"/>
      <c r="BUR113"/>
      <c r="BUS113"/>
      <c r="BUT113"/>
      <c r="BUU113"/>
      <c r="BUV113"/>
      <c r="BUW113"/>
      <c r="BUX113"/>
      <c r="BUY113"/>
      <c r="BUZ113"/>
      <c r="BVA113"/>
      <c r="BVB113"/>
      <c r="BVC113"/>
      <c r="BVD113"/>
      <c r="BVE113"/>
      <c r="BVF113"/>
      <c r="BVG113"/>
      <c r="BVH113"/>
      <c r="BVI113"/>
      <c r="BVJ113"/>
      <c r="BVK113"/>
      <c r="BVL113"/>
      <c r="BVM113"/>
      <c r="BVN113"/>
      <c r="BVO113"/>
      <c r="BVP113"/>
      <c r="BVQ113"/>
      <c r="BVR113"/>
      <c r="BVS113"/>
      <c r="BVT113"/>
      <c r="BVU113"/>
      <c r="BVV113"/>
      <c r="BVW113"/>
      <c r="BVX113"/>
      <c r="BVY113"/>
      <c r="BVZ113"/>
      <c r="BWA113"/>
      <c r="BWB113"/>
      <c r="BWC113"/>
      <c r="BWD113"/>
      <c r="BWE113"/>
      <c r="BWF113"/>
      <c r="BWG113"/>
      <c r="BWH113"/>
      <c r="BWI113"/>
      <c r="BWJ113"/>
      <c r="BWK113"/>
      <c r="BWL113"/>
      <c r="BWM113"/>
      <c r="BWN113"/>
      <c r="BWO113"/>
      <c r="BWP113"/>
      <c r="BWQ113"/>
      <c r="BWR113"/>
      <c r="BWS113"/>
      <c r="BWT113"/>
      <c r="BWU113"/>
      <c r="BWV113"/>
      <c r="BWW113"/>
      <c r="BWX113"/>
      <c r="BWY113"/>
      <c r="BWZ113"/>
      <c r="BXA113"/>
      <c r="BXB113"/>
      <c r="BXC113"/>
      <c r="BXD113"/>
      <c r="BXE113"/>
      <c r="BXF113"/>
      <c r="BXG113"/>
      <c r="BXH113"/>
      <c r="BXI113"/>
      <c r="BXJ113"/>
      <c r="BXK113"/>
      <c r="BXL113"/>
      <c r="BXM113"/>
      <c r="BXN113"/>
      <c r="BXO113"/>
      <c r="BXP113"/>
      <c r="BXQ113"/>
      <c r="BXR113"/>
      <c r="BXS113"/>
      <c r="BXT113"/>
      <c r="BXU113"/>
      <c r="BXV113"/>
      <c r="BXW113"/>
      <c r="BXX113"/>
      <c r="BXY113"/>
      <c r="BXZ113"/>
      <c r="BYA113"/>
      <c r="BYB113"/>
      <c r="BYC113"/>
      <c r="BYD113"/>
      <c r="BYE113"/>
      <c r="BYF113"/>
      <c r="BYG113"/>
      <c r="BYH113"/>
      <c r="BYI113"/>
      <c r="BYJ113"/>
      <c r="BYK113"/>
      <c r="BYL113"/>
      <c r="BYM113"/>
      <c r="BYN113"/>
      <c r="BYO113"/>
      <c r="BYP113"/>
      <c r="BYQ113"/>
      <c r="BYR113"/>
      <c r="BYS113"/>
      <c r="BYT113"/>
      <c r="BYU113"/>
      <c r="BYV113"/>
      <c r="BYW113"/>
      <c r="BYX113"/>
      <c r="BYY113"/>
      <c r="BYZ113"/>
      <c r="BZA113"/>
      <c r="BZB113"/>
      <c r="BZC113"/>
      <c r="BZD113"/>
      <c r="BZE113"/>
      <c r="BZF113"/>
      <c r="BZG113"/>
      <c r="BZH113"/>
      <c r="BZI113"/>
      <c r="BZJ113"/>
      <c r="BZK113"/>
      <c r="BZL113"/>
      <c r="BZM113"/>
      <c r="BZN113"/>
      <c r="BZO113"/>
      <c r="BZP113"/>
      <c r="BZQ113"/>
      <c r="BZR113"/>
      <c r="BZS113"/>
      <c r="BZT113"/>
      <c r="BZU113"/>
      <c r="BZV113"/>
      <c r="BZW113"/>
      <c r="BZX113"/>
      <c r="BZY113"/>
      <c r="BZZ113"/>
      <c r="CAA113"/>
      <c r="CAB113"/>
      <c r="CAC113"/>
      <c r="CAD113"/>
      <c r="CAE113"/>
      <c r="CAF113"/>
      <c r="CAG113"/>
      <c r="CAH113"/>
      <c r="CAI113"/>
      <c r="CAJ113"/>
      <c r="CAK113"/>
      <c r="CAL113"/>
      <c r="CAM113"/>
      <c r="CAN113"/>
      <c r="CAO113"/>
      <c r="CAP113"/>
      <c r="CAQ113"/>
      <c r="CAR113"/>
      <c r="CAS113"/>
      <c r="CAT113"/>
      <c r="CAU113"/>
      <c r="CAV113"/>
      <c r="CAW113"/>
      <c r="CAX113"/>
      <c r="CAY113"/>
      <c r="CAZ113"/>
      <c r="CBA113"/>
      <c r="CBB113"/>
      <c r="CBC113"/>
      <c r="CBD113"/>
      <c r="CBE113"/>
      <c r="CBF113"/>
      <c r="CBG113"/>
      <c r="CBH113"/>
      <c r="CBI113"/>
      <c r="CBJ113"/>
      <c r="CBK113"/>
      <c r="CBL113"/>
      <c r="CBM113"/>
      <c r="CBN113"/>
      <c r="CBO113"/>
      <c r="CBP113"/>
      <c r="CBQ113"/>
      <c r="CBR113"/>
      <c r="CBS113"/>
      <c r="CBT113"/>
      <c r="CBU113"/>
      <c r="CBV113"/>
      <c r="CBW113"/>
      <c r="CBX113"/>
      <c r="CBY113"/>
      <c r="CBZ113"/>
      <c r="CCA113"/>
      <c r="CCB113"/>
      <c r="CCC113"/>
      <c r="CCD113"/>
      <c r="CCE113"/>
      <c r="CCF113"/>
      <c r="CCG113"/>
      <c r="CCH113"/>
      <c r="CCI113"/>
      <c r="CCJ113"/>
      <c r="CCK113"/>
      <c r="CCL113"/>
      <c r="CCM113"/>
      <c r="CCN113"/>
      <c r="CCO113"/>
      <c r="CCP113"/>
      <c r="CCQ113"/>
      <c r="CCR113"/>
      <c r="CCS113"/>
      <c r="CCT113"/>
      <c r="CCU113"/>
      <c r="CCV113"/>
      <c r="CCW113"/>
      <c r="CCX113"/>
      <c r="CCY113"/>
      <c r="CCZ113"/>
      <c r="CDA113"/>
      <c r="CDB113"/>
      <c r="CDC113"/>
      <c r="CDD113"/>
      <c r="CDE113"/>
      <c r="CDF113"/>
      <c r="CDG113"/>
      <c r="CDH113"/>
      <c r="CDI113"/>
      <c r="CDJ113"/>
      <c r="CDK113"/>
      <c r="CDL113"/>
      <c r="CDM113"/>
      <c r="CDN113"/>
      <c r="CDO113"/>
      <c r="CDP113"/>
      <c r="CDQ113"/>
      <c r="CDR113"/>
      <c r="CDS113"/>
      <c r="CDT113"/>
      <c r="CDU113"/>
      <c r="CDV113"/>
      <c r="CDW113"/>
      <c r="CDX113"/>
      <c r="CDY113"/>
      <c r="CDZ113"/>
      <c r="CEA113"/>
      <c r="CEB113"/>
      <c r="CEC113"/>
      <c r="CED113"/>
      <c r="CEE113"/>
      <c r="CEF113"/>
      <c r="CEG113"/>
      <c r="CEH113"/>
      <c r="CEI113"/>
      <c r="CEJ113"/>
      <c r="CEK113"/>
      <c r="CEL113"/>
      <c r="CEM113"/>
      <c r="CEN113"/>
      <c r="CEO113"/>
      <c r="CEP113"/>
      <c r="CEQ113"/>
      <c r="CER113"/>
      <c r="CES113"/>
      <c r="CET113"/>
      <c r="CEU113"/>
      <c r="CEV113"/>
      <c r="CEW113"/>
      <c r="CEX113"/>
      <c r="CEY113"/>
      <c r="CEZ113"/>
      <c r="CFA113"/>
      <c r="CFB113"/>
      <c r="CFC113"/>
      <c r="CFD113"/>
      <c r="CFE113"/>
      <c r="CFF113"/>
      <c r="CFG113"/>
      <c r="CFH113"/>
      <c r="CFI113"/>
      <c r="CFJ113"/>
      <c r="CFK113"/>
      <c r="CFL113"/>
      <c r="CFM113"/>
      <c r="CFN113"/>
      <c r="CFO113"/>
      <c r="CFP113"/>
      <c r="CFQ113"/>
      <c r="CFR113"/>
      <c r="CFS113"/>
      <c r="CFT113"/>
      <c r="CFU113"/>
      <c r="CFV113"/>
      <c r="CFW113"/>
      <c r="CFX113"/>
      <c r="CFY113"/>
      <c r="CFZ113"/>
      <c r="CGA113"/>
      <c r="CGB113"/>
      <c r="CGC113"/>
      <c r="CGD113"/>
      <c r="CGE113"/>
      <c r="CGF113"/>
      <c r="CGG113"/>
      <c r="CGH113"/>
      <c r="CGI113"/>
      <c r="CGJ113"/>
      <c r="CGK113"/>
      <c r="CGL113"/>
      <c r="CGM113"/>
      <c r="CGN113"/>
      <c r="CGO113"/>
      <c r="CGP113"/>
      <c r="CGQ113"/>
      <c r="CGR113"/>
      <c r="CGS113"/>
      <c r="CGT113"/>
      <c r="CGU113"/>
      <c r="CGV113"/>
      <c r="CGW113"/>
      <c r="CGX113"/>
      <c r="CGY113"/>
      <c r="CGZ113"/>
      <c r="CHA113"/>
      <c r="CHB113"/>
      <c r="CHC113"/>
      <c r="CHD113"/>
      <c r="CHE113"/>
      <c r="CHF113"/>
      <c r="CHG113"/>
      <c r="CHH113"/>
      <c r="CHI113"/>
      <c r="CHJ113"/>
      <c r="CHK113"/>
      <c r="CHL113"/>
      <c r="CHM113"/>
      <c r="CHN113"/>
      <c r="CHO113"/>
      <c r="CHP113"/>
      <c r="CHQ113"/>
      <c r="CHR113"/>
      <c r="CHS113"/>
      <c r="CHT113"/>
      <c r="CHU113"/>
      <c r="CHV113"/>
      <c r="CHW113"/>
      <c r="CHX113"/>
      <c r="CHY113"/>
      <c r="CHZ113"/>
      <c r="CIA113"/>
      <c r="CIB113"/>
      <c r="CIC113"/>
      <c r="CID113"/>
      <c r="CIE113"/>
      <c r="CIF113"/>
      <c r="CIG113"/>
      <c r="CIH113"/>
      <c r="CII113"/>
      <c r="CIJ113"/>
      <c r="CIK113"/>
      <c r="CIL113"/>
      <c r="CIM113"/>
      <c r="CIN113"/>
      <c r="CIO113"/>
      <c r="CIP113"/>
      <c r="CIQ113"/>
      <c r="CIR113"/>
      <c r="CIS113"/>
      <c r="CIT113"/>
      <c r="CIU113"/>
      <c r="CIV113"/>
      <c r="CIW113"/>
      <c r="CIX113"/>
      <c r="CIY113"/>
      <c r="CIZ113"/>
      <c r="CJA113"/>
      <c r="CJB113"/>
      <c r="CJC113"/>
      <c r="CJD113"/>
      <c r="CJE113"/>
      <c r="CJF113"/>
      <c r="CJG113"/>
      <c r="CJH113"/>
      <c r="CJI113"/>
      <c r="CJJ113"/>
      <c r="CJK113"/>
      <c r="CJL113"/>
      <c r="CJM113"/>
      <c r="CJN113"/>
      <c r="CJO113"/>
      <c r="CJP113"/>
      <c r="CJQ113"/>
      <c r="CJR113"/>
      <c r="CJS113"/>
      <c r="CJT113"/>
      <c r="CJU113"/>
      <c r="CJV113"/>
      <c r="CJW113"/>
      <c r="CJX113"/>
      <c r="CJY113"/>
      <c r="CJZ113"/>
      <c r="CKA113"/>
      <c r="CKB113"/>
      <c r="CKC113"/>
      <c r="CKD113"/>
      <c r="CKE113"/>
      <c r="CKF113"/>
      <c r="CKG113"/>
      <c r="CKH113"/>
      <c r="CKI113"/>
      <c r="CKJ113"/>
      <c r="CKK113"/>
      <c r="CKL113"/>
      <c r="CKM113"/>
      <c r="CKN113"/>
      <c r="CKO113"/>
      <c r="CKP113"/>
      <c r="CKQ113"/>
      <c r="CKR113"/>
      <c r="CKS113"/>
      <c r="CKT113"/>
      <c r="CKU113"/>
      <c r="CKV113"/>
      <c r="CKW113"/>
      <c r="CKX113"/>
      <c r="CKY113"/>
      <c r="CKZ113"/>
      <c r="CLA113"/>
      <c r="CLB113"/>
      <c r="CLC113"/>
      <c r="CLD113"/>
      <c r="CLE113"/>
      <c r="CLF113"/>
      <c r="CLG113"/>
      <c r="CLH113"/>
      <c r="CLI113"/>
      <c r="CLJ113"/>
      <c r="CLK113"/>
      <c r="CLL113"/>
      <c r="CLM113"/>
      <c r="CLN113"/>
      <c r="CLO113"/>
      <c r="CLP113"/>
      <c r="CLQ113"/>
      <c r="CLR113"/>
      <c r="CLS113"/>
      <c r="CLT113"/>
      <c r="CLU113"/>
      <c r="CLV113"/>
      <c r="CLW113"/>
      <c r="CLX113"/>
      <c r="CLY113"/>
      <c r="CLZ113"/>
      <c r="CMA113"/>
      <c r="CMB113"/>
      <c r="CMC113"/>
      <c r="CMD113"/>
      <c r="CME113"/>
      <c r="CMF113"/>
      <c r="CMG113"/>
      <c r="CMH113"/>
      <c r="CMI113"/>
      <c r="CMJ113"/>
      <c r="CMK113"/>
      <c r="CML113"/>
      <c r="CMM113"/>
      <c r="CMN113"/>
      <c r="CMO113"/>
      <c r="CMP113"/>
      <c r="CMQ113"/>
      <c r="CMR113"/>
      <c r="CMS113"/>
      <c r="CMT113"/>
      <c r="CMU113"/>
      <c r="CMV113"/>
      <c r="CMW113"/>
      <c r="CMX113"/>
      <c r="CMY113"/>
      <c r="CMZ113"/>
      <c r="CNA113"/>
      <c r="CNB113"/>
      <c r="CNC113"/>
      <c r="CND113"/>
      <c r="CNE113"/>
      <c r="CNF113"/>
      <c r="CNG113"/>
      <c r="CNH113"/>
      <c r="CNI113"/>
      <c r="CNJ113"/>
      <c r="CNK113"/>
      <c r="CNL113"/>
      <c r="CNM113"/>
      <c r="CNN113"/>
      <c r="CNO113"/>
      <c r="CNP113"/>
      <c r="CNQ113"/>
      <c r="CNR113"/>
      <c r="CNS113"/>
      <c r="CNT113"/>
      <c r="CNU113"/>
      <c r="CNV113"/>
      <c r="CNW113"/>
      <c r="CNX113"/>
      <c r="CNY113"/>
      <c r="CNZ113"/>
      <c r="COA113"/>
      <c r="COB113"/>
      <c r="COC113"/>
      <c r="COD113"/>
      <c r="COE113"/>
      <c r="COF113"/>
      <c r="COG113"/>
      <c r="COH113"/>
      <c r="COI113"/>
      <c r="COJ113"/>
      <c r="COK113"/>
      <c r="COL113"/>
      <c r="COM113"/>
      <c r="CON113"/>
      <c r="COO113"/>
      <c r="COP113"/>
      <c r="COQ113"/>
      <c r="COR113"/>
      <c r="COS113"/>
      <c r="COT113"/>
      <c r="COU113"/>
      <c r="COV113"/>
      <c r="COW113"/>
      <c r="COX113"/>
      <c r="COY113"/>
      <c r="COZ113"/>
      <c r="CPA113"/>
      <c r="CPB113"/>
      <c r="CPC113"/>
      <c r="CPD113"/>
      <c r="CPE113"/>
      <c r="CPF113"/>
      <c r="CPG113"/>
      <c r="CPH113"/>
      <c r="CPI113"/>
      <c r="CPJ113"/>
      <c r="CPK113"/>
      <c r="CPL113"/>
      <c r="CPM113"/>
      <c r="CPN113"/>
      <c r="CPO113"/>
      <c r="CPP113"/>
      <c r="CPQ113"/>
      <c r="CPR113"/>
      <c r="CPS113"/>
      <c r="CPT113"/>
      <c r="CPU113"/>
      <c r="CPV113"/>
      <c r="CPW113"/>
      <c r="CPX113"/>
      <c r="CPY113"/>
      <c r="CPZ113"/>
      <c r="CQA113"/>
      <c r="CQB113"/>
      <c r="CQC113"/>
      <c r="CQD113"/>
      <c r="CQE113"/>
      <c r="CQF113"/>
      <c r="CQG113"/>
      <c r="CQH113"/>
      <c r="CQI113"/>
      <c r="CQJ113"/>
      <c r="CQK113"/>
      <c r="CQL113"/>
      <c r="CQM113"/>
      <c r="CQN113"/>
      <c r="CQO113"/>
      <c r="CQP113"/>
      <c r="CQQ113"/>
      <c r="CQR113"/>
      <c r="CQS113"/>
      <c r="CQT113"/>
      <c r="CQU113"/>
      <c r="CQV113"/>
      <c r="CQW113"/>
      <c r="CQX113"/>
      <c r="CQY113"/>
      <c r="CQZ113"/>
      <c r="CRA113"/>
      <c r="CRB113"/>
      <c r="CRC113"/>
      <c r="CRD113"/>
      <c r="CRE113"/>
      <c r="CRF113"/>
      <c r="CRG113"/>
      <c r="CRH113"/>
      <c r="CRI113"/>
      <c r="CRJ113"/>
      <c r="CRK113"/>
      <c r="CRL113"/>
      <c r="CRM113"/>
      <c r="CRN113"/>
      <c r="CRO113"/>
      <c r="CRP113"/>
      <c r="CRQ113"/>
      <c r="CRR113"/>
      <c r="CRS113"/>
      <c r="CRT113"/>
      <c r="CRU113"/>
      <c r="CRV113"/>
      <c r="CRW113"/>
      <c r="CRX113"/>
      <c r="CRY113"/>
      <c r="CRZ113"/>
      <c r="CSA113"/>
      <c r="CSB113"/>
      <c r="CSC113"/>
      <c r="CSD113"/>
      <c r="CSE113"/>
      <c r="CSF113"/>
      <c r="CSG113"/>
      <c r="CSH113"/>
      <c r="CSI113"/>
      <c r="CSJ113"/>
      <c r="CSK113"/>
      <c r="CSL113"/>
      <c r="CSM113"/>
      <c r="CSN113"/>
      <c r="CSO113"/>
      <c r="CSP113"/>
      <c r="CSQ113"/>
      <c r="CSR113"/>
      <c r="CSS113"/>
      <c r="CST113"/>
      <c r="CSU113"/>
      <c r="CSV113"/>
      <c r="CSW113"/>
      <c r="CSX113"/>
      <c r="CSY113"/>
      <c r="CSZ113"/>
      <c r="CTA113"/>
      <c r="CTB113"/>
      <c r="CTC113"/>
      <c r="CTD113"/>
      <c r="CTE113"/>
      <c r="CTF113"/>
      <c r="CTG113"/>
      <c r="CTH113"/>
      <c r="CTI113"/>
      <c r="CTJ113"/>
      <c r="CTK113"/>
      <c r="CTL113"/>
      <c r="CTM113"/>
      <c r="CTN113"/>
      <c r="CTO113"/>
      <c r="CTP113"/>
      <c r="CTQ113"/>
      <c r="CTR113"/>
      <c r="CTS113"/>
      <c r="CTT113"/>
      <c r="CTU113"/>
      <c r="CTV113"/>
      <c r="CTW113"/>
      <c r="CTX113"/>
      <c r="CTY113"/>
      <c r="CTZ113"/>
      <c r="CUA113"/>
      <c r="CUB113"/>
      <c r="CUC113"/>
      <c r="CUD113"/>
      <c r="CUE113"/>
      <c r="CUF113"/>
      <c r="CUG113"/>
      <c r="CUH113"/>
      <c r="CUI113"/>
      <c r="CUJ113"/>
      <c r="CUK113"/>
      <c r="CUL113"/>
      <c r="CUM113"/>
      <c r="CUN113"/>
      <c r="CUO113"/>
      <c r="CUP113"/>
      <c r="CUQ113"/>
      <c r="CUR113"/>
      <c r="CUS113"/>
      <c r="CUT113"/>
      <c r="CUU113"/>
      <c r="CUV113"/>
      <c r="CUW113"/>
      <c r="CUX113"/>
      <c r="CUY113"/>
      <c r="CUZ113"/>
      <c r="CVA113"/>
      <c r="CVB113"/>
      <c r="CVC113"/>
      <c r="CVD113"/>
      <c r="CVE113"/>
      <c r="CVF113"/>
      <c r="CVG113"/>
      <c r="CVH113"/>
      <c r="CVI113"/>
      <c r="CVJ113"/>
      <c r="CVK113"/>
      <c r="CVL113"/>
      <c r="CVM113"/>
      <c r="CVN113"/>
      <c r="CVO113"/>
      <c r="CVP113"/>
      <c r="CVQ113"/>
      <c r="CVR113"/>
      <c r="CVS113"/>
      <c r="CVT113"/>
      <c r="CVU113"/>
      <c r="CVV113"/>
      <c r="CVW113"/>
      <c r="CVX113"/>
      <c r="CVY113"/>
      <c r="CVZ113"/>
      <c r="CWA113"/>
      <c r="CWB113"/>
      <c r="CWC113"/>
      <c r="CWD113"/>
      <c r="CWE113"/>
      <c r="CWF113"/>
      <c r="CWG113"/>
      <c r="CWH113"/>
      <c r="CWI113"/>
      <c r="CWJ113"/>
      <c r="CWK113"/>
      <c r="CWL113"/>
      <c r="CWM113"/>
      <c r="CWN113"/>
      <c r="CWO113"/>
      <c r="CWP113"/>
      <c r="CWQ113"/>
      <c r="CWR113"/>
      <c r="CWS113"/>
      <c r="CWT113"/>
      <c r="CWU113"/>
      <c r="CWV113"/>
      <c r="CWW113"/>
      <c r="CWX113"/>
      <c r="CWY113"/>
      <c r="CWZ113"/>
      <c r="CXA113"/>
      <c r="CXB113"/>
      <c r="CXC113"/>
      <c r="CXD113"/>
      <c r="CXE113"/>
      <c r="CXF113"/>
      <c r="CXG113"/>
      <c r="CXH113"/>
      <c r="CXI113"/>
      <c r="CXJ113"/>
      <c r="CXK113"/>
      <c r="CXL113"/>
      <c r="CXM113"/>
      <c r="CXN113"/>
      <c r="CXO113"/>
      <c r="CXP113"/>
      <c r="CXQ113"/>
      <c r="CXR113"/>
      <c r="CXS113"/>
      <c r="CXT113"/>
      <c r="CXU113"/>
      <c r="CXV113"/>
      <c r="CXW113"/>
      <c r="CXX113"/>
      <c r="CXY113"/>
      <c r="CXZ113"/>
      <c r="CYA113"/>
      <c r="CYB113"/>
      <c r="CYC113"/>
      <c r="CYD113"/>
      <c r="CYE113"/>
      <c r="CYF113"/>
      <c r="CYG113"/>
      <c r="CYH113"/>
      <c r="CYI113"/>
      <c r="CYJ113"/>
      <c r="CYK113"/>
      <c r="CYL113"/>
      <c r="CYM113"/>
      <c r="CYN113"/>
      <c r="CYO113"/>
      <c r="CYP113"/>
      <c r="CYQ113"/>
      <c r="CYR113"/>
      <c r="CYS113"/>
      <c r="CYT113"/>
      <c r="CYU113"/>
      <c r="CYV113"/>
      <c r="CYW113"/>
      <c r="CYX113"/>
      <c r="CYY113"/>
      <c r="CYZ113"/>
      <c r="CZA113"/>
      <c r="CZB113"/>
      <c r="CZC113"/>
      <c r="CZD113"/>
      <c r="CZE113"/>
      <c r="CZF113"/>
      <c r="CZG113"/>
      <c r="CZH113"/>
      <c r="CZI113"/>
      <c r="CZJ113"/>
      <c r="CZK113"/>
      <c r="CZL113"/>
      <c r="CZM113"/>
      <c r="CZN113"/>
      <c r="CZO113"/>
      <c r="CZP113"/>
      <c r="CZQ113"/>
      <c r="CZR113"/>
      <c r="CZS113"/>
      <c r="CZT113"/>
      <c r="CZU113"/>
      <c r="CZV113"/>
      <c r="CZW113"/>
      <c r="CZX113"/>
      <c r="CZY113"/>
      <c r="CZZ113"/>
      <c r="DAA113"/>
      <c r="DAB113"/>
      <c r="DAC113"/>
      <c r="DAD113"/>
      <c r="DAE113"/>
      <c r="DAF113"/>
      <c r="DAG113"/>
      <c r="DAH113"/>
      <c r="DAI113"/>
      <c r="DAJ113"/>
      <c r="DAK113"/>
      <c r="DAL113"/>
      <c r="DAM113"/>
      <c r="DAN113"/>
      <c r="DAO113"/>
      <c r="DAP113"/>
      <c r="DAQ113"/>
      <c r="DAR113"/>
      <c r="DAS113"/>
      <c r="DAT113"/>
      <c r="DAU113"/>
      <c r="DAV113"/>
      <c r="DAW113"/>
      <c r="DAX113"/>
      <c r="DAY113"/>
      <c r="DAZ113"/>
      <c r="DBA113"/>
      <c r="DBB113"/>
      <c r="DBC113"/>
      <c r="DBD113"/>
      <c r="DBE113"/>
      <c r="DBF113"/>
      <c r="DBG113"/>
      <c r="DBH113"/>
      <c r="DBI113"/>
      <c r="DBJ113"/>
      <c r="DBK113"/>
      <c r="DBL113"/>
      <c r="DBM113"/>
      <c r="DBN113"/>
      <c r="DBO113"/>
      <c r="DBP113"/>
      <c r="DBQ113"/>
      <c r="DBR113"/>
      <c r="DBS113"/>
      <c r="DBT113"/>
      <c r="DBU113"/>
      <c r="DBV113"/>
      <c r="DBW113"/>
      <c r="DBX113"/>
      <c r="DBY113"/>
      <c r="DBZ113"/>
      <c r="DCA113"/>
      <c r="DCB113"/>
      <c r="DCC113"/>
      <c r="DCD113"/>
      <c r="DCE113"/>
      <c r="DCF113"/>
      <c r="DCG113"/>
      <c r="DCH113"/>
      <c r="DCI113"/>
      <c r="DCJ113"/>
      <c r="DCK113"/>
      <c r="DCL113"/>
      <c r="DCM113"/>
      <c r="DCN113"/>
      <c r="DCO113"/>
      <c r="DCP113"/>
      <c r="DCQ113"/>
      <c r="DCR113"/>
      <c r="DCS113"/>
      <c r="DCT113"/>
      <c r="DCU113"/>
      <c r="DCV113"/>
      <c r="DCW113"/>
      <c r="DCX113"/>
      <c r="DCY113"/>
      <c r="DCZ113"/>
      <c r="DDA113"/>
      <c r="DDB113"/>
      <c r="DDC113"/>
      <c r="DDD113"/>
      <c r="DDE113"/>
      <c r="DDF113"/>
      <c r="DDG113"/>
      <c r="DDH113"/>
      <c r="DDI113"/>
      <c r="DDJ113"/>
      <c r="DDK113"/>
      <c r="DDL113"/>
      <c r="DDM113"/>
      <c r="DDN113"/>
      <c r="DDO113"/>
      <c r="DDP113"/>
      <c r="DDQ113"/>
      <c r="DDR113"/>
      <c r="DDS113"/>
      <c r="DDT113"/>
      <c r="DDU113"/>
      <c r="DDV113"/>
      <c r="DDW113"/>
      <c r="DDX113"/>
      <c r="DDY113"/>
      <c r="DDZ113"/>
      <c r="DEA113"/>
      <c r="DEB113"/>
      <c r="DEC113"/>
      <c r="DED113"/>
      <c r="DEE113"/>
      <c r="DEF113"/>
      <c r="DEG113"/>
      <c r="DEH113"/>
      <c r="DEI113"/>
      <c r="DEJ113"/>
      <c r="DEK113"/>
      <c r="DEL113"/>
      <c r="DEM113"/>
      <c r="DEN113"/>
      <c r="DEO113"/>
      <c r="DEP113"/>
      <c r="DEQ113"/>
      <c r="DER113"/>
      <c r="DES113"/>
      <c r="DET113"/>
      <c r="DEU113"/>
      <c r="DEV113"/>
      <c r="DEW113"/>
      <c r="DEX113"/>
      <c r="DEY113"/>
      <c r="DEZ113"/>
      <c r="DFA113"/>
      <c r="DFB113"/>
      <c r="DFC113"/>
      <c r="DFD113"/>
      <c r="DFE113"/>
      <c r="DFF113"/>
      <c r="DFG113"/>
      <c r="DFH113"/>
      <c r="DFI113"/>
      <c r="DFJ113"/>
      <c r="DFK113"/>
      <c r="DFL113"/>
      <c r="DFM113"/>
      <c r="DFN113"/>
      <c r="DFO113"/>
      <c r="DFP113"/>
      <c r="DFQ113"/>
      <c r="DFR113"/>
      <c r="DFS113"/>
      <c r="DFT113"/>
      <c r="DFU113"/>
      <c r="DFV113"/>
      <c r="DFW113"/>
      <c r="DFX113"/>
      <c r="DFY113"/>
      <c r="DFZ113"/>
      <c r="DGA113"/>
      <c r="DGB113"/>
      <c r="DGC113"/>
      <c r="DGD113"/>
      <c r="DGE113"/>
      <c r="DGF113"/>
      <c r="DGG113"/>
      <c r="DGH113"/>
      <c r="DGI113"/>
      <c r="DGJ113"/>
      <c r="DGK113"/>
      <c r="DGL113"/>
      <c r="DGM113"/>
      <c r="DGN113"/>
      <c r="DGO113"/>
      <c r="DGP113"/>
      <c r="DGQ113"/>
      <c r="DGR113"/>
      <c r="DGS113"/>
      <c r="DGT113"/>
      <c r="DGU113"/>
      <c r="DGV113"/>
      <c r="DGW113"/>
      <c r="DGX113"/>
      <c r="DGY113"/>
      <c r="DGZ113"/>
      <c r="DHA113"/>
      <c r="DHB113"/>
      <c r="DHC113"/>
      <c r="DHD113"/>
      <c r="DHE113"/>
      <c r="DHF113"/>
      <c r="DHG113"/>
      <c r="DHH113"/>
      <c r="DHI113"/>
      <c r="DHJ113"/>
      <c r="DHK113"/>
      <c r="DHL113"/>
      <c r="DHM113"/>
      <c r="DHN113"/>
      <c r="DHO113"/>
      <c r="DHP113"/>
      <c r="DHQ113"/>
      <c r="DHR113"/>
      <c r="DHS113"/>
      <c r="DHT113"/>
      <c r="DHU113"/>
      <c r="DHV113"/>
      <c r="DHW113"/>
      <c r="DHX113"/>
      <c r="DHY113"/>
      <c r="DHZ113"/>
      <c r="DIA113"/>
      <c r="DIB113"/>
      <c r="DIC113"/>
      <c r="DID113"/>
      <c r="DIE113"/>
      <c r="DIF113"/>
      <c r="DIG113"/>
      <c r="DIH113"/>
      <c r="DII113"/>
      <c r="DIJ113"/>
      <c r="DIK113"/>
      <c r="DIL113"/>
      <c r="DIM113"/>
      <c r="DIN113"/>
      <c r="DIO113"/>
      <c r="DIP113"/>
      <c r="DIQ113"/>
      <c r="DIR113"/>
      <c r="DIS113"/>
      <c r="DIT113"/>
      <c r="DIU113"/>
      <c r="DIV113"/>
      <c r="DIW113"/>
      <c r="DIX113"/>
      <c r="DIY113"/>
      <c r="DIZ113"/>
      <c r="DJA113"/>
      <c r="DJB113"/>
      <c r="DJC113"/>
      <c r="DJD113"/>
      <c r="DJE113"/>
      <c r="DJF113"/>
      <c r="DJG113"/>
      <c r="DJH113"/>
      <c r="DJI113"/>
      <c r="DJJ113"/>
      <c r="DJK113"/>
      <c r="DJL113"/>
      <c r="DJM113"/>
      <c r="DJN113"/>
      <c r="DJO113"/>
      <c r="DJP113"/>
      <c r="DJQ113"/>
      <c r="DJR113"/>
      <c r="DJS113"/>
      <c r="DJT113"/>
      <c r="DJU113"/>
      <c r="DJV113"/>
      <c r="DJW113"/>
      <c r="DJX113"/>
      <c r="DJY113"/>
      <c r="DJZ113"/>
      <c r="DKA113"/>
      <c r="DKB113"/>
      <c r="DKC113"/>
      <c r="DKD113"/>
      <c r="DKE113"/>
      <c r="DKF113"/>
      <c r="DKG113"/>
      <c r="DKH113"/>
      <c r="DKI113"/>
      <c r="DKJ113"/>
      <c r="DKK113"/>
      <c r="DKL113"/>
      <c r="DKM113"/>
      <c r="DKN113"/>
      <c r="DKO113"/>
      <c r="DKP113"/>
      <c r="DKQ113"/>
      <c r="DKR113"/>
      <c r="DKS113"/>
      <c r="DKT113"/>
      <c r="DKU113"/>
      <c r="DKV113"/>
      <c r="DKW113"/>
      <c r="DKX113"/>
      <c r="DKY113"/>
      <c r="DKZ113"/>
      <c r="DLA113"/>
      <c r="DLB113"/>
      <c r="DLC113"/>
      <c r="DLD113"/>
      <c r="DLE113"/>
      <c r="DLF113"/>
      <c r="DLG113"/>
      <c r="DLH113"/>
      <c r="DLI113"/>
      <c r="DLJ113"/>
      <c r="DLK113"/>
      <c r="DLL113"/>
      <c r="DLM113"/>
      <c r="DLN113"/>
      <c r="DLO113"/>
      <c r="DLP113"/>
      <c r="DLQ113"/>
      <c r="DLR113"/>
      <c r="DLS113"/>
      <c r="DLT113"/>
      <c r="DLU113"/>
      <c r="DLV113"/>
      <c r="DLW113"/>
      <c r="DLX113"/>
      <c r="DLY113"/>
      <c r="DLZ113"/>
      <c r="DMA113"/>
      <c r="DMB113"/>
      <c r="DMC113"/>
      <c r="DMD113"/>
      <c r="DME113"/>
      <c r="DMF113"/>
      <c r="DMG113"/>
      <c r="DMH113"/>
      <c r="DMI113"/>
      <c r="DMJ113"/>
      <c r="DMK113"/>
      <c r="DML113"/>
      <c r="DMM113"/>
      <c r="DMN113"/>
      <c r="DMO113"/>
      <c r="DMP113"/>
      <c r="DMQ113"/>
      <c r="DMR113"/>
      <c r="DMS113"/>
      <c r="DMT113"/>
      <c r="DMU113"/>
      <c r="DMV113"/>
      <c r="DMW113"/>
      <c r="DMX113"/>
      <c r="DMY113"/>
      <c r="DMZ113"/>
      <c r="DNA113"/>
      <c r="DNB113"/>
      <c r="DNC113"/>
      <c r="DND113"/>
      <c r="DNE113"/>
      <c r="DNF113"/>
      <c r="DNG113"/>
      <c r="DNH113"/>
      <c r="DNI113"/>
      <c r="DNJ113"/>
      <c r="DNK113"/>
      <c r="DNL113"/>
      <c r="DNM113"/>
      <c r="DNN113"/>
      <c r="DNO113"/>
      <c r="DNP113"/>
      <c r="DNQ113"/>
      <c r="DNR113"/>
      <c r="DNS113"/>
      <c r="DNT113"/>
      <c r="DNU113"/>
      <c r="DNV113"/>
      <c r="DNW113"/>
      <c r="DNX113"/>
      <c r="DNY113"/>
      <c r="DNZ113"/>
      <c r="DOA113"/>
      <c r="DOB113"/>
      <c r="DOC113"/>
      <c r="DOD113"/>
      <c r="DOE113"/>
      <c r="DOF113"/>
      <c r="DOG113"/>
      <c r="DOH113"/>
      <c r="DOI113"/>
      <c r="DOJ113"/>
      <c r="DOK113"/>
      <c r="DOL113"/>
      <c r="DOM113"/>
      <c r="DON113"/>
      <c r="DOO113"/>
      <c r="DOP113"/>
      <c r="DOQ113"/>
      <c r="DOR113"/>
      <c r="DOS113"/>
      <c r="DOT113"/>
      <c r="DOU113"/>
      <c r="DOV113"/>
      <c r="DOW113"/>
      <c r="DOX113"/>
      <c r="DOY113"/>
      <c r="DOZ113"/>
      <c r="DPA113"/>
      <c r="DPB113"/>
      <c r="DPC113"/>
      <c r="DPD113"/>
      <c r="DPE113"/>
      <c r="DPF113"/>
      <c r="DPG113"/>
      <c r="DPH113"/>
      <c r="DPI113"/>
      <c r="DPJ113"/>
      <c r="DPK113"/>
      <c r="DPL113"/>
      <c r="DPM113"/>
      <c r="DPN113"/>
      <c r="DPO113"/>
      <c r="DPP113"/>
      <c r="DPQ113"/>
      <c r="DPR113"/>
      <c r="DPS113"/>
      <c r="DPT113"/>
      <c r="DPU113"/>
      <c r="DPV113"/>
      <c r="DPW113"/>
      <c r="DPX113"/>
      <c r="DPY113"/>
      <c r="DPZ113"/>
      <c r="DQA113"/>
      <c r="DQB113"/>
      <c r="DQC113"/>
      <c r="DQD113"/>
      <c r="DQE113"/>
      <c r="DQF113"/>
      <c r="DQG113"/>
      <c r="DQH113"/>
      <c r="DQI113"/>
      <c r="DQJ113"/>
      <c r="DQK113"/>
      <c r="DQL113"/>
      <c r="DQM113"/>
      <c r="DQN113"/>
      <c r="DQO113"/>
      <c r="DQP113"/>
      <c r="DQQ113"/>
      <c r="DQR113"/>
      <c r="DQS113"/>
      <c r="DQT113"/>
      <c r="DQU113"/>
      <c r="DQV113"/>
      <c r="DQW113"/>
      <c r="DQX113"/>
      <c r="DQY113"/>
      <c r="DQZ113"/>
      <c r="DRA113"/>
      <c r="DRB113"/>
      <c r="DRC113"/>
      <c r="DRD113"/>
      <c r="DRE113"/>
      <c r="DRF113"/>
      <c r="DRG113"/>
      <c r="DRH113"/>
      <c r="DRI113"/>
      <c r="DRJ113"/>
      <c r="DRK113"/>
      <c r="DRL113"/>
      <c r="DRM113"/>
      <c r="DRN113"/>
      <c r="DRO113"/>
      <c r="DRP113"/>
      <c r="DRQ113"/>
      <c r="DRR113"/>
      <c r="DRS113"/>
      <c r="DRT113"/>
      <c r="DRU113"/>
      <c r="DRV113"/>
      <c r="DRW113"/>
      <c r="DRX113"/>
      <c r="DRY113"/>
      <c r="DRZ113"/>
      <c r="DSA113"/>
      <c r="DSB113"/>
      <c r="DSC113"/>
      <c r="DSD113"/>
      <c r="DSE113"/>
      <c r="DSF113"/>
      <c r="DSG113"/>
      <c r="DSH113"/>
      <c r="DSI113"/>
      <c r="DSJ113"/>
      <c r="DSK113"/>
      <c r="DSL113"/>
      <c r="DSM113"/>
      <c r="DSN113"/>
      <c r="DSO113"/>
      <c r="DSP113"/>
      <c r="DSQ113"/>
      <c r="DSR113"/>
      <c r="DSS113"/>
      <c r="DST113"/>
      <c r="DSU113"/>
      <c r="DSV113"/>
      <c r="DSW113"/>
      <c r="DSX113"/>
      <c r="DSY113"/>
      <c r="DSZ113"/>
      <c r="DTA113"/>
      <c r="DTB113"/>
      <c r="DTC113"/>
      <c r="DTD113"/>
      <c r="DTE113"/>
      <c r="DTF113"/>
      <c r="DTG113"/>
      <c r="DTH113"/>
      <c r="DTI113"/>
      <c r="DTJ113"/>
      <c r="DTK113"/>
      <c r="DTL113"/>
      <c r="DTM113"/>
      <c r="DTN113"/>
      <c r="DTO113"/>
      <c r="DTP113"/>
      <c r="DTQ113"/>
      <c r="DTR113"/>
      <c r="DTS113"/>
      <c r="DTT113"/>
      <c r="DTU113"/>
      <c r="DTV113"/>
      <c r="DTW113"/>
      <c r="DTX113"/>
      <c r="DTY113"/>
      <c r="DTZ113"/>
      <c r="DUA113"/>
      <c r="DUB113"/>
      <c r="DUC113"/>
      <c r="DUD113"/>
      <c r="DUE113"/>
      <c r="DUF113"/>
      <c r="DUG113"/>
      <c r="DUH113"/>
      <c r="DUI113"/>
      <c r="DUJ113"/>
      <c r="DUK113"/>
      <c r="DUL113"/>
      <c r="DUM113"/>
      <c r="DUN113"/>
      <c r="DUO113"/>
      <c r="DUP113"/>
      <c r="DUQ113"/>
      <c r="DUR113"/>
      <c r="DUS113"/>
      <c r="DUT113"/>
      <c r="DUU113"/>
      <c r="DUV113"/>
      <c r="DUW113"/>
      <c r="DUX113"/>
      <c r="DUY113"/>
      <c r="DUZ113"/>
      <c r="DVA113"/>
      <c r="DVB113"/>
      <c r="DVC113"/>
      <c r="DVD113"/>
      <c r="DVE113"/>
      <c r="DVF113"/>
      <c r="DVG113"/>
      <c r="DVH113"/>
      <c r="DVI113"/>
      <c r="DVJ113"/>
      <c r="DVK113"/>
      <c r="DVL113"/>
      <c r="DVM113"/>
      <c r="DVN113"/>
      <c r="DVO113"/>
      <c r="DVP113"/>
      <c r="DVQ113"/>
      <c r="DVR113"/>
      <c r="DVS113"/>
      <c r="DVT113"/>
      <c r="DVU113"/>
      <c r="DVV113"/>
      <c r="DVW113"/>
      <c r="DVX113"/>
      <c r="DVY113"/>
      <c r="DVZ113"/>
      <c r="DWA113"/>
      <c r="DWB113"/>
      <c r="DWC113"/>
      <c r="DWD113"/>
      <c r="DWE113"/>
      <c r="DWF113"/>
      <c r="DWG113"/>
      <c r="DWH113"/>
      <c r="DWI113"/>
      <c r="DWJ113"/>
      <c r="DWK113"/>
      <c r="DWL113"/>
      <c r="DWM113"/>
      <c r="DWN113"/>
      <c r="DWO113"/>
      <c r="DWP113"/>
      <c r="DWQ113"/>
      <c r="DWR113"/>
      <c r="DWS113"/>
      <c r="DWT113"/>
      <c r="DWU113"/>
      <c r="DWV113"/>
      <c r="DWW113"/>
      <c r="DWX113"/>
      <c r="DWY113"/>
      <c r="DWZ113"/>
      <c r="DXA113"/>
      <c r="DXB113"/>
      <c r="DXC113"/>
      <c r="DXD113"/>
      <c r="DXE113"/>
      <c r="DXF113"/>
      <c r="DXG113"/>
      <c r="DXH113"/>
      <c r="DXI113"/>
      <c r="DXJ113"/>
      <c r="DXK113"/>
      <c r="DXL113"/>
      <c r="DXM113"/>
      <c r="DXN113"/>
      <c r="DXO113"/>
      <c r="DXP113"/>
      <c r="DXQ113"/>
      <c r="DXR113"/>
      <c r="DXS113"/>
      <c r="DXT113"/>
      <c r="DXU113"/>
      <c r="DXV113"/>
      <c r="DXW113"/>
      <c r="DXX113"/>
      <c r="DXY113"/>
      <c r="DXZ113"/>
      <c r="DYA113"/>
      <c r="DYB113"/>
      <c r="DYC113"/>
      <c r="DYD113"/>
      <c r="DYE113"/>
      <c r="DYF113"/>
      <c r="DYG113"/>
      <c r="DYH113"/>
      <c r="DYI113"/>
      <c r="DYJ113"/>
      <c r="DYK113"/>
      <c r="DYL113"/>
      <c r="DYM113"/>
      <c r="DYN113"/>
      <c r="DYO113"/>
      <c r="DYP113"/>
      <c r="DYQ113"/>
      <c r="DYR113"/>
      <c r="DYS113"/>
      <c r="DYT113"/>
      <c r="DYU113"/>
      <c r="DYV113"/>
      <c r="DYW113"/>
      <c r="DYX113"/>
      <c r="DYY113"/>
      <c r="DYZ113"/>
      <c r="DZA113"/>
      <c r="DZB113"/>
      <c r="DZC113"/>
      <c r="DZD113"/>
      <c r="DZE113"/>
      <c r="DZF113"/>
      <c r="DZG113"/>
      <c r="DZH113"/>
      <c r="DZI113"/>
      <c r="DZJ113"/>
      <c r="DZK113"/>
      <c r="DZL113"/>
      <c r="DZM113"/>
      <c r="DZN113"/>
      <c r="DZO113"/>
      <c r="DZP113"/>
      <c r="DZQ113"/>
      <c r="DZR113"/>
      <c r="DZS113"/>
      <c r="DZT113"/>
      <c r="DZU113"/>
      <c r="DZV113"/>
      <c r="DZW113"/>
      <c r="DZX113"/>
      <c r="DZY113"/>
      <c r="DZZ113"/>
      <c r="EAA113"/>
      <c r="EAB113"/>
      <c r="EAC113"/>
      <c r="EAD113"/>
      <c r="EAE113"/>
      <c r="EAF113"/>
      <c r="EAG113"/>
      <c r="EAH113"/>
      <c r="EAI113"/>
      <c r="EAJ113"/>
      <c r="EAK113"/>
      <c r="EAL113"/>
      <c r="EAM113"/>
      <c r="EAN113"/>
      <c r="EAO113"/>
      <c r="EAP113"/>
      <c r="EAQ113"/>
      <c r="EAR113"/>
      <c r="EAS113"/>
      <c r="EAT113"/>
      <c r="EAU113"/>
      <c r="EAV113"/>
      <c r="EAW113"/>
      <c r="EAX113"/>
      <c r="EAY113"/>
      <c r="EAZ113"/>
      <c r="EBA113"/>
      <c r="EBB113"/>
      <c r="EBC113"/>
      <c r="EBD113"/>
      <c r="EBE113"/>
      <c r="EBF113"/>
      <c r="EBG113"/>
      <c r="EBH113"/>
      <c r="EBI113"/>
      <c r="EBJ113"/>
      <c r="EBK113"/>
      <c r="EBL113"/>
      <c r="EBM113"/>
      <c r="EBN113"/>
      <c r="EBO113"/>
      <c r="EBP113"/>
      <c r="EBQ113"/>
      <c r="EBR113"/>
      <c r="EBS113"/>
      <c r="EBT113"/>
      <c r="EBU113"/>
      <c r="EBV113"/>
      <c r="EBW113"/>
      <c r="EBX113"/>
      <c r="EBY113"/>
      <c r="EBZ113"/>
      <c r="ECA113"/>
      <c r="ECB113"/>
      <c r="ECC113"/>
      <c r="ECD113"/>
      <c r="ECE113"/>
      <c r="ECF113"/>
      <c r="ECG113"/>
      <c r="ECH113"/>
      <c r="ECI113"/>
      <c r="ECJ113"/>
      <c r="ECK113"/>
      <c r="ECL113"/>
      <c r="ECM113"/>
      <c r="ECN113"/>
      <c r="ECO113"/>
      <c r="ECP113"/>
      <c r="ECQ113"/>
      <c r="ECR113"/>
      <c r="ECS113"/>
      <c r="ECT113"/>
      <c r="ECU113"/>
      <c r="ECV113"/>
      <c r="ECW113"/>
      <c r="ECX113"/>
      <c r="ECY113"/>
      <c r="ECZ113"/>
      <c r="EDA113"/>
      <c r="EDB113"/>
      <c r="EDC113"/>
      <c r="EDD113"/>
      <c r="EDE113"/>
      <c r="EDF113"/>
      <c r="EDG113"/>
      <c r="EDH113"/>
      <c r="EDI113"/>
      <c r="EDJ113"/>
      <c r="EDK113"/>
      <c r="EDL113"/>
      <c r="EDM113"/>
      <c r="EDN113"/>
      <c r="EDO113"/>
      <c r="EDP113"/>
      <c r="EDQ113"/>
      <c r="EDR113"/>
      <c r="EDS113"/>
      <c r="EDT113"/>
      <c r="EDU113"/>
      <c r="EDV113"/>
      <c r="EDW113"/>
      <c r="EDX113"/>
      <c r="EDY113"/>
      <c r="EDZ113"/>
      <c r="EEA113"/>
      <c r="EEB113"/>
      <c r="EEC113"/>
      <c r="EED113"/>
      <c r="EEE113"/>
      <c r="EEF113"/>
      <c r="EEG113"/>
      <c r="EEH113"/>
      <c r="EEI113"/>
      <c r="EEJ113"/>
      <c r="EEK113"/>
      <c r="EEL113"/>
      <c r="EEM113"/>
      <c r="EEN113"/>
      <c r="EEO113"/>
      <c r="EEP113"/>
      <c r="EEQ113"/>
      <c r="EER113"/>
      <c r="EES113"/>
      <c r="EET113"/>
      <c r="EEU113"/>
      <c r="EEV113"/>
      <c r="EEW113"/>
      <c r="EEX113"/>
      <c r="EEY113"/>
      <c r="EEZ113"/>
      <c r="EFA113"/>
      <c r="EFB113"/>
      <c r="EFC113"/>
      <c r="EFD113"/>
      <c r="EFE113"/>
      <c r="EFF113"/>
      <c r="EFG113"/>
      <c r="EFH113"/>
      <c r="EFI113"/>
      <c r="EFJ113"/>
      <c r="EFK113"/>
      <c r="EFL113"/>
      <c r="EFM113"/>
      <c r="EFN113"/>
      <c r="EFO113"/>
      <c r="EFP113"/>
      <c r="EFQ113"/>
      <c r="EFR113"/>
      <c r="EFS113"/>
      <c r="EFT113"/>
      <c r="EFU113"/>
      <c r="EFV113"/>
      <c r="EFW113"/>
      <c r="EFX113"/>
      <c r="EFY113"/>
      <c r="EFZ113"/>
      <c r="EGA113"/>
      <c r="EGB113"/>
      <c r="EGC113"/>
      <c r="EGD113"/>
      <c r="EGE113"/>
      <c r="EGF113"/>
      <c r="EGG113"/>
      <c r="EGH113"/>
      <c r="EGI113"/>
      <c r="EGJ113"/>
      <c r="EGK113"/>
      <c r="EGL113"/>
      <c r="EGM113"/>
      <c r="EGN113"/>
      <c r="EGO113"/>
      <c r="EGP113"/>
      <c r="EGQ113"/>
      <c r="EGR113"/>
      <c r="EGS113"/>
      <c r="EGT113"/>
      <c r="EGU113"/>
      <c r="EGV113"/>
      <c r="EGW113"/>
      <c r="EGX113"/>
      <c r="EGY113"/>
      <c r="EGZ113"/>
      <c r="EHA113"/>
      <c r="EHB113"/>
      <c r="EHC113"/>
      <c r="EHD113"/>
      <c r="EHE113"/>
      <c r="EHF113"/>
      <c r="EHG113"/>
      <c r="EHH113"/>
      <c r="EHI113"/>
      <c r="EHJ113"/>
      <c r="EHK113"/>
      <c r="EHL113"/>
      <c r="EHM113"/>
      <c r="EHN113"/>
      <c r="EHO113"/>
      <c r="EHP113"/>
      <c r="EHQ113"/>
      <c r="EHR113"/>
      <c r="EHS113"/>
      <c r="EHT113"/>
      <c r="EHU113"/>
      <c r="EHV113"/>
      <c r="EHW113"/>
      <c r="EHX113"/>
      <c r="EHY113"/>
      <c r="EHZ113"/>
      <c r="EIA113"/>
      <c r="EIB113"/>
      <c r="EIC113"/>
      <c r="EID113"/>
      <c r="EIE113"/>
      <c r="EIF113"/>
      <c r="EIG113"/>
      <c r="EIH113"/>
      <c r="EII113"/>
      <c r="EIJ113"/>
      <c r="EIK113"/>
      <c r="EIL113"/>
      <c r="EIM113"/>
      <c r="EIN113"/>
      <c r="EIO113"/>
      <c r="EIP113"/>
      <c r="EIQ113"/>
      <c r="EIR113"/>
      <c r="EIS113"/>
      <c r="EIT113"/>
      <c r="EIU113"/>
      <c r="EIV113"/>
      <c r="EIW113"/>
      <c r="EIX113"/>
      <c r="EIY113"/>
      <c r="EIZ113"/>
      <c r="EJA113"/>
      <c r="EJB113"/>
      <c r="EJC113"/>
      <c r="EJD113"/>
      <c r="EJE113"/>
      <c r="EJF113"/>
      <c r="EJG113"/>
      <c r="EJH113"/>
      <c r="EJI113"/>
      <c r="EJJ113"/>
      <c r="EJK113"/>
      <c r="EJL113"/>
      <c r="EJM113"/>
      <c r="EJN113"/>
      <c r="EJO113"/>
      <c r="EJP113"/>
      <c r="EJQ113"/>
      <c r="EJR113"/>
      <c r="EJS113"/>
      <c r="EJT113"/>
      <c r="EJU113"/>
      <c r="EJV113"/>
      <c r="EJW113"/>
      <c r="EJX113"/>
      <c r="EJY113"/>
      <c r="EJZ113"/>
      <c r="EKA113"/>
      <c r="EKB113"/>
      <c r="EKC113"/>
      <c r="EKD113"/>
      <c r="EKE113"/>
      <c r="EKF113"/>
      <c r="EKG113"/>
      <c r="EKH113"/>
      <c r="EKI113"/>
      <c r="EKJ113"/>
      <c r="EKK113"/>
      <c r="EKL113"/>
      <c r="EKM113"/>
      <c r="EKN113"/>
      <c r="EKO113"/>
      <c r="EKP113"/>
      <c r="EKQ113"/>
      <c r="EKR113"/>
      <c r="EKS113"/>
      <c r="EKT113"/>
      <c r="EKU113"/>
      <c r="EKV113"/>
      <c r="EKW113"/>
      <c r="EKX113"/>
      <c r="EKY113"/>
      <c r="EKZ113"/>
      <c r="ELA113"/>
      <c r="ELB113"/>
      <c r="ELC113"/>
      <c r="ELD113"/>
      <c r="ELE113"/>
      <c r="ELF113"/>
      <c r="ELG113"/>
      <c r="ELH113"/>
      <c r="ELI113"/>
      <c r="ELJ113"/>
      <c r="ELK113"/>
      <c r="ELL113"/>
      <c r="ELM113"/>
      <c r="ELN113"/>
      <c r="ELO113"/>
      <c r="ELP113"/>
      <c r="ELQ113"/>
      <c r="ELR113"/>
      <c r="ELS113"/>
      <c r="ELT113"/>
      <c r="ELU113"/>
      <c r="ELV113"/>
      <c r="ELW113"/>
      <c r="ELX113"/>
      <c r="ELY113"/>
      <c r="ELZ113"/>
      <c r="EMA113"/>
      <c r="EMB113"/>
      <c r="EMC113"/>
      <c r="EMD113"/>
      <c r="EME113"/>
      <c r="EMF113"/>
      <c r="EMG113"/>
      <c r="EMH113"/>
      <c r="EMI113"/>
      <c r="EMJ113"/>
      <c r="EMK113"/>
      <c r="EML113"/>
      <c r="EMM113"/>
      <c r="EMN113"/>
      <c r="EMO113"/>
      <c r="EMP113"/>
      <c r="EMQ113"/>
      <c r="EMR113"/>
      <c r="EMS113"/>
      <c r="EMT113"/>
      <c r="EMU113"/>
      <c r="EMV113"/>
      <c r="EMW113"/>
      <c r="EMX113"/>
      <c r="EMY113"/>
      <c r="EMZ113"/>
      <c r="ENA113"/>
      <c r="ENB113"/>
      <c r="ENC113"/>
      <c r="END113"/>
      <c r="ENE113"/>
      <c r="ENF113"/>
      <c r="ENG113"/>
      <c r="ENH113"/>
      <c r="ENI113"/>
      <c r="ENJ113"/>
      <c r="ENK113"/>
      <c r="ENL113"/>
      <c r="ENM113"/>
      <c r="ENN113"/>
      <c r="ENO113"/>
      <c r="ENP113"/>
      <c r="ENQ113"/>
      <c r="ENR113"/>
      <c r="ENS113"/>
      <c r="ENT113"/>
      <c r="ENU113"/>
      <c r="ENV113"/>
      <c r="ENW113"/>
      <c r="ENX113"/>
      <c r="ENY113"/>
      <c r="ENZ113"/>
      <c r="EOA113"/>
      <c r="EOB113"/>
      <c r="EOC113"/>
      <c r="EOD113"/>
      <c r="EOE113"/>
      <c r="EOF113"/>
      <c r="EOG113"/>
      <c r="EOH113"/>
      <c r="EOI113"/>
      <c r="EOJ113"/>
      <c r="EOK113"/>
      <c r="EOL113"/>
      <c r="EOM113"/>
      <c r="EON113"/>
      <c r="EOO113"/>
      <c r="EOP113"/>
      <c r="EOQ113"/>
      <c r="EOR113"/>
      <c r="EOS113"/>
      <c r="EOT113"/>
      <c r="EOU113"/>
      <c r="EOV113"/>
      <c r="EOW113"/>
      <c r="EOX113"/>
      <c r="EOY113"/>
      <c r="EOZ113"/>
      <c r="EPA113"/>
      <c r="EPB113"/>
      <c r="EPC113"/>
      <c r="EPD113"/>
      <c r="EPE113"/>
      <c r="EPF113"/>
      <c r="EPG113"/>
      <c r="EPH113"/>
      <c r="EPI113"/>
      <c r="EPJ113"/>
      <c r="EPK113"/>
      <c r="EPL113"/>
      <c r="EPM113"/>
      <c r="EPN113"/>
      <c r="EPO113"/>
      <c r="EPP113"/>
      <c r="EPQ113"/>
      <c r="EPR113"/>
      <c r="EPS113"/>
      <c r="EPT113"/>
      <c r="EPU113"/>
      <c r="EPV113"/>
      <c r="EPW113"/>
      <c r="EPX113"/>
      <c r="EPY113"/>
      <c r="EPZ113"/>
      <c r="EQA113"/>
      <c r="EQB113"/>
      <c r="EQC113"/>
      <c r="EQD113"/>
      <c r="EQE113"/>
      <c r="EQF113"/>
      <c r="EQG113"/>
      <c r="EQH113"/>
      <c r="EQI113"/>
      <c r="EQJ113"/>
      <c r="EQK113"/>
      <c r="EQL113"/>
      <c r="EQM113"/>
      <c r="EQN113"/>
      <c r="EQO113"/>
      <c r="EQP113"/>
      <c r="EQQ113"/>
      <c r="EQR113"/>
      <c r="EQS113"/>
      <c r="EQT113"/>
      <c r="EQU113"/>
      <c r="EQV113"/>
      <c r="EQW113"/>
      <c r="EQX113"/>
      <c r="EQY113"/>
      <c r="EQZ113"/>
      <c r="ERA113"/>
      <c r="ERB113"/>
      <c r="ERC113"/>
      <c r="ERD113"/>
      <c r="ERE113"/>
      <c r="ERF113"/>
      <c r="ERG113"/>
      <c r="ERH113"/>
      <c r="ERI113"/>
      <c r="ERJ113"/>
      <c r="ERK113"/>
      <c r="ERL113"/>
      <c r="ERM113"/>
      <c r="ERN113"/>
      <c r="ERO113"/>
      <c r="ERP113"/>
      <c r="ERQ113"/>
      <c r="ERR113"/>
      <c r="ERS113"/>
      <c r="ERT113"/>
      <c r="ERU113"/>
      <c r="ERV113"/>
      <c r="ERW113"/>
      <c r="ERX113"/>
      <c r="ERY113"/>
      <c r="ERZ113"/>
      <c r="ESA113"/>
      <c r="ESB113"/>
      <c r="ESC113"/>
      <c r="ESD113"/>
      <c r="ESE113"/>
      <c r="ESF113"/>
      <c r="ESG113"/>
      <c r="ESH113"/>
      <c r="ESI113"/>
      <c r="ESJ113"/>
      <c r="ESK113"/>
      <c r="ESL113"/>
      <c r="ESM113"/>
      <c r="ESN113"/>
      <c r="ESO113"/>
      <c r="ESP113"/>
      <c r="ESQ113"/>
      <c r="ESR113"/>
      <c r="ESS113"/>
      <c r="EST113"/>
      <c r="ESU113"/>
      <c r="ESV113"/>
      <c r="ESW113"/>
      <c r="ESX113"/>
      <c r="ESY113"/>
      <c r="ESZ113"/>
      <c r="ETA113"/>
      <c r="ETB113"/>
      <c r="ETC113"/>
      <c r="ETD113"/>
      <c r="ETE113"/>
      <c r="ETF113"/>
      <c r="ETG113"/>
      <c r="ETH113"/>
      <c r="ETI113"/>
      <c r="ETJ113"/>
      <c r="ETK113"/>
      <c r="ETL113"/>
      <c r="ETM113"/>
      <c r="ETN113"/>
      <c r="ETO113"/>
      <c r="ETP113"/>
      <c r="ETQ113"/>
      <c r="ETR113"/>
      <c r="ETS113"/>
      <c r="ETT113"/>
      <c r="ETU113"/>
      <c r="ETV113"/>
      <c r="ETW113"/>
      <c r="ETX113"/>
      <c r="ETY113"/>
      <c r="ETZ113"/>
      <c r="EUA113"/>
      <c r="EUB113"/>
      <c r="EUC113"/>
      <c r="EUD113"/>
      <c r="EUE113"/>
      <c r="EUF113"/>
      <c r="EUG113"/>
      <c r="EUH113"/>
      <c r="EUI113"/>
      <c r="EUJ113"/>
      <c r="EUK113"/>
      <c r="EUL113"/>
      <c r="EUM113"/>
      <c r="EUN113"/>
      <c r="EUO113"/>
      <c r="EUP113"/>
      <c r="EUQ113"/>
      <c r="EUR113"/>
      <c r="EUS113"/>
      <c r="EUT113"/>
      <c r="EUU113"/>
      <c r="EUV113"/>
      <c r="EUW113"/>
      <c r="EUX113"/>
      <c r="EUY113"/>
      <c r="EUZ113"/>
      <c r="EVA113"/>
      <c r="EVB113"/>
      <c r="EVC113"/>
      <c r="EVD113"/>
      <c r="EVE113"/>
      <c r="EVF113"/>
      <c r="EVG113"/>
      <c r="EVH113"/>
      <c r="EVI113"/>
      <c r="EVJ113"/>
      <c r="EVK113"/>
      <c r="EVL113"/>
      <c r="EVM113"/>
      <c r="EVN113"/>
      <c r="EVO113"/>
      <c r="EVP113"/>
      <c r="EVQ113"/>
      <c r="EVR113"/>
      <c r="EVS113"/>
      <c r="EVT113"/>
      <c r="EVU113"/>
      <c r="EVV113"/>
      <c r="EVW113"/>
      <c r="EVX113"/>
      <c r="EVY113"/>
      <c r="EVZ113"/>
      <c r="EWA113"/>
      <c r="EWB113"/>
      <c r="EWC113"/>
      <c r="EWD113"/>
      <c r="EWE113"/>
      <c r="EWF113"/>
      <c r="EWG113"/>
      <c r="EWH113"/>
      <c r="EWI113"/>
      <c r="EWJ113"/>
      <c r="EWK113"/>
      <c r="EWL113"/>
      <c r="EWM113"/>
      <c r="EWN113"/>
      <c r="EWO113"/>
      <c r="EWP113"/>
      <c r="EWQ113"/>
      <c r="EWR113"/>
      <c r="EWS113"/>
      <c r="EWT113"/>
      <c r="EWU113"/>
      <c r="EWV113"/>
      <c r="EWW113"/>
      <c r="EWX113"/>
      <c r="EWY113"/>
      <c r="EWZ113"/>
      <c r="EXA113"/>
      <c r="EXB113"/>
      <c r="EXC113"/>
      <c r="EXD113"/>
      <c r="EXE113"/>
      <c r="EXF113"/>
      <c r="EXG113"/>
      <c r="EXH113"/>
      <c r="EXI113"/>
      <c r="EXJ113"/>
      <c r="EXK113"/>
      <c r="EXL113"/>
      <c r="EXM113"/>
      <c r="EXN113"/>
      <c r="EXO113"/>
      <c r="EXP113"/>
      <c r="EXQ113"/>
      <c r="EXR113"/>
      <c r="EXS113"/>
      <c r="EXT113"/>
      <c r="EXU113"/>
      <c r="EXV113"/>
      <c r="EXW113"/>
      <c r="EXX113"/>
      <c r="EXY113"/>
      <c r="EXZ113"/>
      <c r="EYA113"/>
      <c r="EYB113"/>
      <c r="EYC113"/>
      <c r="EYD113"/>
      <c r="EYE113"/>
      <c r="EYF113"/>
      <c r="EYG113"/>
      <c r="EYH113"/>
      <c r="EYI113"/>
      <c r="EYJ113"/>
      <c r="EYK113"/>
      <c r="EYL113"/>
      <c r="EYM113"/>
      <c r="EYN113"/>
      <c r="EYO113"/>
      <c r="EYP113"/>
      <c r="EYQ113"/>
      <c r="EYR113"/>
      <c r="EYS113"/>
      <c r="EYT113"/>
      <c r="EYU113"/>
      <c r="EYV113"/>
      <c r="EYW113"/>
      <c r="EYX113"/>
      <c r="EYY113"/>
      <c r="EYZ113"/>
      <c r="EZA113"/>
      <c r="EZB113"/>
      <c r="EZC113"/>
      <c r="EZD113"/>
      <c r="EZE113"/>
      <c r="EZF113"/>
      <c r="EZG113"/>
      <c r="EZH113"/>
      <c r="EZI113"/>
      <c r="EZJ113"/>
      <c r="EZK113"/>
      <c r="EZL113"/>
      <c r="EZM113"/>
      <c r="EZN113"/>
      <c r="EZO113"/>
      <c r="EZP113"/>
      <c r="EZQ113"/>
      <c r="EZR113"/>
      <c r="EZS113"/>
      <c r="EZT113"/>
      <c r="EZU113"/>
      <c r="EZV113"/>
      <c r="EZW113"/>
      <c r="EZX113"/>
      <c r="EZY113"/>
      <c r="EZZ113"/>
      <c r="FAA113"/>
      <c r="FAB113"/>
      <c r="FAC113"/>
      <c r="FAD113"/>
      <c r="FAE113"/>
      <c r="FAF113"/>
      <c r="FAG113"/>
      <c r="FAH113"/>
      <c r="FAI113"/>
      <c r="FAJ113"/>
      <c r="FAK113"/>
      <c r="FAL113"/>
      <c r="FAM113"/>
      <c r="FAN113"/>
      <c r="FAO113"/>
      <c r="FAP113"/>
      <c r="FAQ113"/>
      <c r="FAR113"/>
      <c r="FAS113"/>
      <c r="FAT113"/>
      <c r="FAU113"/>
      <c r="FAV113"/>
      <c r="FAW113"/>
      <c r="FAX113"/>
      <c r="FAY113"/>
      <c r="FAZ113"/>
      <c r="FBA113"/>
      <c r="FBB113"/>
      <c r="FBC113"/>
      <c r="FBD113"/>
      <c r="FBE113"/>
      <c r="FBF113"/>
      <c r="FBG113"/>
      <c r="FBH113"/>
      <c r="FBI113"/>
      <c r="FBJ113"/>
      <c r="FBK113"/>
      <c r="FBL113"/>
      <c r="FBM113"/>
      <c r="FBN113"/>
      <c r="FBO113"/>
      <c r="FBP113"/>
      <c r="FBQ113"/>
      <c r="FBR113"/>
      <c r="FBS113"/>
      <c r="FBT113"/>
      <c r="FBU113"/>
      <c r="FBV113"/>
      <c r="FBW113"/>
      <c r="FBX113"/>
      <c r="FBY113"/>
      <c r="FBZ113"/>
      <c r="FCA113"/>
      <c r="FCB113"/>
      <c r="FCC113"/>
      <c r="FCD113"/>
      <c r="FCE113"/>
      <c r="FCF113"/>
      <c r="FCG113"/>
      <c r="FCH113"/>
      <c r="FCI113"/>
      <c r="FCJ113"/>
      <c r="FCK113"/>
      <c r="FCL113"/>
      <c r="FCM113"/>
      <c r="FCN113"/>
      <c r="FCO113"/>
      <c r="FCP113"/>
      <c r="FCQ113"/>
      <c r="FCR113"/>
      <c r="FCS113"/>
      <c r="FCT113"/>
      <c r="FCU113"/>
      <c r="FCV113"/>
      <c r="FCW113"/>
      <c r="FCX113"/>
      <c r="FCY113"/>
      <c r="FCZ113"/>
      <c r="FDA113"/>
      <c r="FDB113"/>
      <c r="FDC113"/>
      <c r="FDD113"/>
      <c r="FDE113"/>
      <c r="FDF113"/>
      <c r="FDG113"/>
      <c r="FDH113"/>
      <c r="FDI113"/>
      <c r="FDJ113"/>
      <c r="FDK113"/>
      <c r="FDL113"/>
      <c r="FDM113"/>
      <c r="FDN113"/>
      <c r="FDO113"/>
      <c r="FDP113"/>
      <c r="FDQ113"/>
      <c r="FDR113"/>
      <c r="FDS113"/>
      <c r="FDT113"/>
      <c r="FDU113"/>
      <c r="FDV113"/>
      <c r="FDW113"/>
      <c r="FDX113"/>
      <c r="FDY113"/>
      <c r="FDZ113"/>
      <c r="FEA113"/>
      <c r="FEB113"/>
      <c r="FEC113"/>
      <c r="FED113"/>
      <c r="FEE113"/>
      <c r="FEF113"/>
      <c r="FEG113"/>
      <c r="FEH113"/>
      <c r="FEI113"/>
      <c r="FEJ113"/>
      <c r="FEK113"/>
      <c r="FEL113"/>
      <c r="FEM113"/>
      <c r="FEN113"/>
      <c r="FEO113"/>
      <c r="FEP113"/>
      <c r="FEQ113"/>
      <c r="FER113"/>
      <c r="FES113"/>
      <c r="FET113"/>
      <c r="FEU113"/>
      <c r="FEV113"/>
      <c r="FEW113"/>
      <c r="FEX113"/>
      <c r="FEY113"/>
      <c r="FEZ113"/>
      <c r="FFA113"/>
      <c r="FFB113"/>
      <c r="FFC113"/>
      <c r="FFD113"/>
      <c r="FFE113"/>
      <c r="FFF113"/>
      <c r="FFG113"/>
      <c r="FFH113"/>
      <c r="FFI113"/>
      <c r="FFJ113"/>
      <c r="FFK113"/>
      <c r="FFL113"/>
      <c r="FFM113"/>
      <c r="FFN113"/>
      <c r="FFO113"/>
      <c r="FFP113"/>
      <c r="FFQ113"/>
      <c r="FFR113"/>
      <c r="FFS113"/>
      <c r="FFT113"/>
      <c r="FFU113"/>
      <c r="FFV113"/>
      <c r="FFW113"/>
      <c r="FFX113"/>
      <c r="FFY113"/>
      <c r="FFZ113"/>
      <c r="FGA113"/>
      <c r="FGB113"/>
      <c r="FGC113"/>
      <c r="FGD113"/>
      <c r="FGE113"/>
      <c r="FGF113"/>
      <c r="FGG113"/>
      <c r="FGH113"/>
      <c r="FGI113"/>
      <c r="FGJ113"/>
      <c r="FGK113"/>
      <c r="FGL113"/>
      <c r="FGM113"/>
      <c r="FGN113"/>
      <c r="FGO113"/>
      <c r="FGP113"/>
      <c r="FGQ113"/>
      <c r="FGR113"/>
      <c r="FGS113"/>
      <c r="FGT113"/>
      <c r="FGU113"/>
      <c r="FGV113"/>
      <c r="FGW113"/>
      <c r="FGX113"/>
      <c r="FGY113"/>
      <c r="FGZ113"/>
      <c r="FHA113"/>
      <c r="FHB113"/>
      <c r="FHC113"/>
      <c r="FHD113"/>
      <c r="FHE113"/>
      <c r="FHF113"/>
      <c r="FHG113"/>
      <c r="FHH113"/>
      <c r="FHI113"/>
      <c r="FHJ113"/>
      <c r="FHK113"/>
      <c r="FHL113"/>
      <c r="FHM113"/>
      <c r="FHN113"/>
      <c r="FHO113"/>
      <c r="FHP113"/>
      <c r="FHQ113"/>
      <c r="FHR113"/>
      <c r="FHS113"/>
      <c r="FHT113"/>
      <c r="FHU113"/>
      <c r="FHV113"/>
      <c r="FHW113"/>
      <c r="FHX113"/>
      <c r="FHY113"/>
      <c r="FHZ113"/>
      <c r="FIA113"/>
      <c r="FIB113"/>
      <c r="FIC113"/>
      <c r="FID113"/>
      <c r="FIE113"/>
      <c r="FIF113"/>
      <c r="FIG113"/>
      <c r="FIH113"/>
      <c r="FII113"/>
      <c r="FIJ113"/>
      <c r="FIK113"/>
      <c r="FIL113"/>
      <c r="FIM113"/>
      <c r="FIN113"/>
      <c r="FIO113"/>
      <c r="FIP113"/>
      <c r="FIQ113"/>
      <c r="FIR113"/>
      <c r="FIS113"/>
      <c r="FIT113"/>
      <c r="FIU113"/>
      <c r="FIV113"/>
      <c r="FIW113"/>
      <c r="FIX113"/>
      <c r="FIY113"/>
      <c r="FIZ113"/>
      <c r="FJA113"/>
      <c r="FJB113"/>
      <c r="FJC113"/>
      <c r="FJD113"/>
      <c r="FJE113"/>
      <c r="FJF113"/>
      <c r="FJG113"/>
      <c r="FJH113"/>
      <c r="FJI113"/>
      <c r="FJJ113"/>
      <c r="FJK113"/>
      <c r="FJL113"/>
      <c r="FJM113"/>
      <c r="FJN113"/>
      <c r="FJO113"/>
      <c r="FJP113"/>
      <c r="FJQ113"/>
      <c r="FJR113"/>
      <c r="FJS113"/>
      <c r="FJT113"/>
      <c r="FJU113"/>
      <c r="FJV113"/>
      <c r="FJW113"/>
      <c r="FJX113"/>
      <c r="FJY113"/>
      <c r="FJZ113"/>
      <c r="FKA113"/>
      <c r="FKB113"/>
      <c r="FKC113"/>
      <c r="FKD113"/>
      <c r="FKE113"/>
      <c r="FKF113"/>
      <c r="FKG113"/>
      <c r="FKH113"/>
      <c r="FKI113"/>
      <c r="FKJ113"/>
      <c r="FKK113"/>
      <c r="FKL113"/>
      <c r="FKM113"/>
      <c r="FKN113"/>
      <c r="FKO113"/>
      <c r="FKP113"/>
      <c r="FKQ113"/>
      <c r="FKR113"/>
      <c r="FKS113"/>
      <c r="FKT113"/>
      <c r="FKU113"/>
      <c r="FKV113"/>
      <c r="FKW113"/>
      <c r="FKX113"/>
      <c r="FKY113"/>
      <c r="FKZ113"/>
      <c r="FLA113"/>
      <c r="FLB113"/>
      <c r="FLC113"/>
      <c r="FLD113"/>
      <c r="FLE113"/>
      <c r="FLF113"/>
      <c r="FLG113"/>
      <c r="FLH113"/>
      <c r="FLI113"/>
      <c r="FLJ113"/>
      <c r="FLK113"/>
      <c r="FLL113"/>
      <c r="FLM113"/>
      <c r="FLN113"/>
      <c r="FLO113"/>
      <c r="FLP113"/>
      <c r="FLQ113"/>
      <c r="FLR113"/>
      <c r="FLS113"/>
      <c r="FLT113"/>
      <c r="FLU113"/>
      <c r="FLV113"/>
      <c r="FLW113"/>
      <c r="FLX113"/>
      <c r="FLY113"/>
      <c r="FLZ113"/>
      <c r="FMA113"/>
      <c r="FMB113"/>
      <c r="FMC113"/>
      <c r="FMD113"/>
      <c r="FME113"/>
      <c r="FMF113"/>
      <c r="FMG113"/>
      <c r="FMH113"/>
      <c r="FMI113"/>
      <c r="FMJ113"/>
      <c r="FMK113"/>
      <c r="FML113"/>
      <c r="FMM113"/>
      <c r="FMN113"/>
      <c r="FMO113"/>
      <c r="FMP113"/>
      <c r="FMQ113"/>
      <c r="FMR113"/>
      <c r="FMS113"/>
      <c r="FMT113"/>
      <c r="FMU113"/>
      <c r="FMV113"/>
      <c r="FMW113"/>
      <c r="FMX113"/>
      <c r="FMY113"/>
      <c r="FMZ113"/>
      <c r="FNA113"/>
      <c r="FNB113"/>
      <c r="FNC113"/>
      <c r="FND113"/>
      <c r="FNE113"/>
      <c r="FNF113"/>
      <c r="FNG113"/>
      <c r="FNH113"/>
      <c r="FNI113"/>
      <c r="FNJ113"/>
      <c r="FNK113"/>
      <c r="FNL113"/>
      <c r="FNM113"/>
      <c r="FNN113"/>
      <c r="FNO113"/>
      <c r="FNP113"/>
      <c r="FNQ113"/>
      <c r="FNR113"/>
      <c r="FNS113"/>
      <c r="FNT113"/>
      <c r="FNU113"/>
      <c r="FNV113"/>
      <c r="FNW113"/>
      <c r="FNX113"/>
      <c r="FNY113"/>
      <c r="FNZ113"/>
      <c r="FOA113"/>
      <c r="FOB113"/>
      <c r="FOC113"/>
      <c r="FOD113"/>
      <c r="FOE113"/>
      <c r="FOF113"/>
      <c r="FOG113"/>
      <c r="FOH113"/>
      <c r="FOI113"/>
      <c r="FOJ113"/>
      <c r="FOK113"/>
      <c r="FOL113"/>
      <c r="FOM113"/>
      <c r="FON113"/>
      <c r="FOO113"/>
      <c r="FOP113"/>
      <c r="FOQ113"/>
      <c r="FOR113"/>
      <c r="FOS113"/>
      <c r="FOT113"/>
      <c r="FOU113"/>
      <c r="FOV113"/>
      <c r="FOW113"/>
      <c r="FOX113"/>
      <c r="FOY113"/>
      <c r="FOZ113"/>
      <c r="FPA113"/>
      <c r="FPB113"/>
      <c r="FPC113"/>
      <c r="FPD113"/>
      <c r="FPE113"/>
      <c r="FPF113"/>
      <c r="FPG113"/>
      <c r="FPH113"/>
      <c r="FPI113"/>
      <c r="FPJ113"/>
      <c r="FPK113"/>
      <c r="FPL113"/>
      <c r="FPM113"/>
      <c r="FPN113"/>
      <c r="FPO113"/>
      <c r="FPP113"/>
      <c r="FPQ113"/>
      <c r="FPR113"/>
      <c r="FPS113"/>
      <c r="FPT113"/>
      <c r="FPU113"/>
      <c r="FPV113"/>
      <c r="FPW113"/>
      <c r="FPX113"/>
      <c r="FPY113"/>
      <c r="FPZ113"/>
      <c r="FQA113"/>
      <c r="FQB113"/>
      <c r="FQC113"/>
      <c r="FQD113"/>
      <c r="FQE113"/>
      <c r="FQF113"/>
      <c r="FQG113"/>
      <c r="FQH113"/>
      <c r="FQI113"/>
      <c r="FQJ113"/>
      <c r="FQK113"/>
      <c r="FQL113"/>
      <c r="FQM113"/>
      <c r="FQN113"/>
      <c r="FQO113"/>
      <c r="FQP113"/>
      <c r="FQQ113"/>
      <c r="FQR113"/>
      <c r="FQS113"/>
      <c r="FQT113"/>
      <c r="FQU113"/>
      <c r="FQV113"/>
      <c r="FQW113"/>
      <c r="FQX113"/>
      <c r="FQY113"/>
      <c r="FQZ113"/>
      <c r="FRA113"/>
      <c r="FRB113"/>
      <c r="FRC113"/>
      <c r="FRD113"/>
      <c r="FRE113"/>
      <c r="FRF113"/>
      <c r="FRG113"/>
      <c r="FRH113"/>
      <c r="FRI113"/>
      <c r="FRJ113"/>
      <c r="FRK113"/>
      <c r="FRL113"/>
      <c r="FRM113"/>
      <c r="FRN113"/>
      <c r="FRO113"/>
      <c r="FRP113"/>
      <c r="FRQ113"/>
      <c r="FRR113"/>
      <c r="FRS113"/>
      <c r="FRT113"/>
      <c r="FRU113"/>
      <c r="FRV113"/>
      <c r="FRW113"/>
      <c r="FRX113"/>
      <c r="FRY113"/>
      <c r="FRZ113"/>
      <c r="FSA113"/>
      <c r="FSB113"/>
      <c r="FSC113"/>
      <c r="FSD113"/>
      <c r="FSE113"/>
      <c r="FSF113"/>
      <c r="FSG113"/>
      <c r="FSH113"/>
      <c r="FSI113"/>
      <c r="FSJ113"/>
      <c r="FSK113"/>
      <c r="FSL113"/>
      <c r="FSM113"/>
      <c r="FSN113"/>
      <c r="FSO113"/>
      <c r="FSP113"/>
      <c r="FSQ113"/>
      <c r="FSR113"/>
      <c r="FSS113"/>
      <c r="FST113"/>
      <c r="FSU113"/>
      <c r="FSV113"/>
      <c r="FSW113"/>
      <c r="FSX113"/>
      <c r="FSY113"/>
      <c r="FSZ113"/>
      <c r="FTA113"/>
      <c r="FTB113"/>
      <c r="FTC113"/>
      <c r="FTD113"/>
      <c r="FTE113"/>
      <c r="FTF113"/>
      <c r="FTG113"/>
      <c r="FTH113"/>
      <c r="FTI113"/>
      <c r="FTJ113"/>
      <c r="FTK113"/>
      <c r="FTL113"/>
      <c r="FTM113"/>
      <c r="FTN113"/>
      <c r="FTO113"/>
      <c r="FTP113"/>
      <c r="FTQ113"/>
      <c r="FTR113"/>
      <c r="FTS113"/>
      <c r="FTT113"/>
      <c r="FTU113"/>
      <c r="FTV113"/>
      <c r="FTW113"/>
      <c r="FTX113"/>
      <c r="FTY113"/>
      <c r="FTZ113"/>
      <c r="FUA113"/>
      <c r="FUB113"/>
      <c r="FUC113"/>
      <c r="FUD113"/>
      <c r="FUE113"/>
      <c r="FUF113"/>
      <c r="FUG113"/>
      <c r="FUH113"/>
      <c r="FUI113"/>
      <c r="FUJ113"/>
      <c r="FUK113"/>
      <c r="FUL113"/>
      <c r="FUM113"/>
      <c r="FUN113"/>
      <c r="FUO113"/>
      <c r="FUP113"/>
      <c r="FUQ113"/>
      <c r="FUR113"/>
      <c r="FUS113"/>
      <c r="FUT113"/>
      <c r="FUU113"/>
      <c r="FUV113"/>
      <c r="FUW113"/>
      <c r="FUX113"/>
      <c r="FUY113"/>
      <c r="FUZ113"/>
      <c r="FVA113"/>
      <c r="FVB113"/>
      <c r="FVC113"/>
      <c r="FVD113"/>
      <c r="FVE113"/>
      <c r="FVF113"/>
      <c r="FVG113"/>
      <c r="FVH113"/>
      <c r="FVI113"/>
      <c r="FVJ113"/>
      <c r="FVK113"/>
      <c r="FVL113"/>
      <c r="FVM113"/>
      <c r="FVN113"/>
      <c r="FVO113"/>
      <c r="FVP113"/>
      <c r="FVQ113"/>
      <c r="FVR113"/>
      <c r="FVS113"/>
      <c r="FVT113"/>
      <c r="FVU113"/>
      <c r="FVV113"/>
      <c r="FVW113"/>
      <c r="FVX113"/>
      <c r="FVY113"/>
      <c r="FVZ113"/>
      <c r="FWA113"/>
      <c r="FWB113"/>
      <c r="FWC113"/>
      <c r="FWD113"/>
      <c r="FWE113"/>
      <c r="FWF113"/>
      <c r="FWG113"/>
      <c r="FWH113"/>
      <c r="FWI113"/>
      <c r="FWJ113"/>
      <c r="FWK113"/>
      <c r="FWL113"/>
      <c r="FWM113"/>
      <c r="FWN113"/>
      <c r="FWO113"/>
      <c r="FWP113"/>
      <c r="FWQ113"/>
      <c r="FWR113"/>
      <c r="FWS113"/>
      <c r="FWT113"/>
      <c r="FWU113"/>
      <c r="FWV113"/>
      <c r="FWW113"/>
      <c r="FWX113"/>
      <c r="FWY113"/>
      <c r="FWZ113"/>
      <c r="FXA113"/>
      <c r="FXB113"/>
      <c r="FXC113"/>
      <c r="FXD113"/>
      <c r="FXE113"/>
      <c r="FXF113"/>
      <c r="FXG113"/>
      <c r="FXH113"/>
      <c r="FXI113"/>
      <c r="FXJ113"/>
      <c r="FXK113"/>
      <c r="FXL113"/>
      <c r="FXM113"/>
      <c r="FXN113"/>
      <c r="FXO113"/>
      <c r="FXP113"/>
      <c r="FXQ113"/>
      <c r="FXR113"/>
      <c r="FXS113"/>
      <c r="FXT113"/>
      <c r="FXU113"/>
      <c r="FXV113"/>
      <c r="FXW113"/>
      <c r="FXX113"/>
      <c r="FXY113"/>
      <c r="FXZ113"/>
      <c r="FYA113"/>
      <c r="FYB113"/>
      <c r="FYC113"/>
      <c r="FYD113"/>
      <c r="FYE113"/>
      <c r="FYF113"/>
      <c r="FYG113"/>
      <c r="FYH113"/>
      <c r="FYI113"/>
      <c r="FYJ113"/>
      <c r="FYK113"/>
      <c r="FYL113"/>
      <c r="FYM113"/>
      <c r="FYN113"/>
      <c r="FYO113"/>
      <c r="FYP113"/>
      <c r="FYQ113"/>
      <c r="FYR113"/>
      <c r="FYS113"/>
      <c r="FYT113"/>
      <c r="FYU113"/>
      <c r="FYV113"/>
      <c r="FYW113"/>
      <c r="FYX113"/>
      <c r="FYY113"/>
      <c r="FYZ113"/>
      <c r="FZA113"/>
      <c r="FZB113"/>
      <c r="FZC113"/>
      <c r="FZD113"/>
      <c r="FZE113"/>
      <c r="FZF113"/>
      <c r="FZG113"/>
      <c r="FZH113"/>
      <c r="FZI113"/>
      <c r="FZJ113"/>
      <c r="FZK113"/>
      <c r="FZL113"/>
      <c r="FZM113"/>
      <c r="FZN113"/>
      <c r="FZO113"/>
      <c r="FZP113"/>
      <c r="FZQ113"/>
      <c r="FZR113"/>
      <c r="FZS113"/>
      <c r="FZT113"/>
      <c r="FZU113"/>
      <c r="FZV113"/>
      <c r="FZW113"/>
      <c r="FZX113"/>
      <c r="FZY113"/>
      <c r="FZZ113"/>
      <c r="GAA113"/>
      <c r="GAB113"/>
      <c r="GAC113"/>
      <c r="GAD113"/>
      <c r="GAE113"/>
      <c r="GAF113"/>
      <c r="GAG113"/>
      <c r="GAH113"/>
      <c r="GAI113"/>
      <c r="GAJ113"/>
      <c r="GAK113"/>
      <c r="GAL113"/>
      <c r="GAM113"/>
      <c r="GAN113"/>
      <c r="GAO113"/>
      <c r="GAP113"/>
      <c r="GAQ113"/>
      <c r="GAR113"/>
      <c r="GAS113"/>
      <c r="GAT113"/>
      <c r="GAU113"/>
      <c r="GAV113"/>
      <c r="GAW113"/>
      <c r="GAX113"/>
      <c r="GAY113"/>
      <c r="GAZ113"/>
      <c r="GBA113"/>
      <c r="GBB113"/>
      <c r="GBC113"/>
      <c r="GBD113"/>
      <c r="GBE113"/>
      <c r="GBF113"/>
      <c r="GBG113"/>
      <c r="GBH113"/>
      <c r="GBI113"/>
      <c r="GBJ113"/>
      <c r="GBK113"/>
      <c r="GBL113"/>
      <c r="GBM113"/>
      <c r="GBN113"/>
      <c r="GBO113"/>
      <c r="GBP113"/>
      <c r="GBQ113"/>
      <c r="GBR113"/>
      <c r="GBS113"/>
      <c r="GBT113"/>
      <c r="GBU113"/>
      <c r="GBV113"/>
      <c r="GBW113"/>
      <c r="GBX113"/>
      <c r="GBY113"/>
      <c r="GBZ113"/>
      <c r="GCA113"/>
      <c r="GCB113"/>
      <c r="GCC113"/>
      <c r="GCD113"/>
      <c r="GCE113"/>
      <c r="GCF113"/>
      <c r="GCG113"/>
      <c r="GCH113"/>
      <c r="GCI113"/>
      <c r="GCJ113"/>
      <c r="GCK113"/>
      <c r="GCL113"/>
      <c r="GCM113"/>
      <c r="GCN113"/>
      <c r="GCO113"/>
      <c r="GCP113"/>
      <c r="GCQ113"/>
      <c r="GCR113"/>
      <c r="GCS113"/>
      <c r="GCT113"/>
      <c r="GCU113"/>
      <c r="GCV113"/>
      <c r="GCW113"/>
      <c r="GCX113"/>
      <c r="GCY113"/>
      <c r="GCZ113"/>
      <c r="GDA113"/>
      <c r="GDB113"/>
      <c r="GDC113"/>
      <c r="GDD113"/>
      <c r="GDE113"/>
      <c r="GDF113"/>
      <c r="GDG113"/>
      <c r="GDH113"/>
      <c r="GDI113"/>
      <c r="GDJ113"/>
      <c r="GDK113"/>
      <c r="GDL113"/>
      <c r="GDM113"/>
      <c r="GDN113"/>
      <c r="GDO113"/>
      <c r="GDP113"/>
      <c r="GDQ113"/>
      <c r="GDR113"/>
      <c r="GDS113"/>
      <c r="GDT113"/>
      <c r="GDU113"/>
      <c r="GDV113"/>
      <c r="GDW113"/>
      <c r="GDX113"/>
      <c r="GDY113"/>
      <c r="GDZ113"/>
      <c r="GEA113"/>
      <c r="GEB113"/>
      <c r="GEC113"/>
      <c r="GED113"/>
      <c r="GEE113"/>
      <c r="GEF113"/>
      <c r="GEG113"/>
      <c r="GEH113"/>
      <c r="GEI113"/>
      <c r="GEJ113"/>
      <c r="GEK113"/>
      <c r="GEL113"/>
      <c r="GEM113"/>
      <c r="GEN113"/>
      <c r="GEO113"/>
      <c r="GEP113"/>
      <c r="GEQ113"/>
      <c r="GER113"/>
      <c r="GES113"/>
      <c r="GET113"/>
      <c r="GEU113"/>
      <c r="GEV113"/>
      <c r="GEW113"/>
      <c r="GEX113"/>
      <c r="GEY113"/>
      <c r="GEZ113"/>
      <c r="GFA113"/>
      <c r="GFB113"/>
      <c r="GFC113"/>
      <c r="GFD113"/>
      <c r="GFE113"/>
      <c r="GFF113"/>
      <c r="GFG113"/>
      <c r="GFH113"/>
      <c r="GFI113"/>
      <c r="GFJ113"/>
      <c r="GFK113"/>
      <c r="GFL113"/>
      <c r="GFM113"/>
      <c r="GFN113"/>
      <c r="GFO113"/>
      <c r="GFP113"/>
      <c r="GFQ113"/>
      <c r="GFR113"/>
      <c r="GFS113"/>
      <c r="GFT113"/>
      <c r="GFU113"/>
      <c r="GFV113"/>
      <c r="GFW113"/>
      <c r="GFX113"/>
      <c r="GFY113"/>
      <c r="GFZ113"/>
      <c r="GGA113"/>
      <c r="GGB113"/>
      <c r="GGC113"/>
      <c r="GGD113"/>
      <c r="GGE113"/>
      <c r="GGF113"/>
      <c r="GGG113"/>
      <c r="GGH113"/>
      <c r="GGI113"/>
      <c r="GGJ113"/>
      <c r="GGK113"/>
      <c r="GGL113"/>
      <c r="GGM113"/>
      <c r="GGN113"/>
      <c r="GGO113"/>
      <c r="GGP113"/>
      <c r="GGQ113"/>
      <c r="GGR113"/>
      <c r="GGS113"/>
      <c r="GGT113"/>
      <c r="GGU113"/>
      <c r="GGV113"/>
      <c r="GGW113"/>
      <c r="GGX113"/>
      <c r="GGY113"/>
      <c r="GGZ113"/>
      <c r="GHA113"/>
      <c r="GHB113"/>
      <c r="GHC113"/>
      <c r="GHD113"/>
      <c r="GHE113"/>
      <c r="GHF113"/>
      <c r="GHG113"/>
      <c r="GHH113"/>
      <c r="GHI113"/>
      <c r="GHJ113"/>
      <c r="GHK113"/>
      <c r="GHL113"/>
      <c r="GHM113"/>
      <c r="GHN113"/>
      <c r="GHO113"/>
      <c r="GHP113"/>
      <c r="GHQ113"/>
      <c r="GHR113"/>
      <c r="GHS113"/>
      <c r="GHT113"/>
      <c r="GHU113"/>
      <c r="GHV113"/>
      <c r="GHW113"/>
      <c r="GHX113"/>
      <c r="GHY113"/>
      <c r="GHZ113"/>
      <c r="GIA113"/>
      <c r="GIB113"/>
      <c r="GIC113"/>
      <c r="GID113"/>
      <c r="GIE113"/>
      <c r="GIF113"/>
      <c r="GIG113"/>
      <c r="GIH113"/>
      <c r="GII113"/>
      <c r="GIJ113"/>
      <c r="GIK113"/>
      <c r="GIL113"/>
      <c r="GIM113"/>
      <c r="GIN113"/>
      <c r="GIO113"/>
      <c r="GIP113"/>
      <c r="GIQ113"/>
      <c r="GIR113"/>
      <c r="GIS113"/>
      <c r="GIT113"/>
      <c r="GIU113"/>
      <c r="GIV113"/>
      <c r="GIW113"/>
      <c r="GIX113"/>
      <c r="GIY113"/>
    </row>
    <row r="114" spans="1:8 1026:4991" x14ac:dyDescent="0.25">
      <c r="A114" s="537"/>
      <c r="B114" s="538"/>
      <c r="C114" s="128" t="s">
        <v>73</v>
      </c>
      <c r="D114" s="16"/>
      <c r="E114" s="367" t="s">
        <v>71</v>
      </c>
      <c r="F114" s="376">
        <v>287</v>
      </c>
      <c r="G114" s="376">
        <v>287</v>
      </c>
      <c r="H114" s="377">
        <v>280</v>
      </c>
      <c r="AML114"/>
      <c r="AMM114"/>
      <c r="AMN114"/>
      <c r="AMO114"/>
      <c r="AMP114"/>
      <c r="AMQ114"/>
      <c r="AMR114"/>
      <c r="AMS114"/>
      <c r="AMT114"/>
      <c r="AMU114"/>
      <c r="AMV114"/>
      <c r="AMW114"/>
      <c r="AMX114"/>
      <c r="AMY114"/>
      <c r="AMZ114"/>
      <c r="ANA114"/>
      <c r="ANB114"/>
      <c r="ANC114"/>
      <c r="AND114"/>
      <c r="ANE114"/>
      <c r="ANF114"/>
      <c r="ANG114"/>
      <c r="ANH114"/>
      <c r="ANI114"/>
      <c r="ANJ114"/>
      <c r="ANK114"/>
      <c r="ANL114"/>
      <c r="ANM114"/>
      <c r="ANN114"/>
      <c r="ANO114"/>
      <c r="ANP114"/>
      <c r="ANQ114"/>
      <c r="ANR114"/>
      <c r="ANS114"/>
      <c r="ANT114"/>
      <c r="ANU114"/>
      <c r="ANV114"/>
      <c r="ANW114"/>
      <c r="ANX114"/>
      <c r="ANY114"/>
      <c r="ANZ114"/>
      <c r="AOA114"/>
      <c r="AOB114"/>
      <c r="AOC114"/>
      <c r="AOD114"/>
      <c r="AOE114"/>
      <c r="AOF114"/>
      <c r="AOG114"/>
      <c r="AOH114"/>
      <c r="AOI114"/>
      <c r="AOJ114"/>
      <c r="AOK114"/>
      <c r="AOL114"/>
      <c r="AOM114"/>
      <c r="AON114"/>
      <c r="AOO114"/>
      <c r="AOP114"/>
      <c r="AOQ114"/>
      <c r="AOR114"/>
      <c r="AOS114"/>
      <c r="AOT114"/>
      <c r="AOU114"/>
      <c r="AOV114"/>
      <c r="AOW114"/>
      <c r="AOX114"/>
      <c r="AOY114"/>
      <c r="AOZ114"/>
      <c r="APA114"/>
      <c r="APB114"/>
      <c r="APC114"/>
      <c r="APD114"/>
      <c r="APE114"/>
      <c r="APF114"/>
      <c r="APG114"/>
      <c r="APH114"/>
      <c r="API114"/>
      <c r="APJ114"/>
      <c r="APK114"/>
      <c r="APL114"/>
      <c r="APM114"/>
      <c r="APN114"/>
      <c r="APO114"/>
      <c r="APP114"/>
      <c r="APQ114"/>
      <c r="APR114"/>
      <c r="APS114"/>
      <c r="APT114"/>
      <c r="APU114"/>
      <c r="APV114"/>
      <c r="APW114"/>
      <c r="APX114"/>
      <c r="APY114"/>
      <c r="APZ114"/>
      <c r="AQA114"/>
      <c r="AQB114"/>
      <c r="AQC114"/>
      <c r="AQD114"/>
      <c r="AQE114"/>
      <c r="AQF114"/>
      <c r="AQG114"/>
      <c r="AQH114"/>
      <c r="AQI114"/>
      <c r="AQJ114"/>
      <c r="AQK114"/>
      <c r="AQL114"/>
      <c r="AQM114"/>
      <c r="AQN114"/>
      <c r="AQO114"/>
      <c r="AQP114"/>
      <c r="AQQ114"/>
      <c r="AQR114"/>
      <c r="AQS114"/>
      <c r="AQT114"/>
      <c r="AQU114"/>
      <c r="AQV114"/>
      <c r="AQW114"/>
      <c r="AQX114"/>
      <c r="AQY114"/>
      <c r="AQZ114"/>
      <c r="ARA114"/>
      <c r="ARB114"/>
      <c r="ARC114"/>
      <c r="ARD114"/>
      <c r="ARE114"/>
      <c r="ARF114"/>
      <c r="ARG114"/>
      <c r="ARH114"/>
      <c r="ARI114"/>
      <c r="ARJ114"/>
      <c r="ARK114"/>
      <c r="ARL114"/>
      <c r="ARM114"/>
      <c r="ARN114"/>
      <c r="ARO114"/>
      <c r="ARP114"/>
      <c r="ARQ114"/>
      <c r="ARR114"/>
      <c r="ARS114"/>
      <c r="ART114"/>
      <c r="ARU114"/>
      <c r="ARV114"/>
      <c r="ARW114"/>
      <c r="ARX114"/>
      <c r="ARY114"/>
      <c r="ARZ114"/>
      <c r="ASA114"/>
      <c r="ASB114"/>
      <c r="ASC114"/>
      <c r="ASD114"/>
      <c r="ASE114"/>
      <c r="ASF114"/>
      <c r="ASG114"/>
      <c r="ASH114"/>
      <c r="ASI114"/>
      <c r="ASJ114"/>
      <c r="ASK114"/>
      <c r="ASL114"/>
      <c r="ASM114"/>
      <c r="ASN114"/>
      <c r="ASO114"/>
      <c r="ASP114"/>
      <c r="ASQ114"/>
      <c r="ASR114"/>
      <c r="ASS114"/>
      <c r="AST114"/>
      <c r="ASU114"/>
      <c r="ASV114"/>
      <c r="ASW114"/>
      <c r="ASX114"/>
      <c r="ASY114"/>
      <c r="ASZ114"/>
      <c r="ATA114"/>
      <c r="ATB114"/>
      <c r="ATC114"/>
      <c r="ATD114"/>
      <c r="ATE114"/>
      <c r="ATF114"/>
      <c r="ATG114"/>
      <c r="ATH114"/>
      <c r="ATI114"/>
      <c r="ATJ114"/>
      <c r="ATK114"/>
      <c r="ATL114"/>
      <c r="ATM114"/>
      <c r="ATN114"/>
      <c r="ATO114"/>
      <c r="ATP114"/>
      <c r="ATQ114"/>
      <c r="ATR114"/>
      <c r="ATS114"/>
      <c r="ATT114"/>
      <c r="ATU114"/>
      <c r="ATV114"/>
      <c r="ATW114"/>
      <c r="ATX114"/>
      <c r="ATY114"/>
      <c r="ATZ114"/>
      <c r="AUA114"/>
      <c r="AUB114"/>
      <c r="AUC114"/>
      <c r="AUD114"/>
      <c r="AUE114"/>
      <c r="AUF114"/>
      <c r="AUG114"/>
      <c r="AUH114"/>
      <c r="AUI114"/>
      <c r="AUJ114"/>
      <c r="AUK114"/>
      <c r="AUL114"/>
      <c r="AUM114"/>
      <c r="AUN114"/>
      <c r="AUO114"/>
      <c r="AUP114"/>
      <c r="AUQ114"/>
      <c r="AUR114"/>
      <c r="AUS114"/>
      <c r="AUT114"/>
      <c r="AUU114"/>
      <c r="AUV114"/>
      <c r="AUW114"/>
      <c r="AUX114"/>
      <c r="AUY114"/>
      <c r="AUZ114"/>
      <c r="AVA114"/>
      <c r="AVB114"/>
      <c r="AVC114"/>
      <c r="AVD114"/>
      <c r="AVE114"/>
      <c r="AVF114"/>
      <c r="AVG114"/>
      <c r="AVH114"/>
      <c r="AVI114"/>
      <c r="AVJ114"/>
      <c r="AVK114"/>
      <c r="AVL114"/>
      <c r="AVM114"/>
      <c r="AVN114"/>
      <c r="AVO114"/>
      <c r="AVP114"/>
      <c r="AVQ114"/>
      <c r="AVR114"/>
      <c r="AVS114"/>
      <c r="AVT114"/>
      <c r="AVU114"/>
      <c r="AVV114"/>
      <c r="AVW114"/>
      <c r="AVX114"/>
      <c r="AVY114"/>
      <c r="AVZ114"/>
      <c r="AWA114"/>
      <c r="AWB114"/>
      <c r="AWC114"/>
      <c r="AWD114"/>
      <c r="AWE114"/>
      <c r="AWF114"/>
      <c r="AWG114"/>
      <c r="AWH114"/>
      <c r="AWI114"/>
      <c r="AWJ114"/>
      <c r="AWK114"/>
      <c r="AWL114"/>
      <c r="AWM114"/>
      <c r="AWN114"/>
      <c r="AWO114"/>
      <c r="AWP114"/>
      <c r="AWQ114"/>
      <c r="AWR114"/>
      <c r="AWS114"/>
      <c r="AWT114"/>
      <c r="AWU114"/>
      <c r="AWV114"/>
      <c r="AWW114"/>
      <c r="AWX114"/>
      <c r="AWY114"/>
      <c r="AWZ114"/>
      <c r="AXA114"/>
      <c r="AXB114"/>
      <c r="AXC114"/>
      <c r="AXD114"/>
      <c r="AXE114"/>
      <c r="AXF114"/>
      <c r="AXG114"/>
      <c r="AXH114"/>
      <c r="AXI114"/>
      <c r="AXJ114"/>
      <c r="AXK114"/>
      <c r="AXL114"/>
      <c r="AXM114"/>
      <c r="AXN114"/>
      <c r="AXO114"/>
      <c r="AXP114"/>
      <c r="AXQ114"/>
      <c r="AXR114"/>
      <c r="AXS114"/>
      <c r="AXT114"/>
      <c r="AXU114"/>
      <c r="AXV114"/>
      <c r="AXW114"/>
      <c r="AXX114"/>
      <c r="AXY114"/>
      <c r="AXZ114"/>
      <c r="AYA114"/>
      <c r="AYB114"/>
      <c r="AYC114"/>
      <c r="AYD114"/>
      <c r="AYE114"/>
      <c r="AYF114"/>
      <c r="AYG114"/>
      <c r="AYH114"/>
      <c r="AYI114"/>
      <c r="AYJ114"/>
      <c r="AYK114"/>
      <c r="AYL114"/>
      <c r="AYM114"/>
      <c r="AYN114"/>
      <c r="AYO114"/>
      <c r="AYP114"/>
      <c r="AYQ114"/>
      <c r="AYR114"/>
      <c r="AYS114"/>
      <c r="AYT114"/>
      <c r="AYU114"/>
      <c r="AYV114"/>
      <c r="AYW114"/>
      <c r="AYX114"/>
      <c r="AYY114"/>
      <c r="AYZ114"/>
      <c r="AZA114"/>
      <c r="AZB114"/>
      <c r="AZC114"/>
      <c r="AZD114"/>
      <c r="AZE114"/>
      <c r="AZF114"/>
      <c r="AZG114"/>
      <c r="AZH114"/>
      <c r="AZI114"/>
      <c r="AZJ114"/>
      <c r="AZK114"/>
      <c r="AZL114"/>
      <c r="AZM114"/>
      <c r="AZN114"/>
      <c r="AZO114"/>
      <c r="AZP114"/>
      <c r="AZQ114"/>
      <c r="AZR114"/>
      <c r="AZS114"/>
      <c r="AZT114"/>
      <c r="AZU114"/>
      <c r="AZV114"/>
      <c r="AZW114"/>
      <c r="AZX114"/>
      <c r="AZY114"/>
      <c r="AZZ114"/>
      <c r="BAA114"/>
      <c r="BAB114"/>
      <c r="BAC114"/>
      <c r="BAD114"/>
      <c r="BAE114"/>
      <c r="BAF114"/>
      <c r="BAG114"/>
      <c r="BAH114"/>
      <c r="BAI114"/>
      <c r="BAJ114"/>
      <c r="BAK114"/>
      <c r="BAL114"/>
      <c r="BAM114"/>
      <c r="BAN114"/>
      <c r="BAO114"/>
      <c r="BAP114"/>
      <c r="BAQ114"/>
      <c r="BAR114"/>
      <c r="BAS114"/>
      <c r="BAT114"/>
      <c r="BAU114"/>
      <c r="BAV114"/>
      <c r="BAW114"/>
      <c r="BAX114"/>
      <c r="BAY114"/>
      <c r="BAZ114"/>
      <c r="BBA114"/>
      <c r="BBB114"/>
      <c r="BBC114"/>
      <c r="BBD114"/>
      <c r="BBE114"/>
      <c r="BBF114"/>
      <c r="BBG114"/>
      <c r="BBH114"/>
      <c r="BBI114"/>
      <c r="BBJ114"/>
      <c r="BBK114"/>
      <c r="BBL114"/>
      <c r="BBM114"/>
      <c r="BBN114"/>
      <c r="BBO114"/>
      <c r="BBP114"/>
      <c r="BBQ114"/>
      <c r="BBR114"/>
      <c r="BBS114"/>
      <c r="BBT114"/>
      <c r="BBU114"/>
      <c r="BBV114"/>
      <c r="BBW114"/>
      <c r="BBX114"/>
      <c r="BBY114"/>
      <c r="BBZ114"/>
      <c r="BCA114"/>
      <c r="BCB114"/>
      <c r="BCC114"/>
      <c r="BCD114"/>
      <c r="BCE114"/>
      <c r="BCF114"/>
      <c r="BCG114"/>
      <c r="BCH114"/>
      <c r="BCI114"/>
      <c r="BCJ114"/>
      <c r="BCK114"/>
      <c r="BCL114"/>
      <c r="BCM114"/>
      <c r="BCN114"/>
      <c r="BCO114"/>
      <c r="BCP114"/>
      <c r="BCQ114"/>
      <c r="BCR114"/>
      <c r="BCS114"/>
      <c r="BCT114"/>
      <c r="BCU114"/>
      <c r="BCV114"/>
      <c r="BCW114"/>
      <c r="BCX114"/>
      <c r="BCY114"/>
      <c r="BCZ114"/>
      <c r="BDA114"/>
      <c r="BDB114"/>
      <c r="BDC114"/>
      <c r="BDD114"/>
      <c r="BDE114"/>
      <c r="BDF114"/>
      <c r="BDG114"/>
      <c r="BDH114"/>
      <c r="BDI114"/>
      <c r="BDJ114"/>
      <c r="BDK114"/>
      <c r="BDL114"/>
      <c r="BDM114"/>
      <c r="BDN114"/>
      <c r="BDO114"/>
      <c r="BDP114"/>
      <c r="BDQ114"/>
      <c r="BDR114"/>
      <c r="BDS114"/>
      <c r="BDT114"/>
      <c r="BDU114"/>
      <c r="BDV114"/>
      <c r="BDW114"/>
      <c r="BDX114"/>
      <c r="BDY114"/>
      <c r="BDZ114"/>
      <c r="BEA114"/>
      <c r="BEB114"/>
      <c r="BEC114"/>
      <c r="BED114"/>
      <c r="BEE114"/>
      <c r="BEF114"/>
      <c r="BEG114"/>
      <c r="BEH114"/>
      <c r="BEI114"/>
      <c r="BEJ114"/>
      <c r="BEK114"/>
      <c r="BEL114"/>
      <c r="BEM114"/>
      <c r="BEN114"/>
      <c r="BEO114"/>
      <c r="BEP114"/>
      <c r="BEQ114"/>
      <c r="BER114"/>
      <c r="BES114"/>
      <c r="BET114"/>
      <c r="BEU114"/>
      <c r="BEV114"/>
      <c r="BEW114"/>
      <c r="BEX114"/>
      <c r="BEY114"/>
      <c r="BEZ114"/>
      <c r="BFA114"/>
      <c r="BFB114"/>
      <c r="BFC114"/>
      <c r="BFD114"/>
      <c r="BFE114"/>
      <c r="BFF114"/>
      <c r="BFG114"/>
      <c r="BFH114"/>
      <c r="BFI114"/>
      <c r="BFJ114"/>
      <c r="BFK114"/>
      <c r="BFL114"/>
      <c r="BFM114"/>
      <c r="BFN114"/>
      <c r="BFO114"/>
      <c r="BFP114"/>
      <c r="BFQ114"/>
      <c r="BFR114"/>
      <c r="BFS114"/>
      <c r="BFT114"/>
      <c r="BFU114"/>
      <c r="BFV114"/>
      <c r="BFW114"/>
      <c r="BFX114"/>
      <c r="BFY114"/>
      <c r="BFZ114"/>
      <c r="BGA114"/>
      <c r="BGB114"/>
      <c r="BGC114"/>
      <c r="BGD114"/>
      <c r="BGE114"/>
      <c r="BGF114"/>
      <c r="BGG114"/>
      <c r="BGH114"/>
      <c r="BGI114"/>
      <c r="BGJ114"/>
      <c r="BGK114"/>
      <c r="BGL114"/>
      <c r="BGM114"/>
      <c r="BGN114"/>
      <c r="BGO114"/>
      <c r="BGP114"/>
      <c r="BGQ114"/>
      <c r="BGR114"/>
      <c r="BGS114"/>
      <c r="BGT114"/>
      <c r="BGU114"/>
      <c r="BGV114"/>
      <c r="BGW114"/>
      <c r="BGX114"/>
      <c r="BGY114"/>
      <c r="BGZ114"/>
      <c r="BHA114"/>
      <c r="BHB114"/>
      <c r="BHC114"/>
      <c r="BHD114"/>
      <c r="BHE114"/>
      <c r="BHF114"/>
      <c r="BHG114"/>
      <c r="BHH114"/>
      <c r="BHI114"/>
      <c r="BHJ114"/>
      <c r="BHK114"/>
      <c r="BHL114"/>
      <c r="BHM114"/>
      <c r="BHN114"/>
      <c r="BHO114"/>
      <c r="BHP114"/>
      <c r="BHQ114"/>
      <c r="BHR114"/>
      <c r="BHS114"/>
      <c r="BHT114"/>
      <c r="BHU114"/>
      <c r="BHV114"/>
      <c r="BHW114"/>
      <c r="BHX114"/>
      <c r="BHY114"/>
      <c r="BHZ114"/>
      <c r="BIA114"/>
      <c r="BIB114"/>
      <c r="BIC114"/>
      <c r="BID114"/>
      <c r="BIE114"/>
      <c r="BIF114"/>
      <c r="BIG114"/>
      <c r="BIH114"/>
      <c r="BII114"/>
      <c r="BIJ114"/>
      <c r="BIK114"/>
      <c r="BIL114"/>
      <c r="BIM114"/>
      <c r="BIN114"/>
      <c r="BIO114"/>
      <c r="BIP114"/>
      <c r="BIQ114"/>
      <c r="BIR114"/>
      <c r="BIS114"/>
      <c r="BIT114"/>
      <c r="BIU114"/>
      <c r="BIV114"/>
      <c r="BIW114"/>
      <c r="BIX114"/>
      <c r="BIY114"/>
      <c r="BIZ114"/>
      <c r="BJA114"/>
      <c r="BJB114"/>
      <c r="BJC114"/>
      <c r="BJD114"/>
      <c r="BJE114"/>
      <c r="BJF114"/>
      <c r="BJG114"/>
      <c r="BJH114"/>
      <c r="BJI114"/>
      <c r="BJJ114"/>
      <c r="BJK114"/>
      <c r="BJL114"/>
      <c r="BJM114"/>
      <c r="BJN114"/>
      <c r="BJO114"/>
      <c r="BJP114"/>
      <c r="BJQ114"/>
      <c r="BJR114"/>
      <c r="BJS114"/>
      <c r="BJT114"/>
      <c r="BJU114"/>
      <c r="BJV114"/>
      <c r="BJW114"/>
      <c r="BJX114"/>
      <c r="BJY114"/>
      <c r="BJZ114"/>
      <c r="BKA114"/>
      <c r="BKB114"/>
      <c r="BKC114"/>
      <c r="BKD114"/>
      <c r="BKE114"/>
      <c r="BKF114"/>
      <c r="BKG114"/>
      <c r="BKH114"/>
      <c r="BKI114"/>
      <c r="BKJ114"/>
      <c r="BKK114"/>
      <c r="BKL114"/>
      <c r="BKM114"/>
      <c r="BKN114"/>
      <c r="BKO114"/>
      <c r="BKP114"/>
      <c r="BKQ114"/>
      <c r="BKR114"/>
      <c r="BKS114"/>
      <c r="BKT114"/>
      <c r="BKU114"/>
      <c r="BKV114"/>
      <c r="BKW114"/>
      <c r="BKX114"/>
      <c r="BKY114"/>
      <c r="BKZ114"/>
      <c r="BLA114"/>
      <c r="BLB114"/>
      <c r="BLC114"/>
      <c r="BLD114"/>
      <c r="BLE114"/>
      <c r="BLF114"/>
      <c r="BLG114"/>
      <c r="BLH114"/>
      <c r="BLI114"/>
      <c r="BLJ114"/>
      <c r="BLK114"/>
      <c r="BLL114"/>
      <c r="BLM114"/>
      <c r="BLN114"/>
      <c r="BLO114"/>
      <c r="BLP114"/>
      <c r="BLQ114"/>
      <c r="BLR114"/>
      <c r="BLS114"/>
      <c r="BLT114"/>
      <c r="BLU114"/>
      <c r="BLV114"/>
      <c r="BLW114"/>
      <c r="BLX114"/>
      <c r="BLY114"/>
      <c r="BLZ114"/>
      <c r="BMA114"/>
      <c r="BMB114"/>
      <c r="BMC114"/>
      <c r="BMD114"/>
      <c r="BME114"/>
      <c r="BMF114"/>
      <c r="BMG114"/>
      <c r="BMH114"/>
      <c r="BMI114"/>
      <c r="BMJ114"/>
      <c r="BMK114"/>
      <c r="BML114"/>
      <c r="BMM114"/>
      <c r="BMN114"/>
      <c r="BMO114"/>
      <c r="BMP114"/>
      <c r="BMQ114"/>
      <c r="BMR114"/>
      <c r="BMS114"/>
      <c r="BMT114"/>
      <c r="BMU114"/>
      <c r="BMV114"/>
      <c r="BMW114"/>
      <c r="BMX114"/>
      <c r="BMY114"/>
      <c r="BMZ114"/>
      <c r="BNA114"/>
      <c r="BNB114"/>
      <c r="BNC114"/>
      <c r="BND114"/>
      <c r="BNE114"/>
      <c r="BNF114"/>
      <c r="BNG114"/>
      <c r="BNH114"/>
      <c r="BNI114"/>
      <c r="BNJ114"/>
      <c r="BNK114"/>
      <c r="BNL114"/>
      <c r="BNM114"/>
      <c r="BNN114"/>
      <c r="BNO114"/>
      <c r="BNP114"/>
      <c r="BNQ114"/>
      <c r="BNR114"/>
      <c r="BNS114"/>
      <c r="BNT114"/>
      <c r="BNU114"/>
      <c r="BNV114"/>
      <c r="BNW114"/>
      <c r="BNX114"/>
      <c r="BNY114"/>
      <c r="BNZ114"/>
      <c r="BOA114"/>
      <c r="BOB114"/>
      <c r="BOC114"/>
      <c r="BOD114"/>
      <c r="BOE114"/>
      <c r="BOF114"/>
      <c r="BOG114"/>
      <c r="BOH114"/>
      <c r="BOI114"/>
      <c r="BOJ114"/>
      <c r="BOK114"/>
      <c r="BOL114"/>
      <c r="BOM114"/>
      <c r="BON114"/>
      <c r="BOO114"/>
      <c r="BOP114"/>
      <c r="BOQ114"/>
      <c r="BOR114"/>
      <c r="BOS114"/>
      <c r="BOT114"/>
      <c r="BOU114"/>
      <c r="BOV114"/>
      <c r="BOW114"/>
      <c r="BOX114"/>
      <c r="BOY114"/>
      <c r="BOZ114"/>
      <c r="BPA114"/>
      <c r="BPB114"/>
      <c r="BPC114"/>
      <c r="BPD114"/>
      <c r="BPE114"/>
      <c r="BPF114"/>
      <c r="BPG114"/>
      <c r="BPH114"/>
      <c r="BPI114"/>
      <c r="BPJ114"/>
      <c r="BPK114"/>
      <c r="BPL114"/>
      <c r="BPM114"/>
      <c r="BPN114"/>
      <c r="BPO114"/>
      <c r="BPP114"/>
      <c r="BPQ114"/>
      <c r="BPR114"/>
      <c r="BPS114"/>
      <c r="BPT114"/>
      <c r="BPU114"/>
      <c r="BPV114"/>
      <c r="BPW114"/>
      <c r="BPX114"/>
      <c r="BPY114"/>
      <c r="BPZ114"/>
      <c r="BQA114"/>
      <c r="BQB114"/>
      <c r="BQC114"/>
      <c r="BQD114"/>
      <c r="BQE114"/>
      <c r="BQF114"/>
      <c r="BQG114"/>
      <c r="BQH114"/>
      <c r="BQI114"/>
      <c r="BQJ114"/>
      <c r="BQK114"/>
      <c r="BQL114"/>
      <c r="BQM114"/>
      <c r="BQN114"/>
      <c r="BQO114"/>
      <c r="BQP114"/>
      <c r="BQQ114"/>
      <c r="BQR114"/>
      <c r="BQS114"/>
      <c r="BQT114"/>
      <c r="BQU114"/>
      <c r="BQV114"/>
      <c r="BQW114"/>
      <c r="BQX114"/>
      <c r="BQY114"/>
      <c r="BQZ114"/>
      <c r="BRA114"/>
      <c r="BRB114"/>
      <c r="BRC114"/>
      <c r="BRD114"/>
      <c r="BRE114"/>
      <c r="BRF114"/>
      <c r="BRG114"/>
      <c r="BRH114"/>
      <c r="BRI114"/>
      <c r="BRJ114"/>
      <c r="BRK114"/>
      <c r="BRL114"/>
      <c r="BRM114"/>
      <c r="BRN114"/>
      <c r="BRO114"/>
      <c r="BRP114"/>
      <c r="BRQ114"/>
      <c r="BRR114"/>
      <c r="BRS114"/>
      <c r="BRT114"/>
      <c r="BRU114"/>
      <c r="BRV114"/>
      <c r="BRW114"/>
      <c r="BRX114"/>
      <c r="BRY114"/>
      <c r="BRZ114"/>
      <c r="BSA114"/>
      <c r="BSB114"/>
      <c r="BSC114"/>
      <c r="BSD114"/>
      <c r="BSE114"/>
      <c r="BSF114"/>
      <c r="BSG114"/>
      <c r="BSH114"/>
      <c r="BSI114"/>
      <c r="BSJ114"/>
      <c r="BSK114"/>
      <c r="BSL114"/>
      <c r="BSM114"/>
      <c r="BSN114"/>
      <c r="BSO114"/>
      <c r="BSP114"/>
      <c r="BSQ114"/>
      <c r="BSR114"/>
      <c r="BSS114"/>
      <c r="BST114"/>
      <c r="BSU114"/>
      <c r="BSV114"/>
      <c r="BSW114"/>
      <c r="BSX114"/>
      <c r="BSY114"/>
      <c r="BSZ114"/>
      <c r="BTA114"/>
      <c r="BTB114"/>
      <c r="BTC114"/>
      <c r="BTD114"/>
      <c r="BTE114"/>
      <c r="BTF114"/>
      <c r="BTG114"/>
      <c r="BTH114"/>
      <c r="BTI114"/>
      <c r="BTJ114"/>
      <c r="BTK114"/>
      <c r="BTL114"/>
      <c r="BTM114"/>
      <c r="BTN114"/>
      <c r="BTO114"/>
      <c r="BTP114"/>
      <c r="BTQ114"/>
      <c r="BTR114"/>
      <c r="BTS114"/>
      <c r="BTT114"/>
      <c r="BTU114"/>
      <c r="BTV114"/>
      <c r="BTW114"/>
      <c r="BTX114"/>
      <c r="BTY114"/>
      <c r="BTZ114"/>
      <c r="BUA114"/>
      <c r="BUB114"/>
      <c r="BUC114"/>
      <c r="BUD114"/>
      <c r="BUE114"/>
      <c r="BUF114"/>
      <c r="BUG114"/>
      <c r="BUH114"/>
      <c r="BUI114"/>
      <c r="BUJ114"/>
      <c r="BUK114"/>
      <c r="BUL114"/>
      <c r="BUM114"/>
      <c r="BUN114"/>
      <c r="BUO114"/>
      <c r="BUP114"/>
      <c r="BUQ114"/>
      <c r="BUR114"/>
      <c r="BUS114"/>
      <c r="BUT114"/>
      <c r="BUU114"/>
      <c r="BUV114"/>
      <c r="BUW114"/>
      <c r="BUX114"/>
      <c r="BUY114"/>
      <c r="BUZ114"/>
      <c r="BVA114"/>
      <c r="BVB114"/>
      <c r="BVC114"/>
      <c r="BVD114"/>
      <c r="BVE114"/>
      <c r="BVF114"/>
      <c r="BVG114"/>
      <c r="BVH114"/>
      <c r="BVI114"/>
      <c r="BVJ114"/>
      <c r="BVK114"/>
      <c r="BVL114"/>
      <c r="BVM114"/>
      <c r="BVN114"/>
      <c r="BVO114"/>
      <c r="BVP114"/>
      <c r="BVQ114"/>
      <c r="BVR114"/>
      <c r="BVS114"/>
      <c r="BVT114"/>
      <c r="BVU114"/>
      <c r="BVV114"/>
      <c r="BVW114"/>
      <c r="BVX114"/>
      <c r="BVY114"/>
      <c r="BVZ114"/>
      <c r="BWA114"/>
      <c r="BWB114"/>
      <c r="BWC114"/>
      <c r="BWD114"/>
      <c r="BWE114"/>
      <c r="BWF114"/>
      <c r="BWG114"/>
      <c r="BWH114"/>
      <c r="BWI114"/>
      <c r="BWJ114"/>
      <c r="BWK114"/>
      <c r="BWL114"/>
      <c r="BWM114"/>
      <c r="BWN114"/>
      <c r="BWO114"/>
      <c r="BWP114"/>
      <c r="BWQ114"/>
      <c r="BWR114"/>
      <c r="BWS114"/>
      <c r="BWT114"/>
      <c r="BWU114"/>
      <c r="BWV114"/>
      <c r="BWW114"/>
      <c r="BWX114"/>
      <c r="BWY114"/>
      <c r="BWZ114"/>
      <c r="BXA114"/>
      <c r="BXB114"/>
      <c r="BXC114"/>
      <c r="BXD114"/>
      <c r="BXE114"/>
      <c r="BXF114"/>
      <c r="BXG114"/>
      <c r="BXH114"/>
      <c r="BXI114"/>
      <c r="BXJ114"/>
      <c r="BXK114"/>
      <c r="BXL114"/>
      <c r="BXM114"/>
      <c r="BXN114"/>
      <c r="BXO114"/>
      <c r="BXP114"/>
      <c r="BXQ114"/>
      <c r="BXR114"/>
      <c r="BXS114"/>
      <c r="BXT114"/>
      <c r="BXU114"/>
      <c r="BXV114"/>
      <c r="BXW114"/>
      <c r="BXX114"/>
      <c r="BXY114"/>
      <c r="BXZ114"/>
      <c r="BYA114"/>
      <c r="BYB114"/>
      <c r="BYC114"/>
      <c r="BYD114"/>
      <c r="BYE114"/>
      <c r="BYF114"/>
      <c r="BYG114"/>
      <c r="BYH114"/>
      <c r="BYI114"/>
      <c r="BYJ114"/>
      <c r="BYK114"/>
      <c r="BYL114"/>
      <c r="BYM114"/>
      <c r="BYN114"/>
      <c r="BYO114"/>
      <c r="BYP114"/>
      <c r="BYQ114"/>
      <c r="BYR114"/>
      <c r="BYS114"/>
      <c r="BYT114"/>
      <c r="BYU114"/>
      <c r="BYV114"/>
      <c r="BYW114"/>
      <c r="BYX114"/>
      <c r="BYY114"/>
      <c r="BYZ114"/>
      <c r="BZA114"/>
      <c r="BZB114"/>
      <c r="BZC114"/>
      <c r="BZD114"/>
      <c r="BZE114"/>
      <c r="BZF114"/>
      <c r="BZG114"/>
      <c r="BZH114"/>
      <c r="BZI114"/>
      <c r="BZJ114"/>
      <c r="BZK114"/>
      <c r="BZL114"/>
      <c r="BZM114"/>
      <c r="BZN114"/>
      <c r="BZO114"/>
      <c r="BZP114"/>
      <c r="BZQ114"/>
      <c r="BZR114"/>
      <c r="BZS114"/>
      <c r="BZT114"/>
      <c r="BZU114"/>
      <c r="BZV114"/>
      <c r="BZW114"/>
      <c r="BZX114"/>
      <c r="BZY114"/>
      <c r="BZZ114"/>
      <c r="CAA114"/>
      <c r="CAB114"/>
      <c r="CAC114"/>
      <c r="CAD114"/>
      <c r="CAE114"/>
      <c r="CAF114"/>
      <c r="CAG114"/>
      <c r="CAH114"/>
      <c r="CAI114"/>
      <c r="CAJ114"/>
      <c r="CAK114"/>
      <c r="CAL114"/>
      <c r="CAM114"/>
      <c r="CAN114"/>
      <c r="CAO114"/>
      <c r="CAP114"/>
      <c r="CAQ114"/>
      <c r="CAR114"/>
      <c r="CAS114"/>
      <c r="CAT114"/>
      <c r="CAU114"/>
      <c r="CAV114"/>
      <c r="CAW114"/>
      <c r="CAX114"/>
      <c r="CAY114"/>
      <c r="CAZ114"/>
      <c r="CBA114"/>
      <c r="CBB114"/>
      <c r="CBC114"/>
      <c r="CBD114"/>
      <c r="CBE114"/>
      <c r="CBF114"/>
      <c r="CBG114"/>
      <c r="CBH114"/>
      <c r="CBI114"/>
      <c r="CBJ114"/>
      <c r="CBK114"/>
      <c r="CBL114"/>
      <c r="CBM114"/>
      <c r="CBN114"/>
      <c r="CBO114"/>
      <c r="CBP114"/>
      <c r="CBQ114"/>
      <c r="CBR114"/>
      <c r="CBS114"/>
      <c r="CBT114"/>
      <c r="CBU114"/>
      <c r="CBV114"/>
      <c r="CBW114"/>
      <c r="CBX114"/>
      <c r="CBY114"/>
      <c r="CBZ114"/>
      <c r="CCA114"/>
      <c r="CCB114"/>
      <c r="CCC114"/>
      <c r="CCD114"/>
      <c r="CCE114"/>
      <c r="CCF114"/>
      <c r="CCG114"/>
      <c r="CCH114"/>
      <c r="CCI114"/>
      <c r="CCJ114"/>
      <c r="CCK114"/>
      <c r="CCL114"/>
      <c r="CCM114"/>
      <c r="CCN114"/>
      <c r="CCO114"/>
      <c r="CCP114"/>
      <c r="CCQ114"/>
      <c r="CCR114"/>
      <c r="CCS114"/>
      <c r="CCT114"/>
      <c r="CCU114"/>
      <c r="CCV114"/>
      <c r="CCW114"/>
      <c r="CCX114"/>
      <c r="CCY114"/>
      <c r="CCZ114"/>
      <c r="CDA114"/>
      <c r="CDB114"/>
      <c r="CDC114"/>
      <c r="CDD114"/>
      <c r="CDE114"/>
      <c r="CDF114"/>
      <c r="CDG114"/>
      <c r="CDH114"/>
      <c r="CDI114"/>
      <c r="CDJ114"/>
      <c r="CDK114"/>
      <c r="CDL114"/>
      <c r="CDM114"/>
      <c r="CDN114"/>
      <c r="CDO114"/>
      <c r="CDP114"/>
      <c r="CDQ114"/>
      <c r="CDR114"/>
      <c r="CDS114"/>
      <c r="CDT114"/>
      <c r="CDU114"/>
      <c r="CDV114"/>
      <c r="CDW114"/>
      <c r="CDX114"/>
      <c r="CDY114"/>
      <c r="CDZ114"/>
      <c r="CEA114"/>
      <c r="CEB114"/>
      <c r="CEC114"/>
      <c r="CED114"/>
      <c r="CEE114"/>
      <c r="CEF114"/>
      <c r="CEG114"/>
      <c r="CEH114"/>
      <c r="CEI114"/>
      <c r="CEJ114"/>
      <c r="CEK114"/>
      <c r="CEL114"/>
      <c r="CEM114"/>
      <c r="CEN114"/>
      <c r="CEO114"/>
      <c r="CEP114"/>
      <c r="CEQ114"/>
      <c r="CER114"/>
      <c r="CES114"/>
      <c r="CET114"/>
      <c r="CEU114"/>
      <c r="CEV114"/>
      <c r="CEW114"/>
      <c r="CEX114"/>
      <c r="CEY114"/>
      <c r="CEZ114"/>
      <c r="CFA114"/>
      <c r="CFB114"/>
      <c r="CFC114"/>
      <c r="CFD114"/>
      <c r="CFE114"/>
      <c r="CFF114"/>
      <c r="CFG114"/>
      <c r="CFH114"/>
      <c r="CFI114"/>
      <c r="CFJ114"/>
      <c r="CFK114"/>
      <c r="CFL114"/>
      <c r="CFM114"/>
      <c r="CFN114"/>
      <c r="CFO114"/>
      <c r="CFP114"/>
      <c r="CFQ114"/>
      <c r="CFR114"/>
      <c r="CFS114"/>
      <c r="CFT114"/>
      <c r="CFU114"/>
      <c r="CFV114"/>
      <c r="CFW114"/>
      <c r="CFX114"/>
      <c r="CFY114"/>
      <c r="CFZ114"/>
      <c r="CGA114"/>
      <c r="CGB114"/>
      <c r="CGC114"/>
      <c r="CGD114"/>
      <c r="CGE114"/>
      <c r="CGF114"/>
      <c r="CGG114"/>
      <c r="CGH114"/>
      <c r="CGI114"/>
      <c r="CGJ114"/>
      <c r="CGK114"/>
      <c r="CGL114"/>
      <c r="CGM114"/>
      <c r="CGN114"/>
      <c r="CGO114"/>
      <c r="CGP114"/>
      <c r="CGQ114"/>
      <c r="CGR114"/>
      <c r="CGS114"/>
      <c r="CGT114"/>
      <c r="CGU114"/>
      <c r="CGV114"/>
      <c r="CGW114"/>
      <c r="CGX114"/>
      <c r="CGY114"/>
      <c r="CGZ114"/>
      <c r="CHA114"/>
      <c r="CHB114"/>
      <c r="CHC114"/>
      <c r="CHD114"/>
      <c r="CHE114"/>
      <c r="CHF114"/>
      <c r="CHG114"/>
      <c r="CHH114"/>
      <c r="CHI114"/>
      <c r="CHJ114"/>
      <c r="CHK114"/>
      <c r="CHL114"/>
      <c r="CHM114"/>
      <c r="CHN114"/>
      <c r="CHO114"/>
      <c r="CHP114"/>
      <c r="CHQ114"/>
      <c r="CHR114"/>
      <c r="CHS114"/>
      <c r="CHT114"/>
      <c r="CHU114"/>
      <c r="CHV114"/>
      <c r="CHW114"/>
      <c r="CHX114"/>
      <c r="CHY114"/>
      <c r="CHZ114"/>
      <c r="CIA114"/>
      <c r="CIB114"/>
      <c r="CIC114"/>
      <c r="CID114"/>
      <c r="CIE114"/>
      <c r="CIF114"/>
      <c r="CIG114"/>
      <c r="CIH114"/>
      <c r="CII114"/>
      <c r="CIJ114"/>
      <c r="CIK114"/>
      <c r="CIL114"/>
      <c r="CIM114"/>
      <c r="CIN114"/>
      <c r="CIO114"/>
      <c r="CIP114"/>
      <c r="CIQ114"/>
      <c r="CIR114"/>
      <c r="CIS114"/>
      <c r="CIT114"/>
      <c r="CIU114"/>
      <c r="CIV114"/>
      <c r="CIW114"/>
      <c r="CIX114"/>
      <c r="CIY114"/>
      <c r="CIZ114"/>
      <c r="CJA114"/>
      <c r="CJB114"/>
      <c r="CJC114"/>
      <c r="CJD114"/>
      <c r="CJE114"/>
      <c r="CJF114"/>
      <c r="CJG114"/>
      <c r="CJH114"/>
      <c r="CJI114"/>
      <c r="CJJ114"/>
      <c r="CJK114"/>
      <c r="CJL114"/>
      <c r="CJM114"/>
      <c r="CJN114"/>
      <c r="CJO114"/>
      <c r="CJP114"/>
      <c r="CJQ114"/>
      <c r="CJR114"/>
      <c r="CJS114"/>
      <c r="CJT114"/>
      <c r="CJU114"/>
      <c r="CJV114"/>
      <c r="CJW114"/>
      <c r="CJX114"/>
      <c r="CJY114"/>
      <c r="CJZ114"/>
      <c r="CKA114"/>
      <c r="CKB114"/>
      <c r="CKC114"/>
      <c r="CKD114"/>
      <c r="CKE114"/>
      <c r="CKF114"/>
      <c r="CKG114"/>
      <c r="CKH114"/>
      <c r="CKI114"/>
      <c r="CKJ114"/>
      <c r="CKK114"/>
      <c r="CKL114"/>
      <c r="CKM114"/>
      <c r="CKN114"/>
      <c r="CKO114"/>
      <c r="CKP114"/>
      <c r="CKQ114"/>
      <c r="CKR114"/>
      <c r="CKS114"/>
      <c r="CKT114"/>
      <c r="CKU114"/>
      <c r="CKV114"/>
      <c r="CKW114"/>
      <c r="CKX114"/>
      <c r="CKY114"/>
      <c r="CKZ114"/>
      <c r="CLA114"/>
      <c r="CLB114"/>
      <c r="CLC114"/>
      <c r="CLD114"/>
      <c r="CLE114"/>
      <c r="CLF114"/>
      <c r="CLG114"/>
      <c r="CLH114"/>
      <c r="CLI114"/>
      <c r="CLJ114"/>
      <c r="CLK114"/>
      <c r="CLL114"/>
      <c r="CLM114"/>
      <c r="CLN114"/>
      <c r="CLO114"/>
      <c r="CLP114"/>
      <c r="CLQ114"/>
      <c r="CLR114"/>
      <c r="CLS114"/>
      <c r="CLT114"/>
      <c r="CLU114"/>
      <c r="CLV114"/>
      <c r="CLW114"/>
      <c r="CLX114"/>
      <c r="CLY114"/>
      <c r="CLZ114"/>
      <c r="CMA114"/>
      <c r="CMB114"/>
      <c r="CMC114"/>
      <c r="CMD114"/>
      <c r="CME114"/>
      <c r="CMF114"/>
      <c r="CMG114"/>
      <c r="CMH114"/>
      <c r="CMI114"/>
      <c r="CMJ114"/>
      <c r="CMK114"/>
      <c r="CML114"/>
      <c r="CMM114"/>
      <c r="CMN114"/>
      <c r="CMO114"/>
      <c r="CMP114"/>
      <c r="CMQ114"/>
      <c r="CMR114"/>
      <c r="CMS114"/>
      <c r="CMT114"/>
      <c r="CMU114"/>
      <c r="CMV114"/>
      <c r="CMW114"/>
      <c r="CMX114"/>
      <c r="CMY114"/>
      <c r="CMZ114"/>
      <c r="CNA114"/>
      <c r="CNB114"/>
      <c r="CNC114"/>
      <c r="CND114"/>
      <c r="CNE114"/>
      <c r="CNF114"/>
      <c r="CNG114"/>
      <c r="CNH114"/>
      <c r="CNI114"/>
      <c r="CNJ114"/>
      <c r="CNK114"/>
      <c r="CNL114"/>
      <c r="CNM114"/>
      <c r="CNN114"/>
      <c r="CNO114"/>
      <c r="CNP114"/>
      <c r="CNQ114"/>
      <c r="CNR114"/>
      <c r="CNS114"/>
      <c r="CNT114"/>
      <c r="CNU114"/>
      <c r="CNV114"/>
      <c r="CNW114"/>
      <c r="CNX114"/>
      <c r="CNY114"/>
      <c r="CNZ114"/>
      <c r="COA114"/>
      <c r="COB114"/>
      <c r="COC114"/>
      <c r="COD114"/>
      <c r="COE114"/>
      <c r="COF114"/>
      <c r="COG114"/>
      <c r="COH114"/>
      <c r="COI114"/>
      <c r="COJ114"/>
      <c r="COK114"/>
      <c r="COL114"/>
      <c r="COM114"/>
      <c r="CON114"/>
      <c r="COO114"/>
      <c r="COP114"/>
      <c r="COQ114"/>
      <c r="COR114"/>
      <c r="COS114"/>
      <c r="COT114"/>
      <c r="COU114"/>
      <c r="COV114"/>
      <c r="COW114"/>
      <c r="COX114"/>
      <c r="COY114"/>
      <c r="COZ114"/>
      <c r="CPA114"/>
      <c r="CPB114"/>
      <c r="CPC114"/>
      <c r="CPD114"/>
      <c r="CPE114"/>
      <c r="CPF114"/>
      <c r="CPG114"/>
      <c r="CPH114"/>
      <c r="CPI114"/>
      <c r="CPJ114"/>
      <c r="CPK114"/>
      <c r="CPL114"/>
      <c r="CPM114"/>
      <c r="CPN114"/>
      <c r="CPO114"/>
      <c r="CPP114"/>
      <c r="CPQ114"/>
      <c r="CPR114"/>
      <c r="CPS114"/>
      <c r="CPT114"/>
      <c r="CPU114"/>
      <c r="CPV114"/>
      <c r="CPW114"/>
      <c r="CPX114"/>
      <c r="CPY114"/>
      <c r="CPZ114"/>
      <c r="CQA114"/>
      <c r="CQB114"/>
      <c r="CQC114"/>
      <c r="CQD114"/>
      <c r="CQE114"/>
      <c r="CQF114"/>
      <c r="CQG114"/>
      <c r="CQH114"/>
      <c r="CQI114"/>
      <c r="CQJ114"/>
      <c r="CQK114"/>
      <c r="CQL114"/>
      <c r="CQM114"/>
      <c r="CQN114"/>
      <c r="CQO114"/>
      <c r="CQP114"/>
      <c r="CQQ114"/>
      <c r="CQR114"/>
      <c r="CQS114"/>
      <c r="CQT114"/>
      <c r="CQU114"/>
      <c r="CQV114"/>
      <c r="CQW114"/>
      <c r="CQX114"/>
      <c r="CQY114"/>
      <c r="CQZ114"/>
      <c r="CRA114"/>
      <c r="CRB114"/>
      <c r="CRC114"/>
      <c r="CRD114"/>
      <c r="CRE114"/>
      <c r="CRF114"/>
      <c r="CRG114"/>
      <c r="CRH114"/>
      <c r="CRI114"/>
      <c r="CRJ114"/>
      <c r="CRK114"/>
      <c r="CRL114"/>
      <c r="CRM114"/>
      <c r="CRN114"/>
      <c r="CRO114"/>
      <c r="CRP114"/>
      <c r="CRQ114"/>
      <c r="CRR114"/>
      <c r="CRS114"/>
      <c r="CRT114"/>
      <c r="CRU114"/>
      <c r="CRV114"/>
      <c r="CRW114"/>
      <c r="CRX114"/>
      <c r="CRY114"/>
      <c r="CRZ114"/>
      <c r="CSA114"/>
      <c r="CSB114"/>
      <c r="CSC114"/>
      <c r="CSD114"/>
      <c r="CSE114"/>
      <c r="CSF114"/>
      <c r="CSG114"/>
      <c r="CSH114"/>
      <c r="CSI114"/>
      <c r="CSJ114"/>
      <c r="CSK114"/>
      <c r="CSL114"/>
      <c r="CSM114"/>
      <c r="CSN114"/>
      <c r="CSO114"/>
      <c r="CSP114"/>
      <c r="CSQ114"/>
      <c r="CSR114"/>
      <c r="CSS114"/>
      <c r="CST114"/>
      <c r="CSU114"/>
      <c r="CSV114"/>
      <c r="CSW114"/>
      <c r="CSX114"/>
      <c r="CSY114"/>
      <c r="CSZ114"/>
      <c r="CTA114"/>
      <c r="CTB114"/>
      <c r="CTC114"/>
      <c r="CTD114"/>
      <c r="CTE114"/>
      <c r="CTF114"/>
      <c r="CTG114"/>
      <c r="CTH114"/>
      <c r="CTI114"/>
      <c r="CTJ114"/>
      <c r="CTK114"/>
      <c r="CTL114"/>
      <c r="CTM114"/>
      <c r="CTN114"/>
      <c r="CTO114"/>
      <c r="CTP114"/>
      <c r="CTQ114"/>
      <c r="CTR114"/>
      <c r="CTS114"/>
      <c r="CTT114"/>
      <c r="CTU114"/>
      <c r="CTV114"/>
      <c r="CTW114"/>
      <c r="CTX114"/>
      <c r="CTY114"/>
      <c r="CTZ114"/>
      <c r="CUA114"/>
      <c r="CUB114"/>
      <c r="CUC114"/>
      <c r="CUD114"/>
      <c r="CUE114"/>
      <c r="CUF114"/>
      <c r="CUG114"/>
      <c r="CUH114"/>
      <c r="CUI114"/>
      <c r="CUJ114"/>
      <c r="CUK114"/>
      <c r="CUL114"/>
      <c r="CUM114"/>
      <c r="CUN114"/>
      <c r="CUO114"/>
      <c r="CUP114"/>
      <c r="CUQ114"/>
      <c r="CUR114"/>
      <c r="CUS114"/>
      <c r="CUT114"/>
      <c r="CUU114"/>
      <c r="CUV114"/>
      <c r="CUW114"/>
      <c r="CUX114"/>
      <c r="CUY114"/>
      <c r="CUZ114"/>
      <c r="CVA114"/>
      <c r="CVB114"/>
      <c r="CVC114"/>
      <c r="CVD114"/>
      <c r="CVE114"/>
      <c r="CVF114"/>
      <c r="CVG114"/>
      <c r="CVH114"/>
      <c r="CVI114"/>
      <c r="CVJ114"/>
      <c r="CVK114"/>
      <c r="CVL114"/>
      <c r="CVM114"/>
      <c r="CVN114"/>
      <c r="CVO114"/>
      <c r="CVP114"/>
      <c r="CVQ114"/>
      <c r="CVR114"/>
      <c r="CVS114"/>
      <c r="CVT114"/>
      <c r="CVU114"/>
      <c r="CVV114"/>
      <c r="CVW114"/>
      <c r="CVX114"/>
      <c r="CVY114"/>
      <c r="CVZ114"/>
      <c r="CWA114"/>
      <c r="CWB114"/>
      <c r="CWC114"/>
      <c r="CWD114"/>
      <c r="CWE114"/>
      <c r="CWF114"/>
      <c r="CWG114"/>
      <c r="CWH114"/>
      <c r="CWI114"/>
      <c r="CWJ114"/>
      <c r="CWK114"/>
      <c r="CWL114"/>
      <c r="CWM114"/>
      <c r="CWN114"/>
      <c r="CWO114"/>
      <c r="CWP114"/>
      <c r="CWQ114"/>
      <c r="CWR114"/>
      <c r="CWS114"/>
      <c r="CWT114"/>
      <c r="CWU114"/>
      <c r="CWV114"/>
      <c r="CWW114"/>
      <c r="CWX114"/>
      <c r="CWY114"/>
      <c r="CWZ114"/>
      <c r="CXA114"/>
      <c r="CXB114"/>
      <c r="CXC114"/>
      <c r="CXD114"/>
      <c r="CXE114"/>
      <c r="CXF114"/>
      <c r="CXG114"/>
      <c r="CXH114"/>
      <c r="CXI114"/>
      <c r="CXJ114"/>
      <c r="CXK114"/>
      <c r="CXL114"/>
      <c r="CXM114"/>
      <c r="CXN114"/>
      <c r="CXO114"/>
      <c r="CXP114"/>
      <c r="CXQ114"/>
      <c r="CXR114"/>
      <c r="CXS114"/>
      <c r="CXT114"/>
      <c r="CXU114"/>
      <c r="CXV114"/>
      <c r="CXW114"/>
      <c r="CXX114"/>
      <c r="CXY114"/>
      <c r="CXZ114"/>
      <c r="CYA114"/>
      <c r="CYB114"/>
      <c r="CYC114"/>
      <c r="CYD114"/>
      <c r="CYE114"/>
      <c r="CYF114"/>
      <c r="CYG114"/>
      <c r="CYH114"/>
      <c r="CYI114"/>
      <c r="CYJ114"/>
      <c r="CYK114"/>
      <c r="CYL114"/>
      <c r="CYM114"/>
      <c r="CYN114"/>
      <c r="CYO114"/>
      <c r="CYP114"/>
      <c r="CYQ114"/>
      <c r="CYR114"/>
      <c r="CYS114"/>
      <c r="CYT114"/>
      <c r="CYU114"/>
      <c r="CYV114"/>
      <c r="CYW114"/>
      <c r="CYX114"/>
      <c r="CYY114"/>
      <c r="CYZ114"/>
      <c r="CZA114"/>
      <c r="CZB114"/>
      <c r="CZC114"/>
      <c r="CZD114"/>
      <c r="CZE114"/>
      <c r="CZF114"/>
      <c r="CZG114"/>
      <c r="CZH114"/>
      <c r="CZI114"/>
      <c r="CZJ114"/>
      <c r="CZK114"/>
      <c r="CZL114"/>
      <c r="CZM114"/>
      <c r="CZN114"/>
      <c r="CZO114"/>
      <c r="CZP114"/>
      <c r="CZQ114"/>
      <c r="CZR114"/>
      <c r="CZS114"/>
      <c r="CZT114"/>
      <c r="CZU114"/>
      <c r="CZV114"/>
      <c r="CZW114"/>
      <c r="CZX114"/>
      <c r="CZY114"/>
      <c r="CZZ114"/>
      <c r="DAA114"/>
      <c r="DAB114"/>
      <c r="DAC114"/>
      <c r="DAD114"/>
      <c r="DAE114"/>
      <c r="DAF114"/>
      <c r="DAG114"/>
      <c r="DAH114"/>
      <c r="DAI114"/>
      <c r="DAJ114"/>
      <c r="DAK114"/>
      <c r="DAL114"/>
      <c r="DAM114"/>
      <c r="DAN114"/>
      <c r="DAO114"/>
      <c r="DAP114"/>
      <c r="DAQ114"/>
      <c r="DAR114"/>
      <c r="DAS114"/>
      <c r="DAT114"/>
      <c r="DAU114"/>
      <c r="DAV114"/>
      <c r="DAW114"/>
      <c r="DAX114"/>
      <c r="DAY114"/>
      <c r="DAZ114"/>
      <c r="DBA114"/>
      <c r="DBB114"/>
      <c r="DBC114"/>
      <c r="DBD114"/>
      <c r="DBE114"/>
      <c r="DBF114"/>
      <c r="DBG114"/>
      <c r="DBH114"/>
      <c r="DBI114"/>
      <c r="DBJ114"/>
      <c r="DBK114"/>
      <c r="DBL114"/>
      <c r="DBM114"/>
      <c r="DBN114"/>
      <c r="DBO114"/>
      <c r="DBP114"/>
      <c r="DBQ114"/>
      <c r="DBR114"/>
      <c r="DBS114"/>
      <c r="DBT114"/>
      <c r="DBU114"/>
      <c r="DBV114"/>
      <c r="DBW114"/>
      <c r="DBX114"/>
      <c r="DBY114"/>
      <c r="DBZ114"/>
      <c r="DCA114"/>
      <c r="DCB114"/>
      <c r="DCC114"/>
      <c r="DCD114"/>
      <c r="DCE114"/>
      <c r="DCF114"/>
      <c r="DCG114"/>
      <c r="DCH114"/>
      <c r="DCI114"/>
      <c r="DCJ114"/>
      <c r="DCK114"/>
      <c r="DCL114"/>
      <c r="DCM114"/>
      <c r="DCN114"/>
      <c r="DCO114"/>
      <c r="DCP114"/>
      <c r="DCQ114"/>
      <c r="DCR114"/>
      <c r="DCS114"/>
      <c r="DCT114"/>
      <c r="DCU114"/>
      <c r="DCV114"/>
      <c r="DCW114"/>
      <c r="DCX114"/>
      <c r="DCY114"/>
      <c r="DCZ114"/>
      <c r="DDA114"/>
      <c r="DDB114"/>
      <c r="DDC114"/>
      <c r="DDD114"/>
      <c r="DDE114"/>
      <c r="DDF114"/>
      <c r="DDG114"/>
      <c r="DDH114"/>
      <c r="DDI114"/>
      <c r="DDJ114"/>
      <c r="DDK114"/>
      <c r="DDL114"/>
      <c r="DDM114"/>
      <c r="DDN114"/>
      <c r="DDO114"/>
      <c r="DDP114"/>
      <c r="DDQ114"/>
      <c r="DDR114"/>
      <c r="DDS114"/>
      <c r="DDT114"/>
      <c r="DDU114"/>
      <c r="DDV114"/>
      <c r="DDW114"/>
      <c r="DDX114"/>
      <c r="DDY114"/>
      <c r="DDZ114"/>
      <c r="DEA114"/>
      <c r="DEB114"/>
      <c r="DEC114"/>
      <c r="DED114"/>
      <c r="DEE114"/>
      <c r="DEF114"/>
      <c r="DEG114"/>
      <c r="DEH114"/>
      <c r="DEI114"/>
      <c r="DEJ114"/>
      <c r="DEK114"/>
      <c r="DEL114"/>
      <c r="DEM114"/>
      <c r="DEN114"/>
      <c r="DEO114"/>
      <c r="DEP114"/>
      <c r="DEQ114"/>
      <c r="DER114"/>
      <c r="DES114"/>
      <c r="DET114"/>
      <c r="DEU114"/>
      <c r="DEV114"/>
      <c r="DEW114"/>
      <c r="DEX114"/>
      <c r="DEY114"/>
      <c r="DEZ114"/>
      <c r="DFA114"/>
      <c r="DFB114"/>
      <c r="DFC114"/>
      <c r="DFD114"/>
      <c r="DFE114"/>
      <c r="DFF114"/>
      <c r="DFG114"/>
      <c r="DFH114"/>
      <c r="DFI114"/>
      <c r="DFJ114"/>
      <c r="DFK114"/>
      <c r="DFL114"/>
      <c r="DFM114"/>
      <c r="DFN114"/>
      <c r="DFO114"/>
      <c r="DFP114"/>
      <c r="DFQ114"/>
      <c r="DFR114"/>
      <c r="DFS114"/>
      <c r="DFT114"/>
      <c r="DFU114"/>
      <c r="DFV114"/>
      <c r="DFW114"/>
      <c r="DFX114"/>
      <c r="DFY114"/>
      <c r="DFZ114"/>
      <c r="DGA114"/>
      <c r="DGB114"/>
      <c r="DGC114"/>
      <c r="DGD114"/>
      <c r="DGE114"/>
      <c r="DGF114"/>
      <c r="DGG114"/>
      <c r="DGH114"/>
      <c r="DGI114"/>
      <c r="DGJ114"/>
      <c r="DGK114"/>
      <c r="DGL114"/>
      <c r="DGM114"/>
      <c r="DGN114"/>
      <c r="DGO114"/>
      <c r="DGP114"/>
      <c r="DGQ114"/>
      <c r="DGR114"/>
      <c r="DGS114"/>
      <c r="DGT114"/>
      <c r="DGU114"/>
      <c r="DGV114"/>
      <c r="DGW114"/>
      <c r="DGX114"/>
      <c r="DGY114"/>
      <c r="DGZ114"/>
      <c r="DHA114"/>
      <c r="DHB114"/>
      <c r="DHC114"/>
      <c r="DHD114"/>
      <c r="DHE114"/>
      <c r="DHF114"/>
      <c r="DHG114"/>
      <c r="DHH114"/>
      <c r="DHI114"/>
      <c r="DHJ114"/>
      <c r="DHK114"/>
      <c r="DHL114"/>
      <c r="DHM114"/>
      <c r="DHN114"/>
      <c r="DHO114"/>
      <c r="DHP114"/>
      <c r="DHQ114"/>
      <c r="DHR114"/>
      <c r="DHS114"/>
      <c r="DHT114"/>
      <c r="DHU114"/>
      <c r="DHV114"/>
      <c r="DHW114"/>
      <c r="DHX114"/>
      <c r="DHY114"/>
      <c r="DHZ114"/>
      <c r="DIA114"/>
      <c r="DIB114"/>
      <c r="DIC114"/>
      <c r="DID114"/>
      <c r="DIE114"/>
      <c r="DIF114"/>
      <c r="DIG114"/>
      <c r="DIH114"/>
      <c r="DII114"/>
      <c r="DIJ114"/>
      <c r="DIK114"/>
      <c r="DIL114"/>
      <c r="DIM114"/>
      <c r="DIN114"/>
      <c r="DIO114"/>
      <c r="DIP114"/>
      <c r="DIQ114"/>
      <c r="DIR114"/>
      <c r="DIS114"/>
      <c r="DIT114"/>
      <c r="DIU114"/>
      <c r="DIV114"/>
      <c r="DIW114"/>
      <c r="DIX114"/>
      <c r="DIY114"/>
      <c r="DIZ114"/>
      <c r="DJA114"/>
      <c r="DJB114"/>
      <c r="DJC114"/>
      <c r="DJD114"/>
      <c r="DJE114"/>
      <c r="DJF114"/>
      <c r="DJG114"/>
      <c r="DJH114"/>
      <c r="DJI114"/>
      <c r="DJJ114"/>
      <c r="DJK114"/>
      <c r="DJL114"/>
      <c r="DJM114"/>
      <c r="DJN114"/>
      <c r="DJO114"/>
      <c r="DJP114"/>
      <c r="DJQ114"/>
      <c r="DJR114"/>
      <c r="DJS114"/>
      <c r="DJT114"/>
      <c r="DJU114"/>
      <c r="DJV114"/>
      <c r="DJW114"/>
      <c r="DJX114"/>
      <c r="DJY114"/>
      <c r="DJZ114"/>
      <c r="DKA114"/>
      <c r="DKB114"/>
      <c r="DKC114"/>
      <c r="DKD114"/>
      <c r="DKE114"/>
      <c r="DKF114"/>
      <c r="DKG114"/>
      <c r="DKH114"/>
      <c r="DKI114"/>
      <c r="DKJ114"/>
      <c r="DKK114"/>
      <c r="DKL114"/>
      <c r="DKM114"/>
      <c r="DKN114"/>
      <c r="DKO114"/>
      <c r="DKP114"/>
      <c r="DKQ114"/>
      <c r="DKR114"/>
      <c r="DKS114"/>
      <c r="DKT114"/>
      <c r="DKU114"/>
      <c r="DKV114"/>
      <c r="DKW114"/>
      <c r="DKX114"/>
      <c r="DKY114"/>
      <c r="DKZ114"/>
      <c r="DLA114"/>
      <c r="DLB114"/>
      <c r="DLC114"/>
      <c r="DLD114"/>
      <c r="DLE114"/>
      <c r="DLF114"/>
      <c r="DLG114"/>
      <c r="DLH114"/>
      <c r="DLI114"/>
      <c r="DLJ114"/>
      <c r="DLK114"/>
      <c r="DLL114"/>
      <c r="DLM114"/>
      <c r="DLN114"/>
      <c r="DLO114"/>
      <c r="DLP114"/>
      <c r="DLQ114"/>
      <c r="DLR114"/>
      <c r="DLS114"/>
      <c r="DLT114"/>
      <c r="DLU114"/>
      <c r="DLV114"/>
      <c r="DLW114"/>
      <c r="DLX114"/>
      <c r="DLY114"/>
      <c r="DLZ114"/>
      <c r="DMA114"/>
      <c r="DMB114"/>
      <c r="DMC114"/>
      <c r="DMD114"/>
      <c r="DME114"/>
      <c r="DMF114"/>
      <c r="DMG114"/>
      <c r="DMH114"/>
      <c r="DMI114"/>
      <c r="DMJ114"/>
      <c r="DMK114"/>
      <c r="DML114"/>
      <c r="DMM114"/>
      <c r="DMN114"/>
      <c r="DMO114"/>
      <c r="DMP114"/>
      <c r="DMQ114"/>
      <c r="DMR114"/>
      <c r="DMS114"/>
      <c r="DMT114"/>
      <c r="DMU114"/>
      <c r="DMV114"/>
      <c r="DMW114"/>
      <c r="DMX114"/>
      <c r="DMY114"/>
      <c r="DMZ114"/>
      <c r="DNA114"/>
      <c r="DNB114"/>
      <c r="DNC114"/>
      <c r="DND114"/>
      <c r="DNE114"/>
      <c r="DNF114"/>
      <c r="DNG114"/>
      <c r="DNH114"/>
      <c r="DNI114"/>
      <c r="DNJ114"/>
      <c r="DNK114"/>
      <c r="DNL114"/>
      <c r="DNM114"/>
      <c r="DNN114"/>
      <c r="DNO114"/>
      <c r="DNP114"/>
      <c r="DNQ114"/>
      <c r="DNR114"/>
      <c r="DNS114"/>
      <c r="DNT114"/>
      <c r="DNU114"/>
      <c r="DNV114"/>
      <c r="DNW114"/>
      <c r="DNX114"/>
      <c r="DNY114"/>
      <c r="DNZ114"/>
      <c r="DOA114"/>
      <c r="DOB114"/>
      <c r="DOC114"/>
      <c r="DOD114"/>
      <c r="DOE114"/>
      <c r="DOF114"/>
      <c r="DOG114"/>
      <c r="DOH114"/>
      <c r="DOI114"/>
      <c r="DOJ114"/>
      <c r="DOK114"/>
      <c r="DOL114"/>
      <c r="DOM114"/>
      <c r="DON114"/>
      <c r="DOO114"/>
      <c r="DOP114"/>
      <c r="DOQ114"/>
      <c r="DOR114"/>
      <c r="DOS114"/>
      <c r="DOT114"/>
      <c r="DOU114"/>
      <c r="DOV114"/>
      <c r="DOW114"/>
      <c r="DOX114"/>
      <c r="DOY114"/>
      <c r="DOZ114"/>
      <c r="DPA114"/>
      <c r="DPB114"/>
      <c r="DPC114"/>
      <c r="DPD114"/>
      <c r="DPE114"/>
      <c r="DPF114"/>
      <c r="DPG114"/>
      <c r="DPH114"/>
      <c r="DPI114"/>
      <c r="DPJ114"/>
      <c r="DPK114"/>
      <c r="DPL114"/>
      <c r="DPM114"/>
      <c r="DPN114"/>
      <c r="DPO114"/>
      <c r="DPP114"/>
      <c r="DPQ114"/>
      <c r="DPR114"/>
      <c r="DPS114"/>
      <c r="DPT114"/>
      <c r="DPU114"/>
      <c r="DPV114"/>
      <c r="DPW114"/>
      <c r="DPX114"/>
      <c r="DPY114"/>
      <c r="DPZ114"/>
      <c r="DQA114"/>
      <c r="DQB114"/>
      <c r="DQC114"/>
      <c r="DQD114"/>
      <c r="DQE114"/>
      <c r="DQF114"/>
      <c r="DQG114"/>
      <c r="DQH114"/>
      <c r="DQI114"/>
      <c r="DQJ114"/>
      <c r="DQK114"/>
      <c r="DQL114"/>
      <c r="DQM114"/>
      <c r="DQN114"/>
      <c r="DQO114"/>
      <c r="DQP114"/>
      <c r="DQQ114"/>
      <c r="DQR114"/>
      <c r="DQS114"/>
      <c r="DQT114"/>
      <c r="DQU114"/>
      <c r="DQV114"/>
      <c r="DQW114"/>
      <c r="DQX114"/>
      <c r="DQY114"/>
      <c r="DQZ114"/>
      <c r="DRA114"/>
      <c r="DRB114"/>
      <c r="DRC114"/>
      <c r="DRD114"/>
      <c r="DRE114"/>
      <c r="DRF114"/>
      <c r="DRG114"/>
      <c r="DRH114"/>
      <c r="DRI114"/>
      <c r="DRJ114"/>
      <c r="DRK114"/>
      <c r="DRL114"/>
      <c r="DRM114"/>
      <c r="DRN114"/>
      <c r="DRO114"/>
      <c r="DRP114"/>
      <c r="DRQ114"/>
      <c r="DRR114"/>
      <c r="DRS114"/>
      <c r="DRT114"/>
      <c r="DRU114"/>
      <c r="DRV114"/>
      <c r="DRW114"/>
      <c r="DRX114"/>
      <c r="DRY114"/>
      <c r="DRZ114"/>
      <c r="DSA114"/>
      <c r="DSB114"/>
      <c r="DSC114"/>
      <c r="DSD114"/>
      <c r="DSE114"/>
      <c r="DSF114"/>
      <c r="DSG114"/>
      <c r="DSH114"/>
      <c r="DSI114"/>
      <c r="DSJ114"/>
      <c r="DSK114"/>
      <c r="DSL114"/>
      <c r="DSM114"/>
      <c r="DSN114"/>
      <c r="DSO114"/>
      <c r="DSP114"/>
      <c r="DSQ114"/>
      <c r="DSR114"/>
      <c r="DSS114"/>
      <c r="DST114"/>
      <c r="DSU114"/>
      <c r="DSV114"/>
      <c r="DSW114"/>
      <c r="DSX114"/>
      <c r="DSY114"/>
      <c r="DSZ114"/>
      <c r="DTA114"/>
      <c r="DTB114"/>
      <c r="DTC114"/>
      <c r="DTD114"/>
      <c r="DTE114"/>
      <c r="DTF114"/>
      <c r="DTG114"/>
      <c r="DTH114"/>
      <c r="DTI114"/>
      <c r="DTJ114"/>
      <c r="DTK114"/>
      <c r="DTL114"/>
      <c r="DTM114"/>
      <c r="DTN114"/>
      <c r="DTO114"/>
      <c r="DTP114"/>
      <c r="DTQ114"/>
      <c r="DTR114"/>
      <c r="DTS114"/>
      <c r="DTT114"/>
      <c r="DTU114"/>
      <c r="DTV114"/>
      <c r="DTW114"/>
      <c r="DTX114"/>
      <c r="DTY114"/>
      <c r="DTZ114"/>
      <c r="DUA114"/>
      <c r="DUB114"/>
      <c r="DUC114"/>
      <c r="DUD114"/>
      <c r="DUE114"/>
      <c r="DUF114"/>
      <c r="DUG114"/>
      <c r="DUH114"/>
      <c r="DUI114"/>
      <c r="DUJ114"/>
      <c r="DUK114"/>
      <c r="DUL114"/>
      <c r="DUM114"/>
      <c r="DUN114"/>
      <c r="DUO114"/>
      <c r="DUP114"/>
      <c r="DUQ114"/>
      <c r="DUR114"/>
      <c r="DUS114"/>
      <c r="DUT114"/>
      <c r="DUU114"/>
      <c r="DUV114"/>
      <c r="DUW114"/>
      <c r="DUX114"/>
      <c r="DUY114"/>
      <c r="DUZ114"/>
      <c r="DVA114"/>
      <c r="DVB114"/>
      <c r="DVC114"/>
      <c r="DVD114"/>
      <c r="DVE114"/>
      <c r="DVF114"/>
      <c r="DVG114"/>
      <c r="DVH114"/>
      <c r="DVI114"/>
      <c r="DVJ114"/>
      <c r="DVK114"/>
      <c r="DVL114"/>
      <c r="DVM114"/>
      <c r="DVN114"/>
      <c r="DVO114"/>
      <c r="DVP114"/>
      <c r="DVQ114"/>
      <c r="DVR114"/>
      <c r="DVS114"/>
      <c r="DVT114"/>
      <c r="DVU114"/>
      <c r="DVV114"/>
      <c r="DVW114"/>
      <c r="DVX114"/>
      <c r="DVY114"/>
      <c r="DVZ114"/>
      <c r="DWA114"/>
      <c r="DWB114"/>
      <c r="DWC114"/>
      <c r="DWD114"/>
      <c r="DWE114"/>
      <c r="DWF114"/>
      <c r="DWG114"/>
      <c r="DWH114"/>
      <c r="DWI114"/>
      <c r="DWJ114"/>
      <c r="DWK114"/>
      <c r="DWL114"/>
      <c r="DWM114"/>
      <c r="DWN114"/>
      <c r="DWO114"/>
      <c r="DWP114"/>
      <c r="DWQ114"/>
      <c r="DWR114"/>
      <c r="DWS114"/>
      <c r="DWT114"/>
      <c r="DWU114"/>
      <c r="DWV114"/>
      <c r="DWW114"/>
      <c r="DWX114"/>
      <c r="DWY114"/>
      <c r="DWZ114"/>
      <c r="DXA114"/>
      <c r="DXB114"/>
      <c r="DXC114"/>
      <c r="DXD114"/>
      <c r="DXE114"/>
      <c r="DXF114"/>
      <c r="DXG114"/>
      <c r="DXH114"/>
      <c r="DXI114"/>
      <c r="DXJ114"/>
      <c r="DXK114"/>
      <c r="DXL114"/>
      <c r="DXM114"/>
      <c r="DXN114"/>
      <c r="DXO114"/>
      <c r="DXP114"/>
      <c r="DXQ114"/>
      <c r="DXR114"/>
      <c r="DXS114"/>
      <c r="DXT114"/>
      <c r="DXU114"/>
      <c r="DXV114"/>
      <c r="DXW114"/>
      <c r="DXX114"/>
      <c r="DXY114"/>
      <c r="DXZ114"/>
      <c r="DYA114"/>
      <c r="DYB114"/>
      <c r="DYC114"/>
      <c r="DYD114"/>
      <c r="DYE114"/>
      <c r="DYF114"/>
      <c r="DYG114"/>
      <c r="DYH114"/>
      <c r="DYI114"/>
      <c r="DYJ114"/>
      <c r="DYK114"/>
      <c r="DYL114"/>
      <c r="DYM114"/>
      <c r="DYN114"/>
      <c r="DYO114"/>
      <c r="DYP114"/>
      <c r="DYQ114"/>
      <c r="DYR114"/>
      <c r="DYS114"/>
      <c r="DYT114"/>
      <c r="DYU114"/>
      <c r="DYV114"/>
      <c r="DYW114"/>
      <c r="DYX114"/>
      <c r="DYY114"/>
      <c r="DYZ114"/>
      <c r="DZA114"/>
      <c r="DZB114"/>
      <c r="DZC114"/>
      <c r="DZD114"/>
      <c r="DZE114"/>
      <c r="DZF114"/>
      <c r="DZG114"/>
      <c r="DZH114"/>
      <c r="DZI114"/>
      <c r="DZJ114"/>
      <c r="DZK114"/>
      <c r="DZL114"/>
      <c r="DZM114"/>
      <c r="DZN114"/>
      <c r="DZO114"/>
      <c r="DZP114"/>
      <c r="DZQ114"/>
      <c r="DZR114"/>
      <c r="DZS114"/>
      <c r="DZT114"/>
      <c r="DZU114"/>
      <c r="DZV114"/>
      <c r="DZW114"/>
      <c r="DZX114"/>
      <c r="DZY114"/>
      <c r="DZZ114"/>
      <c r="EAA114"/>
      <c r="EAB114"/>
      <c r="EAC114"/>
      <c r="EAD114"/>
      <c r="EAE114"/>
      <c r="EAF114"/>
      <c r="EAG114"/>
      <c r="EAH114"/>
      <c r="EAI114"/>
      <c r="EAJ114"/>
      <c r="EAK114"/>
      <c r="EAL114"/>
      <c r="EAM114"/>
      <c r="EAN114"/>
      <c r="EAO114"/>
      <c r="EAP114"/>
      <c r="EAQ114"/>
      <c r="EAR114"/>
      <c r="EAS114"/>
      <c r="EAT114"/>
      <c r="EAU114"/>
      <c r="EAV114"/>
      <c r="EAW114"/>
      <c r="EAX114"/>
      <c r="EAY114"/>
      <c r="EAZ114"/>
      <c r="EBA114"/>
      <c r="EBB114"/>
      <c r="EBC114"/>
      <c r="EBD114"/>
      <c r="EBE114"/>
      <c r="EBF114"/>
      <c r="EBG114"/>
      <c r="EBH114"/>
      <c r="EBI114"/>
      <c r="EBJ114"/>
      <c r="EBK114"/>
      <c r="EBL114"/>
      <c r="EBM114"/>
      <c r="EBN114"/>
      <c r="EBO114"/>
      <c r="EBP114"/>
      <c r="EBQ114"/>
      <c r="EBR114"/>
      <c r="EBS114"/>
      <c r="EBT114"/>
      <c r="EBU114"/>
      <c r="EBV114"/>
      <c r="EBW114"/>
      <c r="EBX114"/>
      <c r="EBY114"/>
      <c r="EBZ114"/>
      <c r="ECA114"/>
      <c r="ECB114"/>
      <c r="ECC114"/>
      <c r="ECD114"/>
      <c r="ECE114"/>
      <c r="ECF114"/>
      <c r="ECG114"/>
      <c r="ECH114"/>
      <c r="ECI114"/>
      <c r="ECJ114"/>
      <c r="ECK114"/>
      <c r="ECL114"/>
      <c r="ECM114"/>
      <c r="ECN114"/>
      <c r="ECO114"/>
      <c r="ECP114"/>
      <c r="ECQ114"/>
      <c r="ECR114"/>
      <c r="ECS114"/>
      <c r="ECT114"/>
      <c r="ECU114"/>
      <c r="ECV114"/>
      <c r="ECW114"/>
      <c r="ECX114"/>
      <c r="ECY114"/>
      <c r="ECZ114"/>
      <c r="EDA114"/>
      <c r="EDB114"/>
      <c r="EDC114"/>
      <c r="EDD114"/>
      <c r="EDE114"/>
      <c r="EDF114"/>
      <c r="EDG114"/>
      <c r="EDH114"/>
      <c r="EDI114"/>
      <c r="EDJ114"/>
      <c r="EDK114"/>
      <c r="EDL114"/>
      <c r="EDM114"/>
      <c r="EDN114"/>
      <c r="EDO114"/>
      <c r="EDP114"/>
      <c r="EDQ114"/>
      <c r="EDR114"/>
      <c r="EDS114"/>
      <c r="EDT114"/>
      <c r="EDU114"/>
      <c r="EDV114"/>
      <c r="EDW114"/>
      <c r="EDX114"/>
      <c r="EDY114"/>
      <c r="EDZ114"/>
      <c r="EEA114"/>
      <c r="EEB114"/>
      <c r="EEC114"/>
      <c r="EED114"/>
      <c r="EEE114"/>
      <c r="EEF114"/>
      <c r="EEG114"/>
      <c r="EEH114"/>
      <c r="EEI114"/>
      <c r="EEJ114"/>
      <c r="EEK114"/>
      <c r="EEL114"/>
      <c r="EEM114"/>
      <c r="EEN114"/>
      <c r="EEO114"/>
      <c r="EEP114"/>
      <c r="EEQ114"/>
      <c r="EER114"/>
      <c r="EES114"/>
      <c r="EET114"/>
      <c r="EEU114"/>
      <c r="EEV114"/>
      <c r="EEW114"/>
      <c r="EEX114"/>
      <c r="EEY114"/>
      <c r="EEZ114"/>
      <c r="EFA114"/>
      <c r="EFB114"/>
      <c r="EFC114"/>
      <c r="EFD114"/>
      <c r="EFE114"/>
      <c r="EFF114"/>
      <c r="EFG114"/>
      <c r="EFH114"/>
      <c r="EFI114"/>
      <c r="EFJ114"/>
      <c r="EFK114"/>
      <c r="EFL114"/>
      <c r="EFM114"/>
      <c r="EFN114"/>
      <c r="EFO114"/>
      <c r="EFP114"/>
      <c r="EFQ114"/>
      <c r="EFR114"/>
      <c r="EFS114"/>
      <c r="EFT114"/>
      <c r="EFU114"/>
      <c r="EFV114"/>
      <c r="EFW114"/>
      <c r="EFX114"/>
      <c r="EFY114"/>
      <c r="EFZ114"/>
      <c r="EGA114"/>
      <c r="EGB114"/>
      <c r="EGC114"/>
      <c r="EGD114"/>
      <c r="EGE114"/>
      <c r="EGF114"/>
      <c r="EGG114"/>
      <c r="EGH114"/>
      <c r="EGI114"/>
      <c r="EGJ114"/>
      <c r="EGK114"/>
      <c r="EGL114"/>
      <c r="EGM114"/>
      <c r="EGN114"/>
      <c r="EGO114"/>
      <c r="EGP114"/>
      <c r="EGQ114"/>
      <c r="EGR114"/>
      <c r="EGS114"/>
      <c r="EGT114"/>
      <c r="EGU114"/>
      <c r="EGV114"/>
      <c r="EGW114"/>
      <c r="EGX114"/>
      <c r="EGY114"/>
      <c r="EGZ114"/>
      <c r="EHA114"/>
      <c r="EHB114"/>
      <c r="EHC114"/>
      <c r="EHD114"/>
      <c r="EHE114"/>
      <c r="EHF114"/>
      <c r="EHG114"/>
      <c r="EHH114"/>
      <c r="EHI114"/>
      <c r="EHJ114"/>
      <c r="EHK114"/>
      <c r="EHL114"/>
      <c r="EHM114"/>
      <c r="EHN114"/>
      <c r="EHO114"/>
      <c r="EHP114"/>
      <c r="EHQ114"/>
      <c r="EHR114"/>
      <c r="EHS114"/>
      <c r="EHT114"/>
      <c r="EHU114"/>
      <c r="EHV114"/>
      <c r="EHW114"/>
      <c r="EHX114"/>
      <c r="EHY114"/>
      <c r="EHZ114"/>
      <c r="EIA114"/>
      <c r="EIB114"/>
      <c r="EIC114"/>
      <c r="EID114"/>
      <c r="EIE114"/>
      <c r="EIF114"/>
      <c r="EIG114"/>
      <c r="EIH114"/>
      <c r="EII114"/>
      <c r="EIJ114"/>
      <c r="EIK114"/>
      <c r="EIL114"/>
      <c r="EIM114"/>
      <c r="EIN114"/>
      <c r="EIO114"/>
      <c r="EIP114"/>
      <c r="EIQ114"/>
      <c r="EIR114"/>
      <c r="EIS114"/>
      <c r="EIT114"/>
      <c r="EIU114"/>
      <c r="EIV114"/>
      <c r="EIW114"/>
      <c r="EIX114"/>
      <c r="EIY114"/>
      <c r="EIZ114"/>
      <c r="EJA114"/>
      <c r="EJB114"/>
      <c r="EJC114"/>
      <c r="EJD114"/>
      <c r="EJE114"/>
      <c r="EJF114"/>
      <c r="EJG114"/>
      <c r="EJH114"/>
      <c r="EJI114"/>
      <c r="EJJ114"/>
      <c r="EJK114"/>
      <c r="EJL114"/>
      <c r="EJM114"/>
      <c r="EJN114"/>
      <c r="EJO114"/>
      <c r="EJP114"/>
      <c r="EJQ114"/>
      <c r="EJR114"/>
      <c r="EJS114"/>
      <c r="EJT114"/>
      <c r="EJU114"/>
      <c r="EJV114"/>
      <c r="EJW114"/>
      <c r="EJX114"/>
      <c r="EJY114"/>
      <c r="EJZ114"/>
      <c r="EKA114"/>
      <c r="EKB114"/>
      <c r="EKC114"/>
      <c r="EKD114"/>
      <c r="EKE114"/>
      <c r="EKF114"/>
      <c r="EKG114"/>
      <c r="EKH114"/>
      <c r="EKI114"/>
      <c r="EKJ114"/>
      <c r="EKK114"/>
      <c r="EKL114"/>
      <c r="EKM114"/>
      <c r="EKN114"/>
      <c r="EKO114"/>
      <c r="EKP114"/>
      <c r="EKQ114"/>
      <c r="EKR114"/>
      <c r="EKS114"/>
      <c r="EKT114"/>
      <c r="EKU114"/>
      <c r="EKV114"/>
      <c r="EKW114"/>
      <c r="EKX114"/>
      <c r="EKY114"/>
      <c r="EKZ114"/>
      <c r="ELA114"/>
      <c r="ELB114"/>
      <c r="ELC114"/>
      <c r="ELD114"/>
      <c r="ELE114"/>
      <c r="ELF114"/>
      <c r="ELG114"/>
      <c r="ELH114"/>
      <c r="ELI114"/>
      <c r="ELJ114"/>
      <c r="ELK114"/>
      <c r="ELL114"/>
      <c r="ELM114"/>
      <c r="ELN114"/>
      <c r="ELO114"/>
      <c r="ELP114"/>
      <c r="ELQ114"/>
      <c r="ELR114"/>
      <c r="ELS114"/>
      <c r="ELT114"/>
      <c r="ELU114"/>
      <c r="ELV114"/>
      <c r="ELW114"/>
      <c r="ELX114"/>
      <c r="ELY114"/>
      <c r="ELZ114"/>
      <c r="EMA114"/>
      <c r="EMB114"/>
      <c r="EMC114"/>
      <c r="EMD114"/>
      <c r="EME114"/>
      <c r="EMF114"/>
      <c r="EMG114"/>
      <c r="EMH114"/>
      <c r="EMI114"/>
      <c r="EMJ114"/>
      <c r="EMK114"/>
      <c r="EML114"/>
      <c r="EMM114"/>
      <c r="EMN114"/>
      <c r="EMO114"/>
      <c r="EMP114"/>
      <c r="EMQ114"/>
      <c r="EMR114"/>
      <c r="EMS114"/>
      <c r="EMT114"/>
      <c r="EMU114"/>
      <c r="EMV114"/>
      <c r="EMW114"/>
      <c r="EMX114"/>
      <c r="EMY114"/>
      <c r="EMZ114"/>
      <c r="ENA114"/>
      <c r="ENB114"/>
      <c r="ENC114"/>
      <c r="END114"/>
      <c r="ENE114"/>
      <c r="ENF114"/>
      <c r="ENG114"/>
      <c r="ENH114"/>
      <c r="ENI114"/>
      <c r="ENJ114"/>
      <c r="ENK114"/>
      <c r="ENL114"/>
      <c r="ENM114"/>
      <c r="ENN114"/>
      <c r="ENO114"/>
      <c r="ENP114"/>
      <c r="ENQ114"/>
      <c r="ENR114"/>
      <c r="ENS114"/>
      <c r="ENT114"/>
      <c r="ENU114"/>
      <c r="ENV114"/>
      <c r="ENW114"/>
      <c r="ENX114"/>
      <c r="ENY114"/>
      <c r="ENZ114"/>
      <c r="EOA114"/>
      <c r="EOB114"/>
      <c r="EOC114"/>
      <c r="EOD114"/>
      <c r="EOE114"/>
      <c r="EOF114"/>
      <c r="EOG114"/>
      <c r="EOH114"/>
      <c r="EOI114"/>
      <c r="EOJ114"/>
      <c r="EOK114"/>
      <c r="EOL114"/>
      <c r="EOM114"/>
      <c r="EON114"/>
      <c r="EOO114"/>
      <c r="EOP114"/>
      <c r="EOQ114"/>
      <c r="EOR114"/>
      <c r="EOS114"/>
      <c r="EOT114"/>
      <c r="EOU114"/>
      <c r="EOV114"/>
      <c r="EOW114"/>
      <c r="EOX114"/>
      <c r="EOY114"/>
      <c r="EOZ114"/>
      <c r="EPA114"/>
      <c r="EPB114"/>
      <c r="EPC114"/>
      <c r="EPD114"/>
      <c r="EPE114"/>
      <c r="EPF114"/>
      <c r="EPG114"/>
      <c r="EPH114"/>
      <c r="EPI114"/>
      <c r="EPJ114"/>
      <c r="EPK114"/>
      <c r="EPL114"/>
      <c r="EPM114"/>
      <c r="EPN114"/>
      <c r="EPO114"/>
      <c r="EPP114"/>
      <c r="EPQ114"/>
      <c r="EPR114"/>
      <c r="EPS114"/>
      <c r="EPT114"/>
      <c r="EPU114"/>
      <c r="EPV114"/>
      <c r="EPW114"/>
      <c r="EPX114"/>
      <c r="EPY114"/>
      <c r="EPZ114"/>
      <c r="EQA114"/>
      <c r="EQB114"/>
      <c r="EQC114"/>
      <c r="EQD114"/>
      <c r="EQE114"/>
      <c r="EQF114"/>
      <c r="EQG114"/>
      <c r="EQH114"/>
      <c r="EQI114"/>
      <c r="EQJ114"/>
      <c r="EQK114"/>
      <c r="EQL114"/>
      <c r="EQM114"/>
      <c r="EQN114"/>
      <c r="EQO114"/>
      <c r="EQP114"/>
      <c r="EQQ114"/>
      <c r="EQR114"/>
      <c r="EQS114"/>
      <c r="EQT114"/>
      <c r="EQU114"/>
      <c r="EQV114"/>
      <c r="EQW114"/>
      <c r="EQX114"/>
      <c r="EQY114"/>
      <c r="EQZ114"/>
      <c r="ERA114"/>
      <c r="ERB114"/>
      <c r="ERC114"/>
      <c r="ERD114"/>
      <c r="ERE114"/>
      <c r="ERF114"/>
      <c r="ERG114"/>
      <c r="ERH114"/>
      <c r="ERI114"/>
      <c r="ERJ114"/>
      <c r="ERK114"/>
      <c r="ERL114"/>
      <c r="ERM114"/>
      <c r="ERN114"/>
      <c r="ERO114"/>
      <c r="ERP114"/>
      <c r="ERQ114"/>
      <c r="ERR114"/>
      <c r="ERS114"/>
      <c r="ERT114"/>
      <c r="ERU114"/>
      <c r="ERV114"/>
      <c r="ERW114"/>
      <c r="ERX114"/>
      <c r="ERY114"/>
      <c r="ERZ114"/>
      <c r="ESA114"/>
      <c r="ESB114"/>
      <c r="ESC114"/>
      <c r="ESD114"/>
      <c r="ESE114"/>
      <c r="ESF114"/>
      <c r="ESG114"/>
      <c r="ESH114"/>
      <c r="ESI114"/>
      <c r="ESJ114"/>
      <c r="ESK114"/>
      <c r="ESL114"/>
      <c r="ESM114"/>
      <c r="ESN114"/>
      <c r="ESO114"/>
      <c r="ESP114"/>
      <c r="ESQ114"/>
      <c r="ESR114"/>
      <c r="ESS114"/>
      <c r="EST114"/>
      <c r="ESU114"/>
      <c r="ESV114"/>
      <c r="ESW114"/>
      <c r="ESX114"/>
      <c r="ESY114"/>
      <c r="ESZ114"/>
      <c r="ETA114"/>
      <c r="ETB114"/>
      <c r="ETC114"/>
      <c r="ETD114"/>
      <c r="ETE114"/>
      <c r="ETF114"/>
      <c r="ETG114"/>
      <c r="ETH114"/>
      <c r="ETI114"/>
      <c r="ETJ114"/>
      <c r="ETK114"/>
      <c r="ETL114"/>
      <c r="ETM114"/>
      <c r="ETN114"/>
      <c r="ETO114"/>
      <c r="ETP114"/>
      <c r="ETQ114"/>
      <c r="ETR114"/>
      <c r="ETS114"/>
      <c r="ETT114"/>
      <c r="ETU114"/>
      <c r="ETV114"/>
      <c r="ETW114"/>
      <c r="ETX114"/>
      <c r="ETY114"/>
      <c r="ETZ114"/>
      <c r="EUA114"/>
      <c r="EUB114"/>
      <c r="EUC114"/>
      <c r="EUD114"/>
      <c r="EUE114"/>
      <c r="EUF114"/>
      <c r="EUG114"/>
      <c r="EUH114"/>
      <c r="EUI114"/>
      <c r="EUJ114"/>
      <c r="EUK114"/>
      <c r="EUL114"/>
      <c r="EUM114"/>
      <c r="EUN114"/>
      <c r="EUO114"/>
      <c r="EUP114"/>
      <c r="EUQ114"/>
      <c r="EUR114"/>
      <c r="EUS114"/>
      <c r="EUT114"/>
      <c r="EUU114"/>
      <c r="EUV114"/>
      <c r="EUW114"/>
      <c r="EUX114"/>
      <c r="EUY114"/>
      <c r="EUZ114"/>
      <c r="EVA114"/>
      <c r="EVB114"/>
      <c r="EVC114"/>
      <c r="EVD114"/>
      <c r="EVE114"/>
      <c r="EVF114"/>
      <c r="EVG114"/>
      <c r="EVH114"/>
      <c r="EVI114"/>
      <c r="EVJ114"/>
      <c r="EVK114"/>
      <c r="EVL114"/>
      <c r="EVM114"/>
      <c r="EVN114"/>
      <c r="EVO114"/>
      <c r="EVP114"/>
      <c r="EVQ114"/>
      <c r="EVR114"/>
      <c r="EVS114"/>
      <c r="EVT114"/>
      <c r="EVU114"/>
      <c r="EVV114"/>
      <c r="EVW114"/>
      <c r="EVX114"/>
      <c r="EVY114"/>
      <c r="EVZ114"/>
      <c r="EWA114"/>
      <c r="EWB114"/>
      <c r="EWC114"/>
      <c r="EWD114"/>
      <c r="EWE114"/>
      <c r="EWF114"/>
      <c r="EWG114"/>
      <c r="EWH114"/>
      <c r="EWI114"/>
      <c r="EWJ114"/>
      <c r="EWK114"/>
      <c r="EWL114"/>
      <c r="EWM114"/>
      <c r="EWN114"/>
      <c r="EWO114"/>
      <c r="EWP114"/>
      <c r="EWQ114"/>
      <c r="EWR114"/>
      <c r="EWS114"/>
      <c r="EWT114"/>
      <c r="EWU114"/>
      <c r="EWV114"/>
      <c r="EWW114"/>
      <c r="EWX114"/>
      <c r="EWY114"/>
      <c r="EWZ114"/>
      <c r="EXA114"/>
      <c r="EXB114"/>
      <c r="EXC114"/>
      <c r="EXD114"/>
      <c r="EXE114"/>
      <c r="EXF114"/>
      <c r="EXG114"/>
      <c r="EXH114"/>
      <c r="EXI114"/>
      <c r="EXJ114"/>
      <c r="EXK114"/>
      <c r="EXL114"/>
      <c r="EXM114"/>
      <c r="EXN114"/>
      <c r="EXO114"/>
      <c r="EXP114"/>
      <c r="EXQ114"/>
      <c r="EXR114"/>
      <c r="EXS114"/>
      <c r="EXT114"/>
      <c r="EXU114"/>
      <c r="EXV114"/>
      <c r="EXW114"/>
      <c r="EXX114"/>
      <c r="EXY114"/>
      <c r="EXZ114"/>
      <c r="EYA114"/>
      <c r="EYB114"/>
      <c r="EYC114"/>
      <c r="EYD114"/>
      <c r="EYE114"/>
      <c r="EYF114"/>
      <c r="EYG114"/>
      <c r="EYH114"/>
      <c r="EYI114"/>
      <c r="EYJ114"/>
      <c r="EYK114"/>
      <c r="EYL114"/>
      <c r="EYM114"/>
      <c r="EYN114"/>
      <c r="EYO114"/>
      <c r="EYP114"/>
      <c r="EYQ114"/>
      <c r="EYR114"/>
      <c r="EYS114"/>
      <c r="EYT114"/>
      <c r="EYU114"/>
      <c r="EYV114"/>
      <c r="EYW114"/>
      <c r="EYX114"/>
      <c r="EYY114"/>
      <c r="EYZ114"/>
      <c r="EZA114"/>
      <c r="EZB114"/>
      <c r="EZC114"/>
      <c r="EZD114"/>
      <c r="EZE114"/>
      <c r="EZF114"/>
      <c r="EZG114"/>
      <c r="EZH114"/>
      <c r="EZI114"/>
      <c r="EZJ114"/>
      <c r="EZK114"/>
      <c r="EZL114"/>
      <c r="EZM114"/>
      <c r="EZN114"/>
      <c r="EZO114"/>
      <c r="EZP114"/>
      <c r="EZQ114"/>
      <c r="EZR114"/>
      <c r="EZS114"/>
      <c r="EZT114"/>
      <c r="EZU114"/>
      <c r="EZV114"/>
      <c r="EZW114"/>
      <c r="EZX114"/>
      <c r="EZY114"/>
      <c r="EZZ114"/>
      <c r="FAA114"/>
      <c r="FAB114"/>
      <c r="FAC114"/>
      <c r="FAD114"/>
      <c r="FAE114"/>
      <c r="FAF114"/>
      <c r="FAG114"/>
      <c r="FAH114"/>
      <c r="FAI114"/>
      <c r="FAJ114"/>
      <c r="FAK114"/>
      <c r="FAL114"/>
      <c r="FAM114"/>
      <c r="FAN114"/>
      <c r="FAO114"/>
      <c r="FAP114"/>
      <c r="FAQ114"/>
      <c r="FAR114"/>
      <c r="FAS114"/>
      <c r="FAT114"/>
      <c r="FAU114"/>
      <c r="FAV114"/>
      <c r="FAW114"/>
      <c r="FAX114"/>
      <c r="FAY114"/>
      <c r="FAZ114"/>
      <c r="FBA114"/>
      <c r="FBB114"/>
      <c r="FBC114"/>
      <c r="FBD114"/>
      <c r="FBE114"/>
      <c r="FBF114"/>
      <c r="FBG114"/>
      <c r="FBH114"/>
      <c r="FBI114"/>
      <c r="FBJ114"/>
      <c r="FBK114"/>
      <c r="FBL114"/>
      <c r="FBM114"/>
      <c r="FBN114"/>
      <c r="FBO114"/>
      <c r="FBP114"/>
      <c r="FBQ114"/>
      <c r="FBR114"/>
      <c r="FBS114"/>
      <c r="FBT114"/>
      <c r="FBU114"/>
      <c r="FBV114"/>
      <c r="FBW114"/>
      <c r="FBX114"/>
      <c r="FBY114"/>
      <c r="FBZ114"/>
      <c r="FCA114"/>
      <c r="FCB114"/>
      <c r="FCC114"/>
      <c r="FCD114"/>
      <c r="FCE114"/>
      <c r="FCF114"/>
      <c r="FCG114"/>
      <c r="FCH114"/>
      <c r="FCI114"/>
      <c r="FCJ114"/>
      <c r="FCK114"/>
      <c r="FCL114"/>
      <c r="FCM114"/>
      <c r="FCN114"/>
      <c r="FCO114"/>
      <c r="FCP114"/>
      <c r="FCQ114"/>
      <c r="FCR114"/>
      <c r="FCS114"/>
      <c r="FCT114"/>
      <c r="FCU114"/>
      <c r="FCV114"/>
      <c r="FCW114"/>
      <c r="FCX114"/>
      <c r="FCY114"/>
      <c r="FCZ114"/>
      <c r="FDA114"/>
      <c r="FDB114"/>
      <c r="FDC114"/>
      <c r="FDD114"/>
      <c r="FDE114"/>
      <c r="FDF114"/>
      <c r="FDG114"/>
      <c r="FDH114"/>
      <c r="FDI114"/>
      <c r="FDJ114"/>
      <c r="FDK114"/>
      <c r="FDL114"/>
      <c r="FDM114"/>
      <c r="FDN114"/>
      <c r="FDO114"/>
      <c r="FDP114"/>
      <c r="FDQ114"/>
      <c r="FDR114"/>
      <c r="FDS114"/>
      <c r="FDT114"/>
      <c r="FDU114"/>
      <c r="FDV114"/>
      <c r="FDW114"/>
      <c r="FDX114"/>
      <c r="FDY114"/>
      <c r="FDZ114"/>
      <c r="FEA114"/>
      <c r="FEB114"/>
      <c r="FEC114"/>
      <c r="FED114"/>
      <c r="FEE114"/>
      <c r="FEF114"/>
      <c r="FEG114"/>
      <c r="FEH114"/>
      <c r="FEI114"/>
      <c r="FEJ114"/>
      <c r="FEK114"/>
      <c r="FEL114"/>
      <c r="FEM114"/>
      <c r="FEN114"/>
      <c r="FEO114"/>
      <c r="FEP114"/>
      <c r="FEQ114"/>
      <c r="FER114"/>
      <c r="FES114"/>
      <c r="FET114"/>
      <c r="FEU114"/>
      <c r="FEV114"/>
      <c r="FEW114"/>
      <c r="FEX114"/>
      <c r="FEY114"/>
      <c r="FEZ114"/>
      <c r="FFA114"/>
      <c r="FFB114"/>
      <c r="FFC114"/>
      <c r="FFD114"/>
      <c r="FFE114"/>
      <c r="FFF114"/>
      <c r="FFG114"/>
      <c r="FFH114"/>
      <c r="FFI114"/>
      <c r="FFJ114"/>
      <c r="FFK114"/>
      <c r="FFL114"/>
      <c r="FFM114"/>
      <c r="FFN114"/>
      <c r="FFO114"/>
      <c r="FFP114"/>
      <c r="FFQ114"/>
      <c r="FFR114"/>
      <c r="FFS114"/>
      <c r="FFT114"/>
      <c r="FFU114"/>
      <c r="FFV114"/>
      <c r="FFW114"/>
      <c r="FFX114"/>
      <c r="FFY114"/>
      <c r="FFZ114"/>
      <c r="FGA114"/>
      <c r="FGB114"/>
      <c r="FGC114"/>
      <c r="FGD114"/>
      <c r="FGE114"/>
      <c r="FGF114"/>
      <c r="FGG114"/>
      <c r="FGH114"/>
      <c r="FGI114"/>
      <c r="FGJ114"/>
      <c r="FGK114"/>
      <c r="FGL114"/>
      <c r="FGM114"/>
      <c r="FGN114"/>
      <c r="FGO114"/>
      <c r="FGP114"/>
      <c r="FGQ114"/>
      <c r="FGR114"/>
      <c r="FGS114"/>
      <c r="FGT114"/>
      <c r="FGU114"/>
      <c r="FGV114"/>
      <c r="FGW114"/>
      <c r="FGX114"/>
      <c r="FGY114"/>
      <c r="FGZ114"/>
      <c r="FHA114"/>
      <c r="FHB114"/>
      <c r="FHC114"/>
      <c r="FHD114"/>
      <c r="FHE114"/>
      <c r="FHF114"/>
      <c r="FHG114"/>
      <c r="FHH114"/>
      <c r="FHI114"/>
      <c r="FHJ114"/>
      <c r="FHK114"/>
      <c r="FHL114"/>
      <c r="FHM114"/>
      <c r="FHN114"/>
      <c r="FHO114"/>
      <c r="FHP114"/>
      <c r="FHQ114"/>
      <c r="FHR114"/>
      <c r="FHS114"/>
      <c r="FHT114"/>
      <c r="FHU114"/>
      <c r="FHV114"/>
      <c r="FHW114"/>
      <c r="FHX114"/>
      <c r="FHY114"/>
      <c r="FHZ114"/>
      <c r="FIA114"/>
      <c r="FIB114"/>
      <c r="FIC114"/>
      <c r="FID114"/>
      <c r="FIE114"/>
      <c r="FIF114"/>
      <c r="FIG114"/>
      <c r="FIH114"/>
      <c r="FII114"/>
      <c r="FIJ114"/>
      <c r="FIK114"/>
      <c r="FIL114"/>
      <c r="FIM114"/>
      <c r="FIN114"/>
      <c r="FIO114"/>
      <c r="FIP114"/>
      <c r="FIQ114"/>
      <c r="FIR114"/>
      <c r="FIS114"/>
      <c r="FIT114"/>
      <c r="FIU114"/>
      <c r="FIV114"/>
      <c r="FIW114"/>
      <c r="FIX114"/>
      <c r="FIY114"/>
      <c r="FIZ114"/>
      <c r="FJA114"/>
      <c r="FJB114"/>
      <c r="FJC114"/>
      <c r="FJD114"/>
      <c r="FJE114"/>
      <c r="FJF114"/>
      <c r="FJG114"/>
      <c r="FJH114"/>
      <c r="FJI114"/>
      <c r="FJJ114"/>
      <c r="FJK114"/>
      <c r="FJL114"/>
      <c r="FJM114"/>
      <c r="FJN114"/>
      <c r="FJO114"/>
      <c r="FJP114"/>
      <c r="FJQ114"/>
      <c r="FJR114"/>
      <c r="FJS114"/>
      <c r="FJT114"/>
      <c r="FJU114"/>
      <c r="FJV114"/>
      <c r="FJW114"/>
      <c r="FJX114"/>
      <c r="FJY114"/>
      <c r="FJZ114"/>
      <c r="FKA114"/>
      <c r="FKB114"/>
      <c r="FKC114"/>
      <c r="FKD114"/>
      <c r="FKE114"/>
      <c r="FKF114"/>
      <c r="FKG114"/>
      <c r="FKH114"/>
      <c r="FKI114"/>
      <c r="FKJ114"/>
      <c r="FKK114"/>
      <c r="FKL114"/>
      <c r="FKM114"/>
      <c r="FKN114"/>
      <c r="FKO114"/>
      <c r="FKP114"/>
      <c r="FKQ114"/>
      <c r="FKR114"/>
      <c r="FKS114"/>
      <c r="FKT114"/>
      <c r="FKU114"/>
      <c r="FKV114"/>
      <c r="FKW114"/>
      <c r="FKX114"/>
      <c r="FKY114"/>
      <c r="FKZ114"/>
      <c r="FLA114"/>
      <c r="FLB114"/>
      <c r="FLC114"/>
      <c r="FLD114"/>
      <c r="FLE114"/>
      <c r="FLF114"/>
      <c r="FLG114"/>
      <c r="FLH114"/>
      <c r="FLI114"/>
      <c r="FLJ114"/>
      <c r="FLK114"/>
      <c r="FLL114"/>
      <c r="FLM114"/>
      <c r="FLN114"/>
      <c r="FLO114"/>
      <c r="FLP114"/>
      <c r="FLQ114"/>
      <c r="FLR114"/>
      <c r="FLS114"/>
      <c r="FLT114"/>
      <c r="FLU114"/>
      <c r="FLV114"/>
      <c r="FLW114"/>
      <c r="FLX114"/>
      <c r="FLY114"/>
      <c r="FLZ114"/>
      <c r="FMA114"/>
      <c r="FMB114"/>
      <c r="FMC114"/>
      <c r="FMD114"/>
      <c r="FME114"/>
      <c r="FMF114"/>
      <c r="FMG114"/>
      <c r="FMH114"/>
      <c r="FMI114"/>
      <c r="FMJ114"/>
      <c r="FMK114"/>
      <c r="FML114"/>
      <c r="FMM114"/>
      <c r="FMN114"/>
      <c r="FMO114"/>
      <c r="FMP114"/>
      <c r="FMQ114"/>
      <c r="FMR114"/>
      <c r="FMS114"/>
      <c r="FMT114"/>
      <c r="FMU114"/>
      <c r="FMV114"/>
      <c r="FMW114"/>
      <c r="FMX114"/>
      <c r="FMY114"/>
      <c r="FMZ114"/>
      <c r="FNA114"/>
      <c r="FNB114"/>
      <c r="FNC114"/>
      <c r="FND114"/>
      <c r="FNE114"/>
      <c r="FNF114"/>
      <c r="FNG114"/>
      <c r="FNH114"/>
      <c r="FNI114"/>
      <c r="FNJ114"/>
      <c r="FNK114"/>
      <c r="FNL114"/>
      <c r="FNM114"/>
      <c r="FNN114"/>
      <c r="FNO114"/>
      <c r="FNP114"/>
      <c r="FNQ114"/>
      <c r="FNR114"/>
      <c r="FNS114"/>
      <c r="FNT114"/>
      <c r="FNU114"/>
      <c r="FNV114"/>
      <c r="FNW114"/>
      <c r="FNX114"/>
      <c r="FNY114"/>
      <c r="FNZ114"/>
      <c r="FOA114"/>
      <c r="FOB114"/>
      <c r="FOC114"/>
      <c r="FOD114"/>
      <c r="FOE114"/>
      <c r="FOF114"/>
      <c r="FOG114"/>
      <c r="FOH114"/>
      <c r="FOI114"/>
      <c r="FOJ114"/>
      <c r="FOK114"/>
      <c r="FOL114"/>
      <c r="FOM114"/>
      <c r="FON114"/>
      <c r="FOO114"/>
      <c r="FOP114"/>
      <c r="FOQ114"/>
      <c r="FOR114"/>
      <c r="FOS114"/>
      <c r="FOT114"/>
      <c r="FOU114"/>
      <c r="FOV114"/>
      <c r="FOW114"/>
      <c r="FOX114"/>
      <c r="FOY114"/>
      <c r="FOZ114"/>
      <c r="FPA114"/>
      <c r="FPB114"/>
      <c r="FPC114"/>
      <c r="FPD114"/>
      <c r="FPE114"/>
      <c r="FPF114"/>
      <c r="FPG114"/>
      <c r="FPH114"/>
      <c r="FPI114"/>
      <c r="FPJ114"/>
      <c r="FPK114"/>
      <c r="FPL114"/>
      <c r="FPM114"/>
      <c r="FPN114"/>
      <c r="FPO114"/>
      <c r="FPP114"/>
      <c r="FPQ114"/>
      <c r="FPR114"/>
      <c r="FPS114"/>
      <c r="FPT114"/>
      <c r="FPU114"/>
      <c r="FPV114"/>
      <c r="FPW114"/>
      <c r="FPX114"/>
      <c r="FPY114"/>
      <c r="FPZ114"/>
      <c r="FQA114"/>
      <c r="FQB114"/>
      <c r="FQC114"/>
      <c r="FQD114"/>
      <c r="FQE114"/>
      <c r="FQF114"/>
      <c r="FQG114"/>
      <c r="FQH114"/>
      <c r="FQI114"/>
      <c r="FQJ114"/>
      <c r="FQK114"/>
      <c r="FQL114"/>
      <c r="FQM114"/>
      <c r="FQN114"/>
      <c r="FQO114"/>
      <c r="FQP114"/>
      <c r="FQQ114"/>
      <c r="FQR114"/>
      <c r="FQS114"/>
      <c r="FQT114"/>
      <c r="FQU114"/>
      <c r="FQV114"/>
      <c r="FQW114"/>
      <c r="FQX114"/>
      <c r="FQY114"/>
      <c r="FQZ114"/>
      <c r="FRA114"/>
      <c r="FRB114"/>
      <c r="FRC114"/>
      <c r="FRD114"/>
      <c r="FRE114"/>
      <c r="FRF114"/>
      <c r="FRG114"/>
      <c r="FRH114"/>
      <c r="FRI114"/>
      <c r="FRJ114"/>
      <c r="FRK114"/>
      <c r="FRL114"/>
      <c r="FRM114"/>
      <c r="FRN114"/>
      <c r="FRO114"/>
      <c r="FRP114"/>
      <c r="FRQ114"/>
      <c r="FRR114"/>
      <c r="FRS114"/>
      <c r="FRT114"/>
      <c r="FRU114"/>
      <c r="FRV114"/>
      <c r="FRW114"/>
      <c r="FRX114"/>
      <c r="FRY114"/>
      <c r="FRZ114"/>
      <c r="FSA114"/>
      <c r="FSB114"/>
      <c r="FSC114"/>
      <c r="FSD114"/>
      <c r="FSE114"/>
      <c r="FSF114"/>
      <c r="FSG114"/>
      <c r="FSH114"/>
      <c r="FSI114"/>
      <c r="FSJ114"/>
      <c r="FSK114"/>
      <c r="FSL114"/>
      <c r="FSM114"/>
      <c r="FSN114"/>
      <c r="FSO114"/>
      <c r="FSP114"/>
      <c r="FSQ114"/>
      <c r="FSR114"/>
      <c r="FSS114"/>
      <c r="FST114"/>
      <c r="FSU114"/>
      <c r="FSV114"/>
      <c r="FSW114"/>
      <c r="FSX114"/>
      <c r="FSY114"/>
      <c r="FSZ114"/>
      <c r="FTA114"/>
      <c r="FTB114"/>
      <c r="FTC114"/>
      <c r="FTD114"/>
      <c r="FTE114"/>
      <c r="FTF114"/>
      <c r="FTG114"/>
      <c r="FTH114"/>
      <c r="FTI114"/>
      <c r="FTJ114"/>
      <c r="FTK114"/>
      <c r="FTL114"/>
      <c r="FTM114"/>
      <c r="FTN114"/>
      <c r="FTO114"/>
      <c r="FTP114"/>
      <c r="FTQ114"/>
      <c r="FTR114"/>
      <c r="FTS114"/>
      <c r="FTT114"/>
      <c r="FTU114"/>
      <c r="FTV114"/>
      <c r="FTW114"/>
      <c r="FTX114"/>
      <c r="FTY114"/>
      <c r="FTZ114"/>
      <c r="FUA114"/>
      <c r="FUB114"/>
      <c r="FUC114"/>
      <c r="FUD114"/>
      <c r="FUE114"/>
      <c r="FUF114"/>
      <c r="FUG114"/>
      <c r="FUH114"/>
      <c r="FUI114"/>
      <c r="FUJ114"/>
      <c r="FUK114"/>
      <c r="FUL114"/>
      <c r="FUM114"/>
      <c r="FUN114"/>
      <c r="FUO114"/>
      <c r="FUP114"/>
      <c r="FUQ114"/>
      <c r="FUR114"/>
      <c r="FUS114"/>
      <c r="FUT114"/>
      <c r="FUU114"/>
      <c r="FUV114"/>
      <c r="FUW114"/>
      <c r="FUX114"/>
      <c r="FUY114"/>
      <c r="FUZ114"/>
      <c r="FVA114"/>
      <c r="FVB114"/>
      <c r="FVC114"/>
      <c r="FVD114"/>
      <c r="FVE114"/>
      <c r="FVF114"/>
      <c r="FVG114"/>
      <c r="FVH114"/>
      <c r="FVI114"/>
      <c r="FVJ114"/>
      <c r="FVK114"/>
      <c r="FVL114"/>
      <c r="FVM114"/>
      <c r="FVN114"/>
      <c r="FVO114"/>
      <c r="FVP114"/>
      <c r="FVQ114"/>
      <c r="FVR114"/>
      <c r="FVS114"/>
      <c r="FVT114"/>
      <c r="FVU114"/>
      <c r="FVV114"/>
      <c r="FVW114"/>
      <c r="FVX114"/>
      <c r="FVY114"/>
      <c r="FVZ114"/>
      <c r="FWA114"/>
      <c r="FWB114"/>
      <c r="FWC114"/>
      <c r="FWD114"/>
      <c r="FWE114"/>
      <c r="FWF114"/>
      <c r="FWG114"/>
      <c r="FWH114"/>
      <c r="FWI114"/>
      <c r="FWJ114"/>
      <c r="FWK114"/>
      <c r="FWL114"/>
      <c r="FWM114"/>
      <c r="FWN114"/>
      <c r="FWO114"/>
      <c r="FWP114"/>
      <c r="FWQ114"/>
      <c r="FWR114"/>
      <c r="FWS114"/>
      <c r="FWT114"/>
      <c r="FWU114"/>
      <c r="FWV114"/>
      <c r="FWW114"/>
      <c r="FWX114"/>
      <c r="FWY114"/>
      <c r="FWZ114"/>
      <c r="FXA114"/>
      <c r="FXB114"/>
      <c r="FXC114"/>
      <c r="FXD114"/>
      <c r="FXE114"/>
      <c r="FXF114"/>
      <c r="FXG114"/>
      <c r="FXH114"/>
      <c r="FXI114"/>
      <c r="FXJ114"/>
      <c r="FXK114"/>
      <c r="FXL114"/>
      <c r="FXM114"/>
      <c r="FXN114"/>
      <c r="FXO114"/>
      <c r="FXP114"/>
      <c r="FXQ114"/>
      <c r="FXR114"/>
      <c r="FXS114"/>
      <c r="FXT114"/>
      <c r="FXU114"/>
      <c r="FXV114"/>
      <c r="FXW114"/>
      <c r="FXX114"/>
      <c r="FXY114"/>
      <c r="FXZ114"/>
      <c r="FYA114"/>
      <c r="FYB114"/>
      <c r="FYC114"/>
      <c r="FYD114"/>
      <c r="FYE114"/>
      <c r="FYF114"/>
      <c r="FYG114"/>
      <c r="FYH114"/>
      <c r="FYI114"/>
      <c r="FYJ114"/>
      <c r="FYK114"/>
      <c r="FYL114"/>
      <c r="FYM114"/>
      <c r="FYN114"/>
      <c r="FYO114"/>
      <c r="FYP114"/>
      <c r="FYQ114"/>
      <c r="FYR114"/>
      <c r="FYS114"/>
      <c r="FYT114"/>
      <c r="FYU114"/>
      <c r="FYV114"/>
      <c r="FYW114"/>
      <c r="FYX114"/>
      <c r="FYY114"/>
      <c r="FYZ114"/>
      <c r="FZA114"/>
      <c r="FZB114"/>
      <c r="FZC114"/>
      <c r="FZD114"/>
      <c r="FZE114"/>
      <c r="FZF114"/>
      <c r="FZG114"/>
      <c r="FZH114"/>
      <c r="FZI114"/>
      <c r="FZJ114"/>
      <c r="FZK114"/>
      <c r="FZL114"/>
      <c r="FZM114"/>
      <c r="FZN114"/>
      <c r="FZO114"/>
      <c r="FZP114"/>
      <c r="FZQ114"/>
      <c r="FZR114"/>
      <c r="FZS114"/>
      <c r="FZT114"/>
      <c r="FZU114"/>
      <c r="FZV114"/>
      <c r="FZW114"/>
      <c r="FZX114"/>
      <c r="FZY114"/>
      <c r="FZZ114"/>
      <c r="GAA114"/>
      <c r="GAB114"/>
      <c r="GAC114"/>
      <c r="GAD114"/>
      <c r="GAE114"/>
      <c r="GAF114"/>
      <c r="GAG114"/>
      <c r="GAH114"/>
      <c r="GAI114"/>
      <c r="GAJ114"/>
      <c r="GAK114"/>
      <c r="GAL114"/>
      <c r="GAM114"/>
      <c r="GAN114"/>
      <c r="GAO114"/>
      <c r="GAP114"/>
      <c r="GAQ114"/>
      <c r="GAR114"/>
      <c r="GAS114"/>
      <c r="GAT114"/>
      <c r="GAU114"/>
      <c r="GAV114"/>
      <c r="GAW114"/>
      <c r="GAX114"/>
      <c r="GAY114"/>
      <c r="GAZ114"/>
      <c r="GBA114"/>
      <c r="GBB114"/>
      <c r="GBC114"/>
      <c r="GBD114"/>
      <c r="GBE114"/>
      <c r="GBF114"/>
      <c r="GBG114"/>
      <c r="GBH114"/>
      <c r="GBI114"/>
      <c r="GBJ114"/>
      <c r="GBK114"/>
      <c r="GBL114"/>
      <c r="GBM114"/>
      <c r="GBN114"/>
      <c r="GBO114"/>
      <c r="GBP114"/>
      <c r="GBQ114"/>
      <c r="GBR114"/>
      <c r="GBS114"/>
      <c r="GBT114"/>
      <c r="GBU114"/>
      <c r="GBV114"/>
      <c r="GBW114"/>
      <c r="GBX114"/>
      <c r="GBY114"/>
      <c r="GBZ114"/>
      <c r="GCA114"/>
      <c r="GCB114"/>
      <c r="GCC114"/>
      <c r="GCD114"/>
      <c r="GCE114"/>
      <c r="GCF114"/>
      <c r="GCG114"/>
      <c r="GCH114"/>
      <c r="GCI114"/>
      <c r="GCJ114"/>
      <c r="GCK114"/>
      <c r="GCL114"/>
      <c r="GCM114"/>
      <c r="GCN114"/>
      <c r="GCO114"/>
      <c r="GCP114"/>
      <c r="GCQ114"/>
      <c r="GCR114"/>
      <c r="GCS114"/>
      <c r="GCT114"/>
      <c r="GCU114"/>
      <c r="GCV114"/>
      <c r="GCW114"/>
      <c r="GCX114"/>
      <c r="GCY114"/>
      <c r="GCZ114"/>
      <c r="GDA114"/>
      <c r="GDB114"/>
      <c r="GDC114"/>
      <c r="GDD114"/>
      <c r="GDE114"/>
      <c r="GDF114"/>
      <c r="GDG114"/>
      <c r="GDH114"/>
      <c r="GDI114"/>
      <c r="GDJ114"/>
      <c r="GDK114"/>
      <c r="GDL114"/>
      <c r="GDM114"/>
      <c r="GDN114"/>
      <c r="GDO114"/>
      <c r="GDP114"/>
      <c r="GDQ114"/>
      <c r="GDR114"/>
      <c r="GDS114"/>
      <c r="GDT114"/>
      <c r="GDU114"/>
      <c r="GDV114"/>
      <c r="GDW114"/>
      <c r="GDX114"/>
      <c r="GDY114"/>
      <c r="GDZ114"/>
      <c r="GEA114"/>
      <c r="GEB114"/>
      <c r="GEC114"/>
      <c r="GED114"/>
      <c r="GEE114"/>
      <c r="GEF114"/>
      <c r="GEG114"/>
      <c r="GEH114"/>
      <c r="GEI114"/>
      <c r="GEJ114"/>
      <c r="GEK114"/>
      <c r="GEL114"/>
      <c r="GEM114"/>
      <c r="GEN114"/>
      <c r="GEO114"/>
      <c r="GEP114"/>
      <c r="GEQ114"/>
      <c r="GER114"/>
      <c r="GES114"/>
      <c r="GET114"/>
      <c r="GEU114"/>
      <c r="GEV114"/>
      <c r="GEW114"/>
      <c r="GEX114"/>
      <c r="GEY114"/>
      <c r="GEZ114"/>
      <c r="GFA114"/>
      <c r="GFB114"/>
      <c r="GFC114"/>
      <c r="GFD114"/>
      <c r="GFE114"/>
      <c r="GFF114"/>
      <c r="GFG114"/>
      <c r="GFH114"/>
      <c r="GFI114"/>
      <c r="GFJ114"/>
      <c r="GFK114"/>
      <c r="GFL114"/>
      <c r="GFM114"/>
      <c r="GFN114"/>
      <c r="GFO114"/>
      <c r="GFP114"/>
      <c r="GFQ114"/>
      <c r="GFR114"/>
      <c r="GFS114"/>
      <c r="GFT114"/>
      <c r="GFU114"/>
      <c r="GFV114"/>
      <c r="GFW114"/>
      <c r="GFX114"/>
      <c r="GFY114"/>
      <c r="GFZ114"/>
      <c r="GGA114"/>
      <c r="GGB114"/>
      <c r="GGC114"/>
      <c r="GGD114"/>
      <c r="GGE114"/>
      <c r="GGF114"/>
      <c r="GGG114"/>
      <c r="GGH114"/>
      <c r="GGI114"/>
      <c r="GGJ114"/>
      <c r="GGK114"/>
      <c r="GGL114"/>
      <c r="GGM114"/>
      <c r="GGN114"/>
      <c r="GGO114"/>
      <c r="GGP114"/>
      <c r="GGQ114"/>
      <c r="GGR114"/>
      <c r="GGS114"/>
      <c r="GGT114"/>
      <c r="GGU114"/>
      <c r="GGV114"/>
      <c r="GGW114"/>
      <c r="GGX114"/>
      <c r="GGY114"/>
      <c r="GGZ114"/>
      <c r="GHA114"/>
      <c r="GHB114"/>
      <c r="GHC114"/>
      <c r="GHD114"/>
      <c r="GHE114"/>
      <c r="GHF114"/>
      <c r="GHG114"/>
      <c r="GHH114"/>
      <c r="GHI114"/>
      <c r="GHJ114"/>
      <c r="GHK114"/>
      <c r="GHL114"/>
      <c r="GHM114"/>
      <c r="GHN114"/>
      <c r="GHO114"/>
      <c r="GHP114"/>
      <c r="GHQ114"/>
      <c r="GHR114"/>
      <c r="GHS114"/>
      <c r="GHT114"/>
      <c r="GHU114"/>
      <c r="GHV114"/>
      <c r="GHW114"/>
      <c r="GHX114"/>
      <c r="GHY114"/>
      <c r="GHZ114"/>
      <c r="GIA114"/>
      <c r="GIB114"/>
      <c r="GIC114"/>
      <c r="GID114"/>
      <c r="GIE114"/>
      <c r="GIF114"/>
      <c r="GIG114"/>
      <c r="GIH114"/>
      <c r="GII114"/>
      <c r="GIJ114"/>
      <c r="GIK114"/>
      <c r="GIL114"/>
      <c r="GIM114"/>
      <c r="GIN114"/>
      <c r="GIO114"/>
      <c r="GIP114"/>
      <c r="GIQ114"/>
      <c r="GIR114"/>
      <c r="GIS114"/>
      <c r="GIT114"/>
      <c r="GIU114"/>
      <c r="GIV114"/>
      <c r="GIW114"/>
      <c r="GIX114"/>
      <c r="GIY114"/>
    </row>
    <row r="115" spans="1:8 1026:4991" x14ac:dyDescent="0.25">
      <c r="A115" s="537"/>
      <c r="B115" s="538"/>
      <c r="C115" s="128" t="s">
        <v>76</v>
      </c>
      <c r="D115" s="16"/>
      <c r="E115" s="367" t="s">
        <v>71</v>
      </c>
      <c r="F115" s="376">
        <v>1872</v>
      </c>
      <c r="G115" s="376">
        <v>1872</v>
      </c>
      <c r="H115" s="378">
        <v>1783</v>
      </c>
      <c r="AML115"/>
      <c r="AMM115"/>
      <c r="AMN115"/>
      <c r="AMO115"/>
      <c r="AMP115"/>
      <c r="AMQ115"/>
      <c r="AMR115"/>
      <c r="AMS115"/>
      <c r="AMT115"/>
      <c r="AMU115"/>
      <c r="AMV115"/>
      <c r="AMW115"/>
      <c r="AMX115"/>
      <c r="AMY115"/>
      <c r="AMZ115"/>
      <c r="ANA115"/>
      <c r="ANB115"/>
      <c r="ANC115"/>
      <c r="AND115"/>
      <c r="ANE115"/>
      <c r="ANF115"/>
      <c r="ANG115"/>
      <c r="ANH115"/>
      <c r="ANI115"/>
      <c r="ANJ115"/>
      <c r="ANK115"/>
      <c r="ANL115"/>
      <c r="ANM115"/>
      <c r="ANN115"/>
      <c r="ANO115"/>
      <c r="ANP115"/>
      <c r="ANQ115"/>
      <c r="ANR115"/>
      <c r="ANS115"/>
      <c r="ANT115"/>
      <c r="ANU115"/>
      <c r="ANV115"/>
      <c r="ANW115"/>
      <c r="ANX115"/>
      <c r="ANY115"/>
      <c r="ANZ115"/>
      <c r="AOA115"/>
      <c r="AOB115"/>
      <c r="AOC115"/>
      <c r="AOD115"/>
      <c r="AOE115"/>
      <c r="AOF115"/>
      <c r="AOG115"/>
      <c r="AOH115"/>
      <c r="AOI115"/>
      <c r="AOJ115"/>
      <c r="AOK115"/>
      <c r="AOL115"/>
      <c r="AOM115"/>
      <c r="AON115"/>
      <c r="AOO115"/>
      <c r="AOP115"/>
      <c r="AOQ115"/>
      <c r="AOR115"/>
      <c r="AOS115"/>
      <c r="AOT115"/>
      <c r="AOU115"/>
      <c r="AOV115"/>
      <c r="AOW115"/>
      <c r="AOX115"/>
      <c r="AOY115"/>
      <c r="AOZ115"/>
      <c r="APA115"/>
      <c r="APB115"/>
      <c r="APC115"/>
      <c r="APD115"/>
      <c r="APE115"/>
      <c r="APF115"/>
      <c r="APG115"/>
      <c r="APH115"/>
      <c r="API115"/>
      <c r="APJ115"/>
      <c r="APK115"/>
      <c r="APL115"/>
      <c r="APM115"/>
      <c r="APN115"/>
      <c r="APO115"/>
      <c r="APP115"/>
      <c r="APQ115"/>
      <c r="APR115"/>
      <c r="APS115"/>
      <c r="APT115"/>
      <c r="APU115"/>
      <c r="APV115"/>
      <c r="APW115"/>
      <c r="APX115"/>
      <c r="APY115"/>
      <c r="APZ115"/>
      <c r="AQA115"/>
      <c r="AQB115"/>
      <c r="AQC115"/>
      <c r="AQD115"/>
      <c r="AQE115"/>
      <c r="AQF115"/>
      <c r="AQG115"/>
      <c r="AQH115"/>
      <c r="AQI115"/>
      <c r="AQJ115"/>
      <c r="AQK115"/>
      <c r="AQL115"/>
      <c r="AQM115"/>
      <c r="AQN115"/>
      <c r="AQO115"/>
      <c r="AQP115"/>
      <c r="AQQ115"/>
      <c r="AQR115"/>
      <c r="AQS115"/>
      <c r="AQT115"/>
      <c r="AQU115"/>
      <c r="AQV115"/>
      <c r="AQW115"/>
      <c r="AQX115"/>
      <c r="AQY115"/>
      <c r="AQZ115"/>
      <c r="ARA115"/>
      <c r="ARB115"/>
      <c r="ARC115"/>
      <c r="ARD115"/>
      <c r="ARE115"/>
      <c r="ARF115"/>
      <c r="ARG115"/>
      <c r="ARH115"/>
      <c r="ARI115"/>
      <c r="ARJ115"/>
      <c r="ARK115"/>
      <c r="ARL115"/>
      <c r="ARM115"/>
      <c r="ARN115"/>
      <c r="ARO115"/>
      <c r="ARP115"/>
      <c r="ARQ115"/>
      <c r="ARR115"/>
      <c r="ARS115"/>
      <c r="ART115"/>
      <c r="ARU115"/>
      <c r="ARV115"/>
      <c r="ARW115"/>
      <c r="ARX115"/>
      <c r="ARY115"/>
      <c r="ARZ115"/>
      <c r="ASA115"/>
      <c r="ASB115"/>
      <c r="ASC115"/>
      <c r="ASD115"/>
      <c r="ASE115"/>
      <c r="ASF115"/>
      <c r="ASG115"/>
      <c r="ASH115"/>
      <c r="ASI115"/>
      <c r="ASJ115"/>
      <c r="ASK115"/>
      <c r="ASL115"/>
      <c r="ASM115"/>
      <c r="ASN115"/>
      <c r="ASO115"/>
      <c r="ASP115"/>
      <c r="ASQ115"/>
      <c r="ASR115"/>
      <c r="ASS115"/>
      <c r="AST115"/>
      <c r="ASU115"/>
      <c r="ASV115"/>
      <c r="ASW115"/>
      <c r="ASX115"/>
      <c r="ASY115"/>
      <c r="ASZ115"/>
      <c r="ATA115"/>
      <c r="ATB115"/>
      <c r="ATC115"/>
      <c r="ATD115"/>
      <c r="ATE115"/>
      <c r="ATF115"/>
      <c r="ATG115"/>
      <c r="ATH115"/>
      <c r="ATI115"/>
      <c r="ATJ115"/>
      <c r="ATK115"/>
      <c r="ATL115"/>
      <c r="ATM115"/>
      <c r="ATN115"/>
      <c r="ATO115"/>
      <c r="ATP115"/>
      <c r="ATQ115"/>
      <c r="ATR115"/>
      <c r="ATS115"/>
      <c r="ATT115"/>
      <c r="ATU115"/>
      <c r="ATV115"/>
      <c r="ATW115"/>
      <c r="ATX115"/>
      <c r="ATY115"/>
      <c r="ATZ115"/>
      <c r="AUA115"/>
      <c r="AUB115"/>
      <c r="AUC115"/>
      <c r="AUD115"/>
      <c r="AUE115"/>
      <c r="AUF115"/>
      <c r="AUG115"/>
      <c r="AUH115"/>
      <c r="AUI115"/>
      <c r="AUJ115"/>
      <c r="AUK115"/>
      <c r="AUL115"/>
      <c r="AUM115"/>
      <c r="AUN115"/>
      <c r="AUO115"/>
      <c r="AUP115"/>
      <c r="AUQ115"/>
      <c r="AUR115"/>
      <c r="AUS115"/>
      <c r="AUT115"/>
      <c r="AUU115"/>
      <c r="AUV115"/>
      <c r="AUW115"/>
      <c r="AUX115"/>
      <c r="AUY115"/>
      <c r="AUZ115"/>
      <c r="AVA115"/>
      <c r="AVB115"/>
      <c r="AVC115"/>
      <c r="AVD115"/>
      <c r="AVE115"/>
      <c r="AVF115"/>
      <c r="AVG115"/>
      <c r="AVH115"/>
      <c r="AVI115"/>
      <c r="AVJ115"/>
      <c r="AVK115"/>
      <c r="AVL115"/>
      <c r="AVM115"/>
      <c r="AVN115"/>
      <c r="AVO115"/>
      <c r="AVP115"/>
      <c r="AVQ115"/>
      <c r="AVR115"/>
      <c r="AVS115"/>
      <c r="AVT115"/>
      <c r="AVU115"/>
      <c r="AVV115"/>
      <c r="AVW115"/>
      <c r="AVX115"/>
      <c r="AVY115"/>
      <c r="AVZ115"/>
      <c r="AWA115"/>
      <c r="AWB115"/>
      <c r="AWC115"/>
      <c r="AWD115"/>
      <c r="AWE115"/>
      <c r="AWF115"/>
      <c r="AWG115"/>
      <c r="AWH115"/>
      <c r="AWI115"/>
      <c r="AWJ115"/>
      <c r="AWK115"/>
      <c r="AWL115"/>
      <c r="AWM115"/>
      <c r="AWN115"/>
      <c r="AWO115"/>
      <c r="AWP115"/>
      <c r="AWQ115"/>
      <c r="AWR115"/>
      <c r="AWS115"/>
      <c r="AWT115"/>
      <c r="AWU115"/>
      <c r="AWV115"/>
      <c r="AWW115"/>
      <c r="AWX115"/>
      <c r="AWY115"/>
      <c r="AWZ115"/>
      <c r="AXA115"/>
      <c r="AXB115"/>
      <c r="AXC115"/>
      <c r="AXD115"/>
      <c r="AXE115"/>
      <c r="AXF115"/>
      <c r="AXG115"/>
      <c r="AXH115"/>
      <c r="AXI115"/>
      <c r="AXJ115"/>
      <c r="AXK115"/>
      <c r="AXL115"/>
      <c r="AXM115"/>
      <c r="AXN115"/>
      <c r="AXO115"/>
      <c r="AXP115"/>
      <c r="AXQ115"/>
      <c r="AXR115"/>
      <c r="AXS115"/>
      <c r="AXT115"/>
      <c r="AXU115"/>
      <c r="AXV115"/>
      <c r="AXW115"/>
      <c r="AXX115"/>
      <c r="AXY115"/>
      <c r="AXZ115"/>
      <c r="AYA115"/>
      <c r="AYB115"/>
      <c r="AYC115"/>
      <c r="AYD115"/>
      <c r="AYE115"/>
      <c r="AYF115"/>
      <c r="AYG115"/>
      <c r="AYH115"/>
      <c r="AYI115"/>
      <c r="AYJ115"/>
      <c r="AYK115"/>
      <c r="AYL115"/>
      <c r="AYM115"/>
      <c r="AYN115"/>
      <c r="AYO115"/>
      <c r="AYP115"/>
      <c r="AYQ115"/>
      <c r="AYR115"/>
      <c r="AYS115"/>
      <c r="AYT115"/>
      <c r="AYU115"/>
      <c r="AYV115"/>
      <c r="AYW115"/>
      <c r="AYX115"/>
      <c r="AYY115"/>
      <c r="AYZ115"/>
      <c r="AZA115"/>
      <c r="AZB115"/>
      <c r="AZC115"/>
      <c r="AZD115"/>
      <c r="AZE115"/>
      <c r="AZF115"/>
      <c r="AZG115"/>
      <c r="AZH115"/>
      <c r="AZI115"/>
      <c r="AZJ115"/>
      <c r="AZK115"/>
      <c r="AZL115"/>
      <c r="AZM115"/>
      <c r="AZN115"/>
      <c r="AZO115"/>
      <c r="AZP115"/>
      <c r="AZQ115"/>
      <c r="AZR115"/>
      <c r="AZS115"/>
      <c r="AZT115"/>
      <c r="AZU115"/>
      <c r="AZV115"/>
      <c r="AZW115"/>
      <c r="AZX115"/>
      <c r="AZY115"/>
      <c r="AZZ115"/>
      <c r="BAA115"/>
      <c r="BAB115"/>
      <c r="BAC115"/>
      <c r="BAD115"/>
      <c r="BAE115"/>
      <c r="BAF115"/>
      <c r="BAG115"/>
      <c r="BAH115"/>
      <c r="BAI115"/>
      <c r="BAJ115"/>
      <c r="BAK115"/>
      <c r="BAL115"/>
      <c r="BAM115"/>
      <c r="BAN115"/>
      <c r="BAO115"/>
      <c r="BAP115"/>
      <c r="BAQ115"/>
      <c r="BAR115"/>
      <c r="BAS115"/>
      <c r="BAT115"/>
      <c r="BAU115"/>
      <c r="BAV115"/>
      <c r="BAW115"/>
      <c r="BAX115"/>
      <c r="BAY115"/>
      <c r="BAZ115"/>
      <c r="BBA115"/>
      <c r="BBB115"/>
      <c r="BBC115"/>
      <c r="BBD115"/>
      <c r="BBE115"/>
      <c r="BBF115"/>
      <c r="BBG115"/>
      <c r="BBH115"/>
      <c r="BBI115"/>
      <c r="BBJ115"/>
      <c r="BBK115"/>
      <c r="BBL115"/>
      <c r="BBM115"/>
      <c r="BBN115"/>
      <c r="BBO115"/>
      <c r="BBP115"/>
      <c r="BBQ115"/>
      <c r="BBR115"/>
      <c r="BBS115"/>
      <c r="BBT115"/>
      <c r="BBU115"/>
      <c r="BBV115"/>
      <c r="BBW115"/>
      <c r="BBX115"/>
      <c r="BBY115"/>
      <c r="BBZ115"/>
      <c r="BCA115"/>
      <c r="BCB115"/>
      <c r="BCC115"/>
      <c r="BCD115"/>
      <c r="BCE115"/>
      <c r="BCF115"/>
      <c r="BCG115"/>
      <c r="BCH115"/>
      <c r="BCI115"/>
      <c r="BCJ115"/>
      <c r="BCK115"/>
      <c r="BCL115"/>
      <c r="BCM115"/>
      <c r="BCN115"/>
      <c r="BCO115"/>
      <c r="BCP115"/>
      <c r="BCQ115"/>
      <c r="BCR115"/>
      <c r="BCS115"/>
      <c r="BCT115"/>
      <c r="BCU115"/>
      <c r="BCV115"/>
      <c r="BCW115"/>
      <c r="BCX115"/>
      <c r="BCY115"/>
      <c r="BCZ115"/>
      <c r="BDA115"/>
      <c r="BDB115"/>
      <c r="BDC115"/>
      <c r="BDD115"/>
      <c r="BDE115"/>
      <c r="BDF115"/>
      <c r="BDG115"/>
      <c r="BDH115"/>
      <c r="BDI115"/>
      <c r="BDJ115"/>
      <c r="BDK115"/>
      <c r="BDL115"/>
      <c r="BDM115"/>
      <c r="BDN115"/>
      <c r="BDO115"/>
      <c r="BDP115"/>
      <c r="BDQ115"/>
      <c r="BDR115"/>
      <c r="BDS115"/>
      <c r="BDT115"/>
      <c r="BDU115"/>
      <c r="BDV115"/>
      <c r="BDW115"/>
      <c r="BDX115"/>
      <c r="BDY115"/>
      <c r="BDZ115"/>
      <c r="BEA115"/>
      <c r="BEB115"/>
      <c r="BEC115"/>
      <c r="BED115"/>
      <c r="BEE115"/>
      <c r="BEF115"/>
      <c r="BEG115"/>
      <c r="BEH115"/>
      <c r="BEI115"/>
      <c r="BEJ115"/>
      <c r="BEK115"/>
      <c r="BEL115"/>
      <c r="BEM115"/>
      <c r="BEN115"/>
      <c r="BEO115"/>
      <c r="BEP115"/>
      <c r="BEQ115"/>
      <c r="BER115"/>
      <c r="BES115"/>
      <c r="BET115"/>
      <c r="BEU115"/>
      <c r="BEV115"/>
      <c r="BEW115"/>
      <c r="BEX115"/>
      <c r="BEY115"/>
      <c r="BEZ115"/>
      <c r="BFA115"/>
      <c r="BFB115"/>
      <c r="BFC115"/>
      <c r="BFD115"/>
      <c r="BFE115"/>
      <c r="BFF115"/>
      <c r="BFG115"/>
      <c r="BFH115"/>
      <c r="BFI115"/>
      <c r="BFJ115"/>
      <c r="BFK115"/>
      <c r="BFL115"/>
      <c r="BFM115"/>
      <c r="BFN115"/>
      <c r="BFO115"/>
      <c r="BFP115"/>
      <c r="BFQ115"/>
      <c r="BFR115"/>
      <c r="BFS115"/>
      <c r="BFT115"/>
      <c r="BFU115"/>
      <c r="BFV115"/>
      <c r="BFW115"/>
      <c r="BFX115"/>
      <c r="BFY115"/>
      <c r="BFZ115"/>
      <c r="BGA115"/>
      <c r="BGB115"/>
      <c r="BGC115"/>
      <c r="BGD115"/>
      <c r="BGE115"/>
      <c r="BGF115"/>
      <c r="BGG115"/>
      <c r="BGH115"/>
      <c r="BGI115"/>
      <c r="BGJ115"/>
      <c r="BGK115"/>
      <c r="BGL115"/>
      <c r="BGM115"/>
      <c r="BGN115"/>
      <c r="BGO115"/>
      <c r="BGP115"/>
      <c r="BGQ115"/>
      <c r="BGR115"/>
      <c r="BGS115"/>
      <c r="BGT115"/>
      <c r="BGU115"/>
      <c r="BGV115"/>
      <c r="BGW115"/>
      <c r="BGX115"/>
      <c r="BGY115"/>
      <c r="BGZ115"/>
      <c r="BHA115"/>
      <c r="BHB115"/>
      <c r="BHC115"/>
      <c r="BHD115"/>
      <c r="BHE115"/>
      <c r="BHF115"/>
      <c r="BHG115"/>
      <c r="BHH115"/>
      <c r="BHI115"/>
      <c r="BHJ115"/>
      <c r="BHK115"/>
      <c r="BHL115"/>
      <c r="BHM115"/>
      <c r="BHN115"/>
      <c r="BHO115"/>
      <c r="BHP115"/>
      <c r="BHQ115"/>
      <c r="BHR115"/>
      <c r="BHS115"/>
      <c r="BHT115"/>
      <c r="BHU115"/>
      <c r="BHV115"/>
      <c r="BHW115"/>
      <c r="BHX115"/>
      <c r="BHY115"/>
      <c r="BHZ115"/>
      <c r="BIA115"/>
      <c r="BIB115"/>
      <c r="BIC115"/>
      <c r="BID115"/>
      <c r="BIE115"/>
      <c r="BIF115"/>
      <c r="BIG115"/>
      <c r="BIH115"/>
      <c r="BII115"/>
      <c r="BIJ115"/>
      <c r="BIK115"/>
      <c r="BIL115"/>
      <c r="BIM115"/>
      <c r="BIN115"/>
      <c r="BIO115"/>
      <c r="BIP115"/>
      <c r="BIQ115"/>
      <c r="BIR115"/>
      <c r="BIS115"/>
      <c r="BIT115"/>
      <c r="BIU115"/>
      <c r="BIV115"/>
      <c r="BIW115"/>
      <c r="BIX115"/>
      <c r="BIY115"/>
      <c r="BIZ115"/>
      <c r="BJA115"/>
      <c r="BJB115"/>
      <c r="BJC115"/>
      <c r="BJD115"/>
      <c r="BJE115"/>
      <c r="BJF115"/>
      <c r="BJG115"/>
      <c r="BJH115"/>
      <c r="BJI115"/>
      <c r="BJJ115"/>
      <c r="BJK115"/>
      <c r="BJL115"/>
      <c r="BJM115"/>
      <c r="BJN115"/>
      <c r="BJO115"/>
      <c r="BJP115"/>
      <c r="BJQ115"/>
      <c r="BJR115"/>
      <c r="BJS115"/>
      <c r="BJT115"/>
      <c r="BJU115"/>
      <c r="BJV115"/>
      <c r="BJW115"/>
      <c r="BJX115"/>
      <c r="BJY115"/>
      <c r="BJZ115"/>
      <c r="BKA115"/>
      <c r="BKB115"/>
      <c r="BKC115"/>
      <c r="BKD115"/>
      <c r="BKE115"/>
      <c r="BKF115"/>
      <c r="BKG115"/>
      <c r="BKH115"/>
      <c r="BKI115"/>
      <c r="BKJ115"/>
      <c r="BKK115"/>
      <c r="BKL115"/>
      <c r="BKM115"/>
      <c r="BKN115"/>
      <c r="BKO115"/>
      <c r="BKP115"/>
      <c r="BKQ115"/>
      <c r="BKR115"/>
      <c r="BKS115"/>
      <c r="BKT115"/>
      <c r="BKU115"/>
      <c r="BKV115"/>
      <c r="BKW115"/>
      <c r="BKX115"/>
      <c r="BKY115"/>
      <c r="BKZ115"/>
      <c r="BLA115"/>
      <c r="BLB115"/>
      <c r="BLC115"/>
      <c r="BLD115"/>
      <c r="BLE115"/>
      <c r="BLF115"/>
      <c r="BLG115"/>
      <c r="BLH115"/>
      <c r="BLI115"/>
      <c r="BLJ115"/>
      <c r="BLK115"/>
      <c r="BLL115"/>
      <c r="BLM115"/>
      <c r="BLN115"/>
      <c r="BLO115"/>
      <c r="BLP115"/>
      <c r="BLQ115"/>
      <c r="BLR115"/>
      <c r="BLS115"/>
      <c r="BLT115"/>
      <c r="BLU115"/>
      <c r="BLV115"/>
      <c r="BLW115"/>
      <c r="BLX115"/>
      <c r="BLY115"/>
      <c r="BLZ115"/>
      <c r="BMA115"/>
      <c r="BMB115"/>
      <c r="BMC115"/>
      <c r="BMD115"/>
      <c r="BME115"/>
      <c r="BMF115"/>
      <c r="BMG115"/>
      <c r="BMH115"/>
      <c r="BMI115"/>
      <c r="BMJ115"/>
      <c r="BMK115"/>
      <c r="BML115"/>
      <c r="BMM115"/>
      <c r="BMN115"/>
      <c r="BMO115"/>
      <c r="BMP115"/>
      <c r="BMQ115"/>
      <c r="BMR115"/>
      <c r="BMS115"/>
      <c r="BMT115"/>
      <c r="BMU115"/>
      <c r="BMV115"/>
      <c r="BMW115"/>
      <c r="BMX115"/>
      <c r="BMY115"/>
      <c r="BMZ115"/>
      <c r="BNA115"/>
      <c r="BNB115"/>
      <c r="BNC115"/>
      <c r="BND115"/>
      <c r="BNE115"/>
      <c r="BNF115"/>
      <c r="BNG115"/>
      <c r="BNH115"/>
      <c r="BNI115"/>
      <c r="BNJ115"/>
      <c r="BNK115"/>
      <c r="BNL115"/>
      <c r="BNM115"/>
      <c r="BNN115"/>
      <c r="BNO115"/>
      <c r="BNP115"/>
      <c r="BNQ115"/>
      <c r="BNR115"/>
      <c r="BNS115"/>
      <c r="BNT115"/>
      <c r="BNU115"/>
      <c r="BNV115"/>
      <c r="BNW115"/>
      <c r="BNX115"/>
      <c r="BNY115"/>
      <c r="BNZ115"/>
      <c r="BOA115"/>
      <c r="BOB115"/>
      <c r="BOC115"/>
      <c r="BOD115"/>
      <c r="BOE115"/>
      <c r="BOF115"/>
      <c r="BOG115"/>
      <c r="BOH115"/>
      <c r="BOI115"/>
      <c r="BOJ115"/>
      <c r="BOK115"/>
      <c r="BOL115"/>
      <c r="BOM115"/>
      <c r="BON115"/>
      <c r="BOO115"/>
      <c r="BOP115"/>
      <c r="BOQ115"/>
      <c r="BOR115"/>
      <c r="BOS115"/>
      <c r="BOT115"/>
      <c r="BOU115"/>
      <c r="BOV115"/>
      <c r="BOW115"/>
      <c r="BOX115"/>
      <c r="BOY115"/>
      <c r="BOZ115"/>
      <c r="BPA115"/>
      <c r="BPB115"/>
      <c r="BPC115"/>
      <c r="BPD115"/>
      <c r="BPE115"/>
      <c r="BPF115"/>
      <c r="BPG115"/>
      <c r="BPH115"/>
      <c r="BPI115"/>
      <c r="BPJ115"/>
      <c r="BPK115"/>
      <c r="BPL115"/>
      <c r="BPM115"/>
      <c r="BPN115"/>
      <c r="BPO115"/>
      <c r="BPP115"/>
      <c r="BPQ115"/>
      <c r="BPR115"/>
      <c r="BPS115"/>
      <c r="BPT115"/>
      <c r="BPU115"/>
      <c r="BPV115"/>
      <c r="BPW115"/>
      <c r="BPX115"/>
      <c r="BPY115"/>
      <c r="BPZ115"/>
      <c r="BQA115"/>
      <c r="BQB115"/>
      <c r="BQC115"/>
      <c r="BQD115"/>
      <c r="BQE115"/>
      <c r="BQF115"/>
      <c r="BQG115"/>
      <c r="BQH115"/>
      <c r="BQI115"/>
      <c r="BQJ115"/>
      <c r="BQK115"/>
      <c r="BQL115"/>
      <c r="BQM115"/>
      <c r="BQN115"/>
      <c r="BQO115"/>
      <c r="BQP115"/>
      <c r="BQQ115"/>
      <c r="BQR115"/>
      <c r="BQS115"/>
      <c r="BQT115"/>
      <c r="BQU115"/>
      <c r="BQV115"/>
      <c r="BQW115"/>
      <c r="BQX115"/>
      <c r="BQY115"/>
      <c r="BQZ115"/>
      <c r="BRA115"/>
      <c r="BRB115"/>
      <c r="BRC115"/>
      <c r="BRD115"/>
      <c r="BRE115"/>
      <c r="BRF115"/>
      <c r="BRG115"/>
      <c r="BRH115"/>
      <c r="BRI115"/>
      <c r="BRJ115"/>
      <c r="BRK115"/>
      <c r="BRL115"/>
      <c r="BRM115"/>
      <c r="BRN115"/>
      <c r="BRO115"/>
      <c r="BRP115"/>
      <c r="BRQ115"/>
      <c r="BRR115"/>
      <c r="BRS115"/>
      <c r="BRT115"/>
      <c r="BRU115"/>
      <c r="BRV115"/>
      <c r="BRW115"/>
      <c r="BRX115"/>
      <c r="BRY115"/>
      <c r="BRZ115"/>
      <c r="BSA115"/>
      <c r="BSB115"/>
      <c r="BSC115"/>
      <c r="BSD115"/>
      <c r="BSE115"/>
      <c r="BSF115"/>
      <c r="BSG115"/>
      <c r="BSH115"/>
      <c r="BSI115"/>
      <c r="BSJ115"/>
      <c r="BSK115"/>
      <c r="BSL115"/>
      <c r="BSM115"/>
      <c r="BSN115"/>
      <c r="BSO115"/>
      <c r="BSP115"/>
      <c r="BSQ115"/>
      <c r="BSR115"/>
      <c r="BSS115"/>
      <c r="BST115"/>
      <c r="BSU115"/>
      <c r="BSV115"/>
      <c r="BSW115"/>
      <c r="BSX115"/>
      <c r="BSY115"/>
      <c r="BSZ115"/>
      <c r="BTA115"/>
      <c r="BTB115"/>
      <c r="BTC115"/>
      <c r="BTD115"/>
      <c r="BTE115"/>
      <c r="BTF115"/>
      <c r="BTG115"/>
      <c r="BTH115"/>
      <c r="BTI115"/>
      <c r="BTJ115"/>
      <c r="BTK115"/>
      <c r="BTL115"/>
      <c r="BTM115"/>
      <c r="BTN115"/>
      <c r="BTO115"/>
      <c r="BTP115"/>
      <c r="BTQ115"/>
      <c r="BTR115"/>
      <c r="BTS115"/>
      <c r="BTT115"/>
      <c r="BTU115"/>
      <c r="BTV115"/>
      <c r="BTW115"/>
      <c r="BTX115"/>
      <c r="BTY115"/>
      <c r="BTZ115"/>
      <c r="BUA115"/>
      <c r="BUB115"/>
      <c r="BUC115"/>
      <c r="BUD115"/>
      <c r="BUE115"/>
      <c r="BUF115"/>
      <c r="BUG115"/>
      <c r="BUH115"/>
      <c r="BUI115"/>
      <c r="BUJ115"/>
      <c r="BUK115"/>
      <c r="BUL115"/>
      <c r="BUM115"/>
      <c r="BUN115"/>
      <c r="BUO115"/>
      <c r="BUP115"/>
      <c r="BUQ115"/>
      <c r="BUR115"/>
      <c r="BUS115"/>
      <c r="BUT115"/>
      <c r="BUU115"/>
      <c r="BUV115"/>
      <c r="BUW115"/>
      <c r="BUX115"/>
      <c r="BUY115"/>
      <c r="BUZ115"/>
      <c r="BVA115"/>
      <c r="BVB115"/>
      <c r="BVC115"/>
      <c r="BVD115"/>
      <c r="BVE115"/>
      <c r="BVF115"/>
      <c r="BVG115"/>
      <c r="BVH115"/>
      <c r="BVI115"/>
      <c r="BVJ115"/>
      <c r="BVK115"/>
      <c r="BVL115"/>
      <c r="BVM115"/>
      <c r="BVN115"/>
      <c r="BVO115"/>
      <c r="BVP115"/>
      <c r="BVQ115"/>
      <c r="BVR115"/>
      <c r="BVS115"/>
      <c r="BVT115"/>
      <c r="BVU115"/>
      <c r="BVV115"/>
      <c r="BVW115"/>
      <c r="BVX115"/>
      <c r="BVY115"/>
      <c r="BVZ115"/>
      <c r="BWA115"/>
      <c r="BWB115"/>
      <c r="BWC115"/>
      <c r="BWD115"/>
      <c r="BWE115"/>
      <c r="BWF115"/>
      <c r="BWG115"/>
      <c r="BWH115"/>
      <c r="BWI115"/>
      <c r="BWJ115"/>
      <c r="BWK115"/>
      <c r="BWL115"/>
      <c r="BWM115"/>
      <c r="BWN115"/>
      <c r="BWO115"/>
      <c r="BWP115"/>
      <c r="BWQ115"/>
      <c r="BWR115"/>
      <c r="BWS115"/>
      <c r="BWT115"/>
      <c r="BWU115"/>
      <c r="BWV115"/>
      <c r="BWW115"/>
      <c r="BWX115"/>
      <c r="BWY115"/>
      <c r="BWZ115"/>
      <c r="BXA115"/>
      <c r="BXB115"/>
      <c r="BXC115"/>
      <c r="BXD115"/>
      <c r="BXE115"/>
      <c r="BXF115"/>
      <c r="BXG115"/>
      <c r="BXH115"/>
      <c r="BXI115"/>
      <c r="BXJ115"/>
      <c r="BXK115"/>
      <c r="BXL115"/>
      <c r="BXM115"/>
      <c r="BXN115"/>
      <c r="BXO115"/>
      <c r="BXP115"/>
      <c r="BXQ115"/>
      <c r="BXR115"/>
      <c r="BXS115"/>
      <c r="BXT115"/>
      <c r="BXU115"/>
      <c r="BXV115"/>
      <c r="BXW115"/>
      <c r="BXX115"/>
      <c r="BXY115"/>
      <c r="BXZ115"/>
      <c r="BYA115"/>
      <c r="BYB115"/>
      <c r="BYC115"/>
      <c r="BYD115"/>
      <c r="BYE115"/>
      <c r="BYF115"/>
      <c r="BYG115"/>
      <c r="BYH115"/>
      <c r="BYI115"/>
      <c r="BYJ115"/>
      <c r="BYK115"/>
      <c r="BYL115"/>
      <c r="BYM115"/>
      <c r="BYN115"/>
      <c r="BYO115"/>
      <c r="BYP115"/>
      <c r="BYQ115"/>
      <c r="BYR115"/>
      <c r="BYS115"/>
      <c r="BYT115"/>
      <c r="BYU115"/>
      <c r="BYV115"/>
      <c r="BYW115"/>
      <c r="BYX115"/>
      <c r="BYY115"/>
      <c r="BYZ115"/>
      <c r="BZA115"/>
      <c r="BZB115"/>
      <c r="BZC115"/>
      <c r="BZD115"/>
      <c r="BZE115"/>
      <c r="BZF115"/>
      <c r="BZG115"/>
      <c r="BZH115"/>
      <c r="BZI115"/>
      <c r="BZJ115"/>
      <c r="BZK115"/>
      <c r="BZL115"/>
      <c r="BZM115"/>
      <c r="BZN115"/>
      <c r="BZO115"/>
      <c r="BZP115"/>
      <c r="BZQ115"/>
      <c r="BZR115"/>
      <c r="BZS115"/>
      <c r="BZT115"/>
      <c r="BZU115"/>
      <c r="BZV115"/>
      <c r="BZW115"/>
      <c r="BZX115"/>
      <c r="BZY115"/>
      <c r="BZZ115"/>
      <c r="CAA115"/>
      <c r="CAB115"/>
      <c r="CAC115"/>
      <c r="CAD115"/>
      <c r="CAE115"/>
      <c r="CAF115"/>
      <c r="CAG115"/>
      <c r="CAH115"/>
      <c r="CAI115"/>
      <c r="CAJ115"/>
      <c r="CAK115"/>
      <c r="CAL115"/>
      <c r="CAM115"/>
      <c r="CAN115"/>
      <c r="CAO115"/>
      <c r="CAP115"/>
      <c r="CAQ115"/>
      <c r="CAR115"/>
      <c r="CAS115"/>
      <c r="CAT115"/>
      <c r="CAU115"/>
      <c r="CAV115"/>
      <c r="CAW115"/>
      <c r="CAX115"/>
      <c r="CAY115"/>
      <c r="CAZ115"/>
      <c r="CBA115"/>
      <c r="CBB115"/>
      <c r="CBC115"/>
      <c r="CBD115"/>
      <c r="CBE115"/>
      <c r="CBF115"/>
      <c r="CBG115"/>
      <c r="CBH115"/>
      <c r="CBI115"/>
      <c r="CBJ115"/>
      <c r="CBK115"/>
      <c r="CBL115"/>
      <c r="CBM115"/>
      <c r="CBN115"/>
      <c r="CBO115"/>
      <c r="CBP115"/>
      <c r="CBQ115"/>
      <c r="CBR115"/>
      <c r="CBS115"/>
      <c r="CBT115"/>
      <c r="CBU115"/>
      <c r="CBV115"/>
      <c r="CBW115"/>
      <c r="CBX115"/>
      <c r="CBY115"/>
      <c r="CBZ115"/>
      <c r="CCA115"/>
      <c r="CCB115"/>
      <c r="CCC115"/>
      <c r="CCD115"/>
      <c r="CCE115"/>
      <c r="CCF115"/>
      <c r="CCG115"/>
      <c r="CCH115"/>
      <c r="CCI115"/>
      <c r="CCJ115"/>
      <c r="CCK115"/>
      <c r="CCL115"/>
      <c r="CCM115"/>
      <c r="CCN115"/>
      <c r="CCO115"/>
      <c r="CCP115"/>
      <c r="CCQ115"/>
      <c r="CCR115"/>
      <c r="CCS115"/>
      <c r="CCT115"/>
      <c r="CCU115"/>
      <c r="CCV115"/>
      <c r="CCW115"/>
      <c r="CCX115"/>
      <c r="CCY115"/>
      <c r="CCZ115"/>
      <c r="CDA115"/>
      <c r="CDB115"/>
      <c r="CDC115"/>
      <c r="CDD115"/>
      <c r="CDE115"/>
      <c r="CDF115"/>
      <c r="CDG115"/>
      <c r="CDH115"/>
      <c r="CDI115"/>
      <c r="CDJ115"/>
      <c r="CDK115"/>
      <c r="CDL115"/>
      <c r="CDM115"/>
      <c r="CDN115"/>
      <c r="CDO115"/>
      <c r="CDP115"/>
      <c r="CDQ115"/>
      <c r="CDR115"/>
      <c r="CDS115"/>
      <c r="CDT115"/>
      <c r="CDU115"/>
      <c r="CDV115"/>
      <c r="CDW115"/>
      <c r="CDX115"/>
      <c r="CDY115"/>
      <c r="CDZ115"/>
      <c r="CEA115"/>
      <c r="CEB115"/>
      <c r="CEC115"/>
      <c r="CED115"/>
      <c r="CEE115"/>
      <c r="CEF115"/>
      <c r="CEG115"/>
      <c r="CEH115"/>
      <c r="CEI115"/>
      <c r="CEJ115"/>
      <c r="CEK115"/>
      <c r="CEL115"/>
      <c r="CEM115"/>
      <c r="CEN115"/>
      <c r="CEO115"/>
      <c r="CEP115"/>
      <c r="CEQ115"/>
      <c r="CER115"/>
      <c r="CES115"/>
      <c r="CET115"/>
      <c r="CEU115"/>
      <c r="CEV115"/>
      <c r="CEW115"/>
      <c r="CEX115"/>
      <c r="CEY115"/>
      <c r="CEZ115"/>
      <c r="CFA115"/>
      <c r="CFB115"/>
      <c r="CFC115"/>
      <c r="CFD115"/>
      <c r="CFE115"/>
      <c r="CFF115"/>
      <c r="CFG115"/>
      <c r="CFH115"/>
      <c r="CFI115"/>
      <c r="CFJ115"/>
      <c r="CFK115"/>
      <c r="CFL115"/>
      <c r="CFM115"/>
      <c r="CFN115"/>
      <c r="CFO115"/>
      <c r="CFP115"/>
      <c r="CFQ115"/>
      <c r="CFR115"/>
      <c r="CFS115"/>
      <c r="CFT115"/>
      <c r="CFU115"/>
      <c r="CFV115"/>
      <c r="CFW115"/>
      <c r="CFX115"/>
      <c r="CFY115"/>
      <c r="CFZ115"/>
      <c r="CGA115"/>
      <c r="CGB115"/>
      <c r="CGC115"/>
      <c r="CGD115"/>
      <c r="CGE115"/>
      <c r="CGF115"/>
      <c r="CGG115"/>
      <c r="CGH115"/>
      <c r="CGI115"/>
      <c r="CGJ115"/>
      <c r="CGK115"/>
      <c r="CGL115"/>
      <c r="CGM115"/>
      <c r="CGN115"/>
      <c r="CGO115"/>
      <c r="CGP115"/>
      <c r="CGQ115"/>
      <c r="CGR115"/>
      <c r="CGS115"/>
      <c r="CGT115"/>
      <c r="CGU115"/>
      <c r="CGV115"/>
      <c r="CGW115"/>
      <c r="CGX115"/>
      <c r="CGY115"/>
      <c r="CGZ115"/>
      <c r="CHA115"/>
      <c r="CHB115"/>
      <c r="CHC115"/>
      <c r="CHD115"/>
      <c r="CHE115"/>
      <c r="CHF115"/>
      <c r="CHG115"/>
      <c r="CHH115"/>
      <c r="CHI115"/>
      <c r="CHJ115"/>
      <c r="CHK115"/>
      <c r="CHL115"/>
      <c r="CHM115"/>
      <c r="CHN115"/>
      <c r="CHO115"/>
      <c r="CHP115"/>
      <c r="CHQ115"/>
      <c r="CHR115"/>
      <c r="CHS115"/>
      <c r="CHT115"/>
      <c r="CHU115"/>
      <c r="CHV115"/>
      <c r="CHW115"/>
      <c r="CHX115"/>
      <c r="CHY115"/>
      <c r="CHZ115"/>
      <c r="CIA115"/>
      <c r="CIB115"/>
      <c r="CIC115"/>
      <c r="CID115"/>
      <c r="CIE115"/>
      <c r="CIF115"/>
      <c r="CIG115"/>
      <c r="CIH115"/>
      <c r="CII115"/>
      <c r="CIJ115"/>
      <c r="CIK115"/>
      <c r="CIL115"/>
      <c r="CIM115"/>
      <c r="CIN115"/>
      <c r="CIO115"/>
      <c r="CIP115"/>
      <c r="CIQ115"/>
      <c r="CIR115"/>
      <c r="CIS115"/>
      <c r="CIT115"/>
      <c r="CIU115"/>
      <c r="CIV115"/>
      <c r="CIW115"/>
      <c r="CIX115"/>
      <c r="CIY115"/>
      <c r="CIZ115"/>
      <c r="CJA115"/>
      <c r="CJB115"/>
      <c r="CJC115"/>
      <c r="CJD115"/>
      <c r="CJE115"/>
      <c r="CJF115"/>
      <c r="CJG115"/>
      <c r="CJH115"/>
      <c r="CJI115"/>
      <c r="CJJ115"/>
      <c r="CJK115"/>
      <c r="CJL115"/>
      <c r="CJM115"/>
      <c r="CJN115"/>
      <c r="CJO115"/>
      <c r="CJP115"/>
      <c r="CJQ115"/>
      <c r="CJR115"/>
      <c r="CJS115"/>
      <c r="CJT115"/>
      <c r="CJU115"/>
      <c r="CJV115"/>
      <c r="CJW115"/>
      <c r="CJX115"/>
      <c r="CJY115"/>
      <c r="CJZ115"/>
      <c r="CKA115"/>
      <c r="CKB115"/>
      <c r="CKC115"/>
      <c r="CKD115"/>
      <c r="CKE115"/>
      <c r="CKF115"/>
      <c r="CKG115"/>
      <c r="CKH115"/>
      <c r="CKI115"/>
      <c r="CKJ115"/>
      <c r="CKK115"/>
      <c r="CKL115"/>
      <c r="CKM115"/>
      <c r="CKN115"/>
      <c r="CKO115"/>
      <c r="CKP115"/>
      <c r="CKQ115"/>
      <c r="CKR115"/>
      <c r="CKS115"/>
      <c r="CKT115"/>
      <c r="CKU115"/>
      <c r="CKV115"/>
      <c r="CKW115"/>
      <c r="CKX115"/>
      <c r="CKY115"/>
      <c r="CKZ115"/>
      <c r="CLA115"/>
      <c r="CLB115"/>
      <c r="CLC115"/>
      <c r="CLD115"/>
      <c r="CLE115"/>
      <c r="CLF115"/>
      <c r="CLG115"/>
      <c r="CLH115"/>
      <c r="CLI115"/>
      <c r="CLJ115"/>
      <c r="CLK115"/>
      <c r="CLL115"/>
      <c r="CLM115"/>
      <c r="CLN115"/>
      <c r="CLO115"/>
      <c r="CLP115"/>
      <c r="CLQ115"/>
      <c r="CLR115"/>
      <c r="CLS115"/>
      <c r="CLT115"/>
      <c r="CLU115"/>
      <c r="CLV115"/>
      <c r="CLW115"/>
      <c r="CLX115"/>
      <c r="CLY115"/>
      <c r="CLZ115"/>
      <c r="CMA115"/>
      <c r="CMB115"/>
      <c r="CMC115"/>
      <c r="CMD115"/>
      <c r="CME115"/>
      <c r="CMF115"/>
      <c r="CMG115"/>
      <c r="CMH115"/>
      <c r="CMI115"/>
      <c r="CMJ115"/>
      <c r="CMK115"/>
      <c r="CML115"/>
      <c r="CMM115"/>
      <c r="CMN115"/>
      <c r="CMO115"/>
      <c r="CMP115"/>
      <c r="CMQ115"/>
      <c r="CMR115"/>
      <c r="CMS115"/>
      <c r="CMT115"/>
      <c r="CMU115"/>
      <c r="CMV115"/>
      <c r="CMW115"/>
      <c r="CMX115"/>
      <c r="CMY115"/>
      <c r="CMZ115"/>
      <c r="CNA115"/>
      <c r="CNB115"/>
      <c r="CNC115"/>
      <c r="CND115"/>
      <c r="CNE115"/>
      <c r="CNF115"/>
      <c r="CNG115"/>
      <c r="CNH115"/>
      <c r="CNI115"/>
      <c r="CNJ115"/>
      <c r="CNK115"/>
      <c r="CNL115"/>
      <c r="CNM115"/>
      <c r="CNN115"/>
      <c r="CNO115"/>
      <c r="CNP115"/>
      <c r="CNQ115"/>
      <c r="CNR115"/>
      <c r="CNS115"/>
      <c r="CNT115"/>
      <c r="CNU115"/>
      <c r="CNV115"/>
      <c r="CNW115"/>
      <c r="CNX115"/>
      <c r="CNY115"/>
      <c r="CNZ115"/>
      <c r="COA115"/>
      <c r="COB115"/>
      <c r="COC115"/>
      <c r="COD115"/>
      <c r="COE115"/>
      <c r="COF115"/>
      <c r="COG115"/>
      <c r="COH115"/>
      <c r="COI115"/>
      <c r="COJ115"/>
      <c r="COK115"/>
      <c r="COL115"/>
      <c r="COM115"/>
      <c r="CON115"/>
      <c r="COO115"/>
      <c r="COP115"/>
      <c r="COQ115"/>
      <c r="COR115"/>
      <c r="COS115"/>
      <c r="COT115"/>
      <c r="COU115"/>
      <c r="COV115"/>
      <c r="COW115"/>
      <c r="COX115"/>
      <c r="COY115"/>
      <c r="COZ115"/>
      <c r="CPA115"/>
      <c r="CPB115"/>
      <c r="CPC115"/>
      <c r="CPD115"/>
      <c r="CPE115"/>
      <c r="CPF115"/>
      <c r="CPG115"/>
      <c r="CPH115"/>
      <c r="CPI115"/>
      <c r="CPJ115"/>
      <c r="CPK115"/>
      <c r="CPL115"/>
      <c r="CPM115"/>
      <c r="CPN115"/>
      <c r="CPO115"/>
      <c r="CPP115"/>
      <c r="CPQ115"/>
      <c r="CPR115"/>
      <c r="CPS115"/>
      <c r="CPT115"/>
      <c r="CPU115"/>
      <c r="CPV115"/>
      <c r="CPW115"/>
      <c r="CPX115"/>
      <c r="CPY115"/>
      <c r="CPZ115"/>
      <c r="CQA115"/>
      <c r="CQB115"/>
      <c r="CQC115"/>
      <c r="CQD115"/>
      <c r="CQE115"/>
      <c r="CQF115"/>
      <c r="CQG115"/>
      <c r="CQH115"/>
      <c r="CQI115"/>
      <c r="CQJ115"/>
      <c r="CQK115"/>
      <c r="CQL115"/>
      <c r="CQM115"/>
      <c r="CQN115"/>
      <c r="CQO115"/>
      <c r="CQP115"/>
      <c r="CQQ115"/>
      <c r="CQR115"/>
      <c r="CQS115"/>
      <c r="CQT115"/>
      <c r="CQU115"/>
      <c r="CQV115"/>
      <c r="CQW115"/>
      <c r="CQX115"/>
      <c r="CQY115"/>
      <c r="CQZ115"/>
      <c r="CRA115"/>
      <c r="CRB115"/>
      <c r="CRC115"/>
      <c r="CRD115"/>
      <c r="CRE115"/>
      <c r="CRF115"/>
      <c r="CRG115"/>
      <c r="CRH115"/>
      <c r="CRI115"/>
      <c r="CRJ115"/>
      <c r="CRK115"/>
      <c r="CRL115"/>
      <c r="CRM115"/>
      <c r="CRN115"/>
      <c r="CRO115"/>
      <c r="CRP115"/>
      <c r="CRQ115"/>
      <c r="CRR115"/>
      <c r="CRS115"/>
      <c r="CRT115"/>
      <c r="CRU115"/>
      <c r="CRV115"/>
      <c r="CRW115"/>
      <c r="CRX115"/>
      <c r="CRY115"/>
      <c r="CRZ115"/>
      <c r="CSA115"/>
      <c r="CSB115"/>
      <c r="CSC115"/>
      <c r="CSD115"/>
      <c r="CSE115"/>
      <c r="CSF115"/>
      <c r="CSG115"/>
      <c r="CSH115"/>
      <c r="CSI115"/>
      <c r="CSJ115"/>
      <c r="CSK115"/>
      <c r="CSL115"/>
      <c r="CSM115"/>
      <c r="CSN115"/>
      <c r="CSO115"/>
      <c r="CSP115"/>
      <c r="CSQ115"/>
      <c r="CSR115"/>
      <c r="CSS115"/>
      <c r="CST115"/>
      <c r="CSU115"/>
      <c r="CSV115"/>
      <c r="CSW115"/>
      <c r="CSX115"/>
      <c r="CSY115"/>
      <c r="CSZ115"/>
      <c r="CTA115"/>
      <c r="CTB115"/>
      <c r="CTC115"/>
      <c r="CTD115"/>
      <c r="CTE115"/>
      <c r="CTF115"/>
      <c r="CTG115"/>
      <c r="CTH115"/>
      <c r="CTI115"/>
      <c r="CTJ115"/>
      <c r="CTK115"/>
      <c r="CTL115"/>
      <c r="CTM115"/>
      <c r="CTN115"/>
      <c r="CTO115"/>
      <c r="CTP115"/>
      <c r="CTQ115"/>
      <c r="CTR115"/>
      <c r="CTS115"/>
      <c r="CTT115"/>
      <c r="CTU115"/>
      <c r="CTV115"/>
      <c r="CTW115"/>
      <c r="CTX115"/>
      <c r="CTY115"/>
      <c r="CTZ115"/>
      <c r="CUA115"/>
      <c r="CUB115"/>
      <c r="CUC115"/>
      <c r="CUD115"/>
      <c r="CUE115"/>
      <c r="CUF115"/>
      <c r="CUG115"/>
      <c r="CUH115"/>
      <c r="CUI115"/>
      <c r="CUJ115"/>
      <c r="CUK115"/>
      <c r="CUL115"/>
      <c r="CUM115"/>
      <c r="CUN115"/>
      <c r="CUO115"/>
      <c r="CUP115"/>
      <c r="CUQ115"/>
      <c r="CUR115"/>
      <c r="CUS115"/>
      <c r="CUT115"/>
      <c r="CUU115"/>
      <c r="CUV115"/>
      <c r="CUW115"/>
      <c r="CUX115"/>
      <c r="CUY115"/>
      <c r="CUZ115"/>
      <c r="CVA115"/>
      <c r="CVB115"/>
      <c r="CVC115"/>
      <c r="CVD115"/>
      <c r="CVE115"/>
      <c r="CVF115"/>
      <c r="CVG115"/>
      <c r="CVH115"/>
      <c r="CVI115"/>
      <c r="CVJ115"/>
      <c r="CVK115"/>
      <c r="CVL115"/>
      <c r="CVM115"/>
      <c r="CVN115"/>
      <c r="CVO115"/>
      <c r="CVP115"/>
      <c r="CVQ115"/>
      <c r="CVR115"/>
      <c r="CVS115"/>
      <c r="CVT115"/>
      <c r="CVU115"/>
      <c r="CVV115"/>
      <c r="CVW115"/>
      <c r="CVX115"/>
      <c r="CVY115"/>
      <c r="CVZ115"/>
      <c r="CWA115"/>
      <c r="CWB115"/>
      <c r="CWC115"/>
      <c r="CWD115"/>
      <c r="CWE115"/>
      <c r="CWF115"/>
      <c r="CWG115"/>
      <c r="CWH115"/>
      <c r="CWI115"/>
      <c r="CWJ115"/>
      <c r="CWK115"/>
      <c r="CWL115"/>
      <c r="CWM115"/>
      <c r="CWN115"/>
      <c r="CWO115"/>
      <c r="CWP115"/>
      <c r="CWQ115"/>
      <c r="CWR115"/>
      <c r="CWS115"/>
      <c r="CWT115"/>
      <c r="CWU115"/>
      <c r="CWV115"/>
      <c r="CWW115"/>
      <c r="CWX115"/>
      <c r="CWY115"/>
      <c r="CWZ115"/>
      <c r="CXA115"/>
      <c r="CXB115"/>
      <c r="CXC115"/>
      <c r="CXD115"/>
      <c r="CXE115"/>
      <c r="CXF115"/>
      <c r="CXG115"/>
      <c r="CXH115"/>
      <c r="CXI115"/>
      <c r="CXJ115"/>
      <c r="CXK115"/>
      <c r="CXL115"/>
      <c r="CXM115"/>
      <c r="CXN115"/>
      <c r="CXO115"/>
      <c r="CXP115"/>
      <c r="CXQ115"/>
      <c r="CXR115"/>
      <c r="CXS115"/>
      <c r="CXT115"/>
      <c r="CXU115"/>
      <c r="CXV115"/>
      <c r="CXW115"/>
      <c r="CXX115"/>
      <c r="CXY115"/>
      <c r="CXZ115"/>
      <c r="CYA115"/>
      <c r="CYB115"/>
      <c r="CYC115"/>
      <c r="CYD115"/>
      <c r="CYE115"/>
      <c r="CYF115"/>
      <c r="CYG115"/>
      <c r="CYH115"/>
      <c r="CYI115"/>
      <c r="CYJ115"/>
      <c r="CYK115"/>
      <c r="CYL115"/>
      <c r="CYM115"/>
      <c r="CYN115"/>
      <c r="CYO115"/>
      <c r="CYP115"/>
      <c r="CYQ115"/>
      <c r="CYR115"/>
      <c r="CYS115"/>
      <c r="CYT115"/>
      <c r="CYU115"/>
      <c r="CYV115"/>
      <c r="CYW115"/>
      <c r="CYX115"/>
      <c r="CYY115"/>
      <c r="CYZ115"/>
      <c r="CZA115"/>
      <c r="CZB115"/>
      <c r="CZC115"/>
      <c r="CZD115"/>
      <c r="CZE115"/>
      <c r="CZF115"/>
      <c r="CZG115"/>
      <c r="CZH115"/>
      <c r="CZI115"/>
      <c r="CZJ115"/>
      <c r="CZK115"/>
      <c r="CZL115"/>
      <c r="CZM115"/>
      <c r="CZN115"/>
      <c r="CZO115"/>
      <c r="CZP115"/>
      <c r="CZQ115"/>
      <c r="CZR115"/>
      <c r="CZS115"/>
      <c r="CZT115"/>
      <c r="CZU115"/>
      <c r="CZV115"/>
      <c r="CZW115"/>
      <c r="CZX115"/>
      <c r="CZY115"/>
      <c r="CZZ115"/>
      <c r="DAA115"/>
      <c r="DAB115"/>
      <c r="DAC115"/>
      <c r="DAD115"/>
      <c r="DAE115"/>
      <c r="DAF115"/>
      <c r="DAG115"/>
      <c r="DAH115"/>
      <c r="DAI115"/>
      <c r="DAJ115"/>
      <c r="DAK115"/>
      <c r="DAL115"/>
      <c r="DAM115"/>
      <c r="DAN115"/>
      <c r="DAO115"/>
      <c r="DAP115"/>
      <c r="DAQ115"/>
      <c r="DAR115"/>
      <c r="DAS115"/>
      <c r="DAT115"/>
      <c r="DAU115"/>
      <c r="DAV115"/>
      <c r="DAW115"/>
      <c r="DAX115"/>
      <c r="DAY115"/>
      <c r="DAZ115"/>
      <c r="DBA115"/>
      <c r="DBB115"/>
      <c r="DBC115"/>
      <c r="DBD115"/>
      <c r="DBE115"/>
      <c r="DBF115"/>
      <c r="DBG115"/>
      <c r="DBH115"/>
      <c r="DBI115"/>
      <c r="DBJ115"/>
      <c r="DBK115"/>
      <c r="DBL115"/>
      <c r="DBM115"/>
      <c r="DBN115"/>
      <c r="DBO115"/>
      <c r="DBP115"/>
      <c r="DBQ115"/>
      <c r="DBR115"/>
      <c r="DBS115"/>
      <c r="DBT115"/>
      <c r="DBU115"/>
      <c r="DBV115"/>
      <c r="DBW115"/>
      <c r="DBX115"/>
      <c r="DBY115"/>
      <c r="DBZ115"/>
      <c r="DCA115"/>
      <c r="DCB115"/>
      <c r="DCC115"/>
      <c r="DCD115"/>
      <c r="DCE115"/>
      <c r="DCF115"/>
      <c r="DCG115"/>
      <c r="DCH115"/>
      <c r="DCI115"/>
      <c r="DCJ115"/>
      <c r="DCK115"/>
      <c r="DCL115"/>
      <c r="DCM115"/>
      <c r="DCN115"/>
      <c r="DCO115"/>
      <c r="DCP115"/>
      <c r="DCQ115"/>
      <c r="DCR115"/>
      <c r="DCS115"/>
      <c r="DCT115"/>
      <c r="DCU115"/>
      <c r="DCV115"/>
      <c r="DCW115"/>
      <c r="DCX115"/>
      <c r="DCY115"/>
      <c r="DCZ115"/>
      <c r="DDA115"/>
      <c r="DDB115"/>
      <c r="DDC115"/>
      <c r="DDD115"/>
      <c r="DDE115"/>
      <c r="DDF115"/>
      <c r="DDG115"/>
      <c r="DDH115"/>
      <c r="DDI115"/>
      <c r="DDJ115"/>
      <c r="DDK115"/>
      <c r="DDL115"/>
      <c r="DDM115"/>
      <c r="DDN115"/>
      <c r="DDO115"/>
      <c r="DDP115"/>
      <c r="DDQ115"/>
      <c r="DDR115"/>
      <c r="DDS115"/>
      <c r="DDT115"/>
      <c r="DDU115"/>
      <c r="DDV115"/>
      <c r="DDW115"/>
      <c r="DDX115"/>
      <c r="DDY115"/>
      <c r="DDZ115"/>
      <c r="DEA115"/>
      <c r="DEB115"/>
      <c r="DEC115"/>
      <c r="DED115"/>
      <c r="DEE115"/>
      <c r="DEF115"/>
      <c r="DEG115"/>
      <c r="DEH115"/>
      <c r="DEI115"/>
      <c r="DEJ115"/>
      <c r="DEK115"/>
      <c r="DEL115"/>
      <c r="DEM115"/>
      <c r="DEN115"/>
      <c r="DEO115"/>
      <c r="DEP115"/>
      <c r="DEQ115"/>
      <c r="DER115"/>
      <c r="DES115"/>
      <c r="DET115"/>
      <c r="DEU115"/>
      <c r="DEV115"/>
      <c r="DEW115"/>
      <c r="DEX115"/>
      <c r="DEY115"/>
      <c r="DEZ115"/>
      <c r="DFA115"/>
      <c r="DFB115"/>
      <c r="DFC115"/>
      <c r="DFD115"/>
      <c r="DFE115"/>
      <c r="DFF115"/>
      <c r="DFG115"/>
      <c r="DFH115"/>
      <c r="DFI115"/>
      <c r="DFJ115"/>
      <c r="DFK115"/>
      <c r="DFL115"/>
      <c r="DFM115"/>
      <c r="DFN115"/>
      <c r="DFO115"/>
      <c r="DFP115"/>
      <c r="DFQ115"/>
      <c r="DFR115"/>
      <c r="DFS115"/>
      <c r="DFT115"/>
      <c r="DFU115"/>
      <c r="DFV115"/>
      <c r="DFW115"/>
      <c r="DFX115"/>
      <c r="DFY115"/>
      <c r="DFZ115"/>
      <c r="DGA115"/>
      <c r="DGB115"/>
      <c r="DGC115"/>
      <c r="DGD115"/>
      <c r="DGE115"/>
      <c r="DGF115"/>
      <c r="DGG115"/>
      <c r="DGH115"/>
      <c r="DGI115"/>
      <c r="DGJ115"/>
      <c r="DGK115"/>
      <c r="DGL115"/>
      <c r="DGM115"/>
      <c r="DGN115"/>
      <c r="DGO115"/>
      <c r="DGP115"/>
      <c r="DGQ115"/>
      <c r="DGR115"/>
      <c r="DGS115"/>
      <c r="DGT115"/>
      <c r="DGU115"/>
      <c r="DGV115"/>
      <c r="DGW115"/>
      <c r="DGX115"/>
      <c r="DGY115"/>
      <c r="DGZ115"/>
      <c r="DHA115"/>
      <c r="DHB115"/>
      <c r="DHC115"/>
      <c r="DHD115"/>
      <c r="DHE115"/>
      <c r="DHF115"/>
      <c r="DHG115"/>
      <c r="DHH115"/>
      <c r="DHI115"/>
      <c r="DHJ115"/>
      <c r="DHK115"/>
      <c r="DHL115"/>
      <c r="DHM115"/>
      <c r="DHN115"/>
      <c r="DHO115"/>
      <c r="DHP115"/>
      <c r="DHQ115"/>
      <c r="DHR115"/>
      <c r="DHS115"/>
      <c r="DHT115"/>
      <c r="DHU115"/>
      <c r="DHV115"/>
      <c r="DHW115"/>
      <c r="DHX115"/>
      <c r="DHY115"/>
      <c r="DHZ115"/>
      <c r="DIA115"/>
      <c r="DIB115"/>
      <c r="DIC115"/>
      <c r="DID115"/>
      <c r="DIE115"/>
      <c r="DIF115"/>
      <c r="DIG115"/>
      <c r="DIH115"/>
      <c r="DII115"/>
      <c r="DIJ115"/>
      <c r="DIK115"/>
      <c r="DIL115"/>
      <c r="DIM115"/>
      <c r="DIN115"/>
      <c r="DIO115"/>
      <c r="DIP115"/>
      <c r="DIQ115"/>
      <c r="DIR115"/>
      <c r="DIS115"/>
      <c r="DIT115"/>
      <c r="DIU115"/>
      <c r="DIV115"/>
      <c r="DIW115"/>
      <c r="DIX115"/>
      <c r="DIY115"/>
      <c r="DIZ115"/>
      <c r="DJA115"/>
      <c r="DJB115"/>
      <c r="DJC115"/>
      <c r="DJD115"/>
      <c r="DJE115"/>
      <c r="DJF115"/>
      <c r="DJG115"/>
      <c r="DJH115"/>
      <c r="DJI115"/>
      <c r="DJJ115"/>
      <c r="DJK115"/>
      <c r="DJL115"/>
      <c r="DJM115"/>
      <c r="DJN115"/>
      <c r="DJO115"/>
      <c r="DJP115"/>
      <c r="DJQ115"/>
      <c r="DJR115"/>
      <c r="DJS115"/>
      <c r="DJT115"/>
      <c r="DJU115"/>
      <c r="DJV115"/>
      <c r="DJW115"/>
      <c r="DJX115"/>
      <c r="DJY115"/>
      <c r="DJZ115"/>
      <c r="DKA115"/>
      <c r="DKB115"/>
      <c r="DKC115"/>
      <c r="DKD115"/>
      <c r="DKE115"/>
      <c r="DKF115"/>
      <c r="DKG115"/>
      <c r="DKH115"/>
      <c r="DKI115"/>
      <c r="DKJ115"/>
      <c r="DKK115"/>
      <c r="DKL115"/>
      <c r="DKM115"/>
      <c r="DKN115"/>
      <c r="DKO115"/>
      <c r="DKP115"/>
      <c r="DKQ115"/>
      <c r="DKR115"/>
      <c r="DKS115"/>
      <c r="DKT115"/>
      <c r="DKU115"/>
      <c r="DKV115"/>
      <c r="DKW115"/>
      <c r="DKX115"/>
      <c r="DKY115"/>
      <c r="DKZ115"/>
      <c r="DLA115"/>
      <c r="DLB115"/>
      <c r="DLC115"/>
      <c r="DLD115"/>
      <c r="DLE115"/>
      <c r="DLF115"/>
      <c r="DLG115"/>
      <c r="DLH115"/>
      <c r="DLI115"/>
      <c r="DLJ115"/>
      <c r="DLK115"/>
      <c r="DLL115"/>
      <c r="DLM115"/>
      <c r="DLN115"/>
      <c r="DLO115"/>
      <c r="DLP115"/>
      <c r="DLQ115"/>
      <c r="DLR115"/>
      <c r="DLS115"/>
      <c r="DLT115"/>
      <c r="DLU115"/>
      <c r="DLV115"/>
      <c r="DLW115"/>
      <c r="DLX115"/>
      <c r="DLY115"/>
      <c r="DLZ115"/>
      <c r="DMA115"/>
      <c r="DMB115"/>
      <c r="DMC115"/>
      <c r="DMD115"/>
      <c r="DME115"/>
      <c r="DMF115"/>
      <c r="DMG115"/>
      <c r="DMH115"/>
      <c r="DMI115"/>
      <c r="DMJ115"/>
      <c r="DMK115"/>
      <c r="DML115"/>
      <c r="DMM115"/>
      <c r="DMN115"/>
      <c r="DMO115"/>
      <c r="DMP115"/>
      <c r="DMQ115"/>
      <c r="DMR115"/>
      <c r="DMS115"/>
      <c r="DMT115"/>
      <c r="DMU115"/>
      <c r="DMV115"/>
      <c r="DMW115"/>
      <c r="DMX115"/>
      <c r="DMY115"/>
      <c r="DMZ115"/>
      <c r="DNA115"/>
      <c r="DNB115"/>
      <c r="DNC115"/>
      <c r="DND115"/>
      <c r="DNE115"/>
      <c r="DNF115"/>
      <c r="DNG115"/>
      <c r="DNH115"/>
      <c r="DNI115"/>
      <c r="DNJ115"/>
      <c r="DNK115"/>
      <c r="DNL115"/>
      <c r="DNM115"/>
      <c r="DNN115"/>
      <c r="DNO115"/>
      <c r="DNP115"/>
      <c r="DNQ115"/>
      <c r="DNR115"/>
      <c r="DNS115"/>
      <c r="DNT115"/>
      <c r="DNU115"/>
      <c r="DNV115"/>
      <c r="DNW115"/>
      <c r="DNX115"/>
      <c r="DNY115"/>
      <c r="DNZ115"/>
      <c r="DOA115"/>
      <c r="DOB115"/>
      <c r="DOC115"/>
      <c r="DOD115"/>
      <c r="DOE115"/>
      <c r="DOF115"/>
      <c r="DOG115"/>
      <c r="DOH115"/>
      <c r="DOI115"/>
      <c r="DOJ115"/>
      <c r="DOK115"/>
      <c r="DOL115"/>
      <c r="DOM115"/>
      <c r="DON115"/>
      <c r="DOO115"/>
      <c r="DOP115"/>
      <c r="DOQ115"/>
      <c r="DOR115"/>
      <c r="DOS115"/>
      <c r="DOT115"/>
      <c r="DOU115"/>
      <c r="DOV115"/>
      <c r="DOW115"/>
      <c r="DOX115"/>
      <c r="DOY115"/>
      <c r="DOZ115"/>
      <c r="DPA115"/>
      <c r="DPB115"/>
      <c r="DPC115"/>
      <c r="DPD115"/>
      <c r="DPE115"/>
      <c r="DPF115"/>
      <c r="DPG115"/>
      <c r="DPH115"/>
      <c r="DPI115"/>
      <c r="DPJ115"/>
      <c r="DPK115"/>
      <c r="DPL115"/>
      <c r="DPM115"/>
      <c r="DPN115"/>
      <c r="DPO115"/>
      <c r="DPP115"/>
      <c r="DPQ115"/>
      <c r="DPR115"/>
      <c r="DPS115"/>
      <c r="DPT115"/>
      <c r="DPU115"/>
      <c r="DPV115"/>
      <c r="DPW115"/>
      <c r="DPX115"/>
      <c r="DPY115"/>
      <c r="DPZ115"/>
      <c r="DQA115"/>
      <c r="DQB115"/>
      <c r="DQC115"/>
      <c r="DQD115"/>
      <c r="DQE115"/>
      <c r="DQF115"/>
      <c r="DQG115"/>
      <c r="DQH115"/>
      <c r="DQI115"/>
      <c r="DQJ115"/>
      <c r="DQK115"/>
      <c r="DQL115"/>
      <c r="DQM115"/>
      <c r="DQN115"/>
      <c r="DQO115"/>
      <c r="DQP115"/>
      <c r="DQQ115"/>
      <c r="DQR115"/>
      <c r="DQS115"/>
      <c r="DQT115"/>
      <c r="DQU115"/>
      <c r="DQV115"/>
      <c r="DQW115"/>
      <c r="DQX115"/>
      <c r="DQY115"/>
      <c r="DQZ115"/>
      <c r="DRA115"/>
      <c r="DRB115"/>
      <c r="DRC115"/>
      <c r="DRD115"/>
      <c r="DRE115"/>
      <c r="DRF115"/>
      <c r="DRG115"/>
      <c r="DRH115"/>
      <c r="DRI115"/>
      <c r="DRJ115"/>
      <c r="DRK115"/>
      <c r="DRL115"/>
      <c r="DRM115"/>
      <c r="DRN115"/>
      <c r="DRO115"/>
      <c r="DRP115"/>
      <c r="DRQ115"/>
      <c r="DRR115"/>
      <c r="DRS115"/>
      <c r="DRT115"/>
      <c r="DRU115"/>
      <c r="DRV115"/>
      <c r="DRW115"/>
      <c r="DRX115"/>
      <c r="DRY115"/>
      <c r="DRZ115"/>
      <c r="DSA115"/>
      <c r="DSB115"/>
      <c r="DSC115"/>
      <c r="DSD115"/>
      <c r="DSE115"/>
      <c r="DSF115"/>
      <c r="DSG115"/>
      <c r="DSH115"/>
      <c r="DSI115"/>
      <c r="DSJ115"/>
      <c r="DSK115"/>
      <c r="DSL115"/>
      <c r="DSM115"/>
      <c r="DSN115"/>
      <c r="DSO115"/>
      <c r="DSP115"/>
      <c r="DSQ115"/>
      <c r="DSR115"/>
      <c r="DSS115"/>
      <c r="DST115"/>
      <c r="DSU115"/>
      <c r="DSV115"/>
      <c r="DSW115"/>
      <c r="DSX115"/>
      <c r="DSY115"/>
      <c r="DSZ115"/>
      <c r="DTA115"/>
      <c r="DTB115"/>
      <c r="DTC115"/>
      <c r="DTD115"/>
      <c r="DTE115"/>
      <c r="DTF115"/>
      <c r="DTG115"/>
      <c r="DTH115"/>
      <c r="DTI115"/>
      <c r="DTJ115"/>
      <c r="DTK115"/>
      <c r="DTL115"/>
      <c r="DTM115"/>
      <c r="DTN115"/>
      <c r="DTO115"/>
      <c r="DTP115"/>
      <c r="DTQ115"/>
      <c r="DTR115"/>
      <c r="DTS115"/>
      <c r="DTT115"/>
      <c r="DTU115"/>
      <c r="DTV115"/>
      <c r="DTW115"/>
      <c r="DTX115"/>
      <c r="DTY115"/>
      <c r="DTZ115"/>
      <c r="DUA115"/>
      <c r="DUB115"/>
      <c r="DUC115"/>
      <c r="DUD115"/>
      <c r="DUE115"/>
      <c r="DUF115"/>
      <c r="DUG115"/>
      <c r="DUH115"/>
      <c r="DUI115"/>
      <c r="DUJ115"/>
      <c r="DUK115"/>
      <c r="DUL115"/>
      <c r="DUM115"/>
      <c r="DUN115"/>
      <c r="DUO115"/>
      <c r="DUP115"/>
      <c r="DUQ115"/>
      <c r="DUR115"/>
      <c r="DUS115"/>
      <c r="DUT115"/>
      <c r="DUU115"/>
      <c r="DUV115"/>
      <c r="DUW115"/>
      <c r="DUX115"/>
      <c r="DUY115"/>
      <c r="DUZ115"/>
      <c r="DVA115"/>
      <c r="DVB115"/>
      <c r="DVC115"/>
      <c r="DVD115"/>
      <c r="DVE115"/>
      <c r="DVF115"/>
      <c r="DVG115"/>
      <c r="DVH115"/>
      <c r="DVI115"/>
      <c r="DVJ115"/>
      <c r="DVK115"/>
      <c r="DVL115"/>
      <c r="DVM115"/>
      <c r="DVN115"/>
      <c r="DVO115"/>
      <c r="DVP115"/>
      <c r="DVQ115"/>
      <c r="DVR115"/>
      <c r="DVS115"/>
      <c r="DVT115"/>
      <c r="DVU115"/>
      <c r="DVV115"/>
      <c r="DVW115"/>
      <c r="DVX115"/>
      <c r="DVY115"/>
      <c r="DVZ115"/>
      <c r="DWA115"/>
      <c r="DWB115"/>
      <c r="DWC115"/>
      <c r="DWD115"/>
      <c r="DWE115"/>
      <c r="DWF115"/>
      <c r="DWG115"/>
      <c r="DWH115"/>
      <c r="DWI115"/>
      <c r="DWJ115"/>
      <c r="DWK115"/>
      <c r="DWL115"/>
      <c r="DWM115"/>
      <c r="DWN115"/>
      <c r="DWO115"/>
      <c r="DWP115"/>
      <c r="DWQ115"/>
      <c r="DWR115"/>
      <c r="DWS115"/>
      <c r="DWT115"/>
      <c r="DWU115"/>
      <c r="DWV115"/>
      <c r="DWW115"/>
      <c r="DWX115"/>
      <c r="DWY115"/>
      <c r="DWZ115"/>
      <c r="DXA115"/>
      <c r="DXB115"/>
      <c r="DXC115"/>
      <c r="DXD115"/>
      <c r="DXE115"/>
      <c r="DXF115"/>
      <c r="DXG115"/>
      <c r="DXH115"/>
      <c r="DXI115"/>
      <c r="DXJ115"/>
      <c r="DXK115"/>
      <c r="DXL115"/>
      <c r="DXM115"/>
      <c r="DXN115"/>
      <c r="DXO115"/>
      <c r="DXP115"/>
      <c r="DXQ115"/>
      <c r="DXR115"/>
      <c r="DXS115"/>
      <c r="DXT115"/>
      <c r="DXU115"/>
      <c r="DXV115"/>
      <c r="DXW115"/>
      <c r="DXX115"/>
      <c r="DXY115"/>
      <c r="DXZ115"/>
      <c r="DYA115"/>
      <c r="DYB115"/>
      <c r="DYC115"/>
      <c r="DYD115"/>
      <c r="DYE115"/>
      <c r="DYF115"/>
      <c r="DYG115"/>
      <c r="DYH115"/>
      <c r="DYI115"/>
      <c r="DYJ115"/>
      <c r="DYK115"/>
      <c r="DYL115"/>
      <c r="DYM115"/>
      <c r="DYN115"/>
      <c r="DYO115"/>
      <c r="DYP115"/>
      <c r="DYQ115"/>
      <c r="DYR115"/>
      <c r="DYS115"/>
      <c r="DYT115"/>
      <c r="DYU115"/>
      <c r="DYV115"/>
      <c r="DYW115"/>
      <c r="DYX115"/>
      <c r="DYY115"/>
      <c r="DYZ115"/>
      <c r="DZA115"/>
      <c r="DZB115"/>
      <c r="DZC115"/>
      <c r="DZD115"/>
      <c r="DZE115"/>
      <c r="DZF115"/>
      <c r="DZG115"/>
      <c r="DZH115"/>
      <c r="DZI115"/>
      <c r="DZJ115"/>
      <c r="DZK115"/>
      <c r="DZL115"/>
      <c r="DZM115"/>
      <c r="DZN115"/>
      <c r="DZO115"/>
      <c r="DZP115"/>
      <c r="DZQ115"/>
      <c r="DZR115"/>
      <c r="DZS115"/>
      <c r="DZT115"/>
      <c r="DZU115"/>
      <c r="DZV115"/>
      <c r="DZW115"/>
      <c r="DZX115"/>
      <c r="DZY115"/>
      <c r="DZZ115"/>
      <c r="EAA115"/>
      <c r="EAB115"/>
      <c r="EAC115"/>
      <c r="EAD115"/>
      <c r="EAE115"/>
      <c r="EAF115"/>
      <c r="EAG115"/>
      <c r="EAH115"/>
      <c r="EAI115"/>
      <c r="EAJ115"/>
      <c r="EAK115"/>
      <c r="EAL115"/>
      <c r="EAM115"/>
      <c r="EAN115"/>
      <c r="EAO115"/>
      <c r="EAP115"/>
      <c r="EAQ115"/>
      <c r="EAR115"/>
      <c r="EAS115"/>
      <c r="EAT115"/>
      <c r="EAU115"/>
      <c r="EAV115"/>
      <c r="EAW115"/>
      <c r="EAX115"/>
      <c r="EAY115"/>
      <c r="EAZ115"/>
      <c r="EBA115"/>
      <c r="EBB115"/>
      <c r="EBC115"/>
      <c r="EBD115"/>
      <c r="EBE115"/>
      <c r="EBF115"/>
      <c r="EBG115"/>
      <c r="EBH115"/>
      <c r="EBI115"/>
      <c r="EBJ115"/>
      <c r="EBK115"/>
      <c r="EBL115"/>
      <c r="EBM115"/>
      <c r="EBN115"/>
      <c r="EBO115"/>
      <c r="EBP115"/>
      <c r="EBQ115"/>
      <c r="EBR115"/>
      <c r="EBS115"/>
      <c r="EBT115"/>
      <c r="EBU115"/>
      <c r="EBV115"/>
      <c r="EBW115"/>
      <c r="EBX115"/>
      <c r="EBY115"/>
      <c r="EBZ115"/>
      <c r="ECA115"/>
      <c r="ECB115"/>
      <c r="ECC115"/>
      <c r="ECD115"/>
      <c r="ECE115"/>
      <c r="ECF115"/>
      <c r="ECG115"/>
      <c r="ECH115"/>
      <c r="ECI115"/>
      <c r="ECJ115"/>
      <c r="ECK115"/>
      <c r="ECL115"/>
      <c r="ECM115"/>
      <c r="ECN115"/>
      <c r="ECO115"/>
      <c r="ECP115"/>
      <c r="ECQ115"/>
      <c r="ECR115"/>
      <c r="ECS115"/>
      <c r="ECT115"/>
      <c r="ECU115"/>
      <c r="ECV115"/>
      <c r="ECW115"/>
      <c r="ECX115"/>
      <c r="ECY115"/>
      <c r="ECZ115"/>
      <c r="EDA115"/>
      <c r="EDB115"/>
      <c r="EDC115"/>
      <c r="EDD115"/>
      <c r="EDE115"/>
      <c r="EDF115"/>
      <c r="EDG115"/>
      <c r="EDH115"/>
      <c r="EDI115"/>
      <c r="EDJ115"/>
      <c r="EDK115"/>
      <c r="EDL115"/>
      <c r="EDM115"/>
      <c r="EDN115"/>
      <c r="EDO115"/>
      <c r="EDP115"/>
      <c r="EDQ115"/>
      <c r="EDR115"/>
      <c r="EDS115"/>
      <c r="EDT115"/>
      <c r="EDU115"/>
      <c r="EDV115"/>
      <c r="EDW115"/>
      <c r="EDX115"/>
      <c r="EDY115"/>
      <c r="EDZ115"/>
      <c r="EEA115"/>
      <c r="EEB115"/>
      <c r="EEC115"/>
      <c r="EED115"/>
      <c r="EEE115"/>
      <c r="EEF115"/>
      <c r="EEG115"/>
      <c r="EEH115"/>
      <c r="EEI115"/>
      <c r="EEJ115"/>
      <c r="EEK115"/>
      <c r="EEL115"/>
      <c r="EEM115"/>
      <c r="EEN115"/>
      <c r="EEO115"/>
      <c r="EEP115"/>
      <c r="EEQ115"/>
      <c r="EER115"/>
      <c r="EES115"/>
      <c r="EET115"/>
      <c r="EEU115"/>
      <c r="EEV115"/>
      <c r="EEW115"/>
      <c r="EEX115"/>
      <c r="EEY115"/>
      <c r="EEZ115"/>
      <c r="EFA115"/>
      <c r="EFB115"/>
      <c r="EFC115"/>
      <c r="EFD115"/>
      <c r="EFE115"/>
      <c r="EFF115"/>
      <c r="EFG115"/>
      <c r="EFH115"/>
      <c r="EFI115"/>
      <c r="EFJ115"/>
      <c r="EFK115"/>
      <c r="EFL115"/>
      <c r="EFM115"/>
      <c r="EFN115"/>
      <c r="EFO115"/>
      <c r="EFP115"/>
      <c r="EFQ115"/>
      <c r="EFR115"/>
      <c r="EFS115"/>
      <c r="EFT115"/>
      <c r="EFU115"/>
      <c r="EFV115"/>
      <c r="EFW115"/>
      <c r="EFX115"/>
      <c r="EFY115"/>
      <c r="EFZ115"/>
      <c r="EGA115"/>
      <c r="EGB115"/>
      <c r="EGC115"/>
      <c r="EGD115"/>
      <c r="EGE115"/>
      <c r="EGF115"/>
      <c r="EGG115"/>
      <c r="EGH115"/>
      <c r="EGI115"/>
      <c r="EGJ115"/>
      <c r="EGK115"/>
      <c r="EGL115"/>
      <c r="EGM115"/>
      <c r="EGN115"/>
      <c r="EGO115"/>
      <c r="EGP115"/>
      <c r="EGQ115"/>
      <c r="EGR115"/>
      <c r="EGS115"/>
      <c r="EGT115"/>
      <c r="EGU115"/>
      <c r="EGV115"/>
      <c r="EGW115"/>
      <c r="EGX115"/>
      <c r="EGY115"/>
      <c r="EGZ115"/>
      <c r="EHA115"/>
      <c r="EHB115"/>
      <c r="EHC115"/>
      <c r="EHD115"/>
      <c r="EHE115"/>
      <c r="EHF115"/>
      <c r="EHG115"/>
      <c r="EHH115"/>
      <c r="EHI115"/>
      <c r="EHJ115"/>
      <c r="EHK115"/>
      <c r="EHL115"/>
      <c r="EHM115"/>
      <c r="EHN115"/>
      <c r="EHO115"/>
      <c r="EHP115"/>
      <c r="EHQ115"/>
      <c r="EHR115"/>
      <c r="EHS115"/>
      <c r="EHT115"/>
      <c r="EHU115"/>
      <c r="EHV115"/>
      <c r="EHW115"/>
      <c r="EHX115"/>
      <c r="EHY115"/>
      <c r="EHZ115"/>
      <c r="EIA115"/>
      <c r="EIB115"/>
      <c r="EIC115"/>
      <c r="EID115"/>
      <c r="EIE115"/>
      <c r="EIF115"/>
      <c r="EIG115"/>
      <c r="EIH115"/>
      <c r="EII115"/>
      <c r="EIJ115"/>
      <c r="EIK115"/>
      <c r="EIL115"/>
      <c r="EIM115"/>
      <c r="EIN115"/>
      <c r="EIO115"/>
      <c r="EIP115"/>
      <c r="EIQ115"/>
      <c r="EIR115"/>
      <c r="EIS115"/>
      <c r="EIT115"/>
      <c r="EIU115"/>
      <c r="EIV115"/>
      <c r="EIW115"/>
      <c r="EIX115"/>
      <c r="EIY115"/>
      <c r="EIZ115"/>
      <c r="EJA115"/>
      <c r="EJB115"/>
      <c r="EJC115"/>
      <c r="EJD115"/>
      <c r="EJE115"/>
      <c r="EJF115"/>
      <c r="EJG115"/>
      <c r="EJH115"/>
      <c r="EJI115"/>
      <c r="EJJ115"/>
      <c r="EJK115"/>
      <c r="EJL115"/>
      <c r="EJM115"/>
      <c r="EJN115"/>
      <c r="EJO115"/>
      <c r="EJP115"/>
      <c r="EJQ115"/>
      <c r="EJR115"/>
      <c r="EJS115"/>
      <c r="EJT115"/>
      <c r="EJU115"/>
      <c r="EJV115"/>
      <c r="EJW115"/>
      <c r="EJX115"/>
      <c r="EJY115"/>
      <c r="EJZ115"/>
      <c r="EKA115"/>
      <c r="EKB115"/>
      <c r="EKC115"/>
      <c r="EKD115"/>
      <c r="EKE115"/>
      <c r="EKF115"/>
      <c r="EKG115"/>
      <c r="EKH115"/>
      <c r="EKI115"/>
      <c r="EKJ115"/>
      <c r="EKK115"/>
      <c r="EKL115"/>
      <c r="EKM115"/>
      <c r="EKN115"/>
      <c r="EKO115"/>
      <c r="EKP115"/>
      <c r="EKQ115"/>
      <c r="EKR115"/>
      <c r="EKS115"/>
      <c r="EKT115"/>
      <c r="EKU115"/>
      <c r="EKV115"/>
      <c r="EKW115"/>
      <c r="EKX115"/>
      <c r="EKY115"/>
      <c r="EKZ115"/>
      <c r="ELA115"/>
      <c r="ELB115"/>
      <c r="ELC115"/>
      <c r="ELD115"/>
      <c r="ELE115"/>
      <c r="ELF115"/>
      <c r="ELG115"/>
      <c r="ELH115"/>
      <c r="ELI115"/>
      <c r="ELJ115"/>
      <c r="ELK115"/>
      <c r="ELL115"/>
      <c r="ELM115"/>
      <c r="ELN115"/>
      <c r="ELO115"/>
      <c r="ELP115"/>
      <c r="ELQ115"/>
      <c r="ELR115"/>
      <c r="ELS115"/>
      <c r="ELT115"/>
      <c r="ELU115"/>
      <c r="ELV115"/>
      <c r="ELW115"/>
      <c r="ELX115"/>
      <c r="ELY115"/>
      <c r="ELZ115"/>
      <c r="EMA115"/>
      <c r="EMB115"/>
      <c r="EMC115"/>
      <c r="EMD115"/>
      <c r="EME115"/>
      <c r="EMF115"/>
      <c r="EMG115"/>
      <c r="EMH115"/>
      <c r="EMI115"/>
      <c r="EMJ115"/>
      <c r="EMK115"/>
      <c r="EML115"/>
      <c r="EMM115"/>
      <c r="EMN115"/>
      <c r="EMO115"/>
      <c r="EMP115"/>
      <c r="EMQ115"/>
      <c r="EMR115"/>
      <c r="EMS115"/>
      <c r="EMT115"/>
      <c r="EMU115"/>
      <c r="EMV115"/>
      <c r="EMW115"/>
      <c r="EMX115"/>
      <c r="EMY115"/>
      <c r="EMZ115"/>
      <c r="ENA115"/>
      <c r="ENB115"/>
      <c r="ENC115"/>
      <c r="END115"/>
      <c r="ENE115"/>
      <c r="ENF115"/>
      <c r="ENG115"/>
      <c r="ENH115"/>
      <c r="ENI115"/>
      <c r="ENJ115"/>
      <c r="ENK115"/>
      <c r="ENL115"/>
      <c r="ENM115"/>
      <c r="ENN115"/>
      <c r="ENO115"/>
      <c r="ENP115"/>
      <c r="ENQ115"/>
      <c r="ENR115"/>
      <c r="ENS115"/>
      <c r="ENT115"/>
      <c r="ENU115"/>
      <c r="ENV115"/>
      <c r="ENW115"/>
      <c r="ENX115"/>
      <c r="ENY115"/>
      <c r="ENZ115"/>
      <c r="EOA115"/>
      <c r="EOB115"/>
      <c r="EOC115"/>
      <c r="EOD115"/>
      <c r="EOE115"/>
      <c r="EOF115"/>
      <c r="EOG115"/>
      <c r="EOH115"/>
      <c r="EOI115"/>
      <c r="EOJ115"/>
      <c r="EOK115"/>
      <c r="EOL115"/>
      <c r="EOM115"/>
      <c r="EON115"/>
      <c r="EOO115"/>
      <c r="EOP115"/>
      <c r="EOQ115"/>
      <c r="EOR115"/>
      <c r="EOS115"/>
      <c r="EOT115"/>
      <c r="EOU115"/>
      <c r="EOV115"/>
      <c r="EOW115"/>
      <c r="EOX115"/>
      <c r="EOY115"/>
      <c r="EOZ115"/>
      <c r="EPA115"/>
      <c r="EPB115"/>
      <c r="EPC115"/>
      <c r="EPD115"/>
      <c r="EPE115"/>
      <c r="EPF115"/>
      <c r="EPG115"/>
      <c r="EPH115"/>
      <c r="EPI115"/>
      <c r="EPJ115"/>
      <c r="EPK115"/>
      <c r="EPL115"/>
      <c r="EPM115"/>
      <c r="EPN115"/>
      <c r="EPO115"/>
      <c r="EPP115"/>
      <c r="EPQ115"/>
      <c r="EPR115"/>
      <c r="EPS115"/>
      <c r="EPT115"/>
      <c r="EPU115"/>
      <c r="EPV115"/>
      <c r="EPW115"/>
      <c r="EPX115"/>
      <c r="EPY115"/>
      <c r="EPZ115"/>
      <c r="EQA115"/>
      <c r="EQB115"/>
      <c r="EQC115"/>
      <c r="EQD115"/>
      <c r="EQE115"/>
      <c r="EQF115"/>
      <c r="EQG115"/>
      <c r="EQH115"/>
      <c r="EQI115"/>
      <c r="EQJ115"/>
      <c r="EQK115"/>
      <c r="EQL115"/>
      <c r="EQM115"/>
      <c r="EQN115"/>
      <c r="EQO115"/>
      <c r="EQP115"/>
      <c r="EQQ115"/>
      <c r="EQR115"/>
      <c r="EQS115"/>
      <c r="EQT115"/>
      <c r="EQU115"/>
      <c r="EQV115"/>
      <c r="EQW115"/>
      <c r="EQX115"/>
      <c r="EQY115"/>
      <c r="EQZ115"/>
      <c r="ERA115"/>
      <c r="ERB115"/>
      <c r="ERC115"/>
      <c r="ERD115"/>
      <c r="ERE115"/>
      <c r="ERF115"/>
      <c r="ERG115"/>
      <c r="ERH115"/>
      <c r="ERI115"/>
      <c r="ERJ115"/>
      <c r="ERK115"/>
      <c r="ERL115"/>
      <c r="ERM115"/>
      <c r="ERN115"/>
      <c r="ERO115"/>
      <c r="ERP115"/>
      <c r="ERQ115"/>
      <c r="ERR115"/>
      <c r="ERS115"/>
      <c r="ERT115"/>
      <c r="ERU115"/>
      <c r="ERV115"/>
      <c r="ERW115"/>
      <c r="ERX115"/>
      <c r="ERY115"/>
      <c r="ERZ115"/>
      <c r="ESA115"/>
      <c r="ESB115"/>
      <c r="ESC115"/>
      <c r="ESD115"/>
      <c r="ESE115"/>
      <c r="ESF115"/>
      <c r="ESG115"/>
      <c r="ESH115"/>
      <c r="ESI115"/>
      <c r="ESJ115"/>
      <c r="ESK115"/>
      <c r="ESL115"/>
      <c r="ESM115"/>
      <c r="ESN115"/>
      <c r="ESO115"/>
      <c r="ESP115"/>
      <c r="ESQ115"/>
      <c r="ESR115"/>
      <c r="ESS115"/>
      <c r="EST115"/>
      <c r="ESU115"/>
      <c r="ESV115"/>
      <c r="ESW115"/>
      <c r="ESX115"/>
      <c r="ESY115"/>
      <c r="ESZ115"/>
      <c r="ETA115"/>
      <c r="ETB115"/>
      <c r="ETC115"/>
      <c r="ETD115"/>
      <c r="ETE115"/>
      <c r="ETF115"/>
      <c r="ETG115"/>
      <c r="ETH115"/>
      <c r="ETI115"/>
      <c r="ETJ115"/>
      <c r="ETK115"/>
      <c r="ETL115"/>
      <c r="ETM115"/>
      <c r="ETN115"/>
      <c r="ETO115"/>
      <c r="ETP115"/>
      <c r="ETQ115"/>
      <c r="ETR115"/>
      <c r="ETS115"/>
      <c r="ETT115"/>
      <c r="ETU115"/>
      <c r="ETV115"/>
      <c r="ETW115"/>
      <c r="ETX115"/>
      <c r="ETY115"/>
      <c r="ETZ115"/>
      <c r="EUA115"/>
      <c r="EUB115"/>
      <c r="EUC115"/>
      <c r="EUD115"/>
      <c r="EUE115"/>
      <c r="EUF115"/>
      <c r="EUG115"/>
      <c r="EUH115"/>
      <c r="EUI115"/>
      <c r="EUJ115"/>
      <c r="EUK115"/>
      <c r="EUL115"/>
      <c r="EUM115"/>
      <c r="EUN115"/>
      <c r="EUO115"/>
      <c r="EUP115"/>
      <c r="EUQ115"/>
      <c r="EUR115"/>
      <c r="EUS115"/>
      <c r="EUT115"/>
      <c r="EUU115"/>
      <c r="EUV115"/>
      <c r="EUW115"/>
      <c r="EUX115"/>
      <c r="EUY115"/>
      <c r="EUZ115"/>
      <c r="EVA115"/>
      <c r="EVB115"/>
      <c r="EVC115"/>
      <c r="EVD115"/>
      <c r="EVE115"/>
      <c r="EVF115"/>
      <c r="EVG115"/>
      <c r="EVH115"/>
      <c r="EVI115"/>
      <c r="EVJ115"/>
      <c r="EVK115"/>
      <c r="EVL115"/>
      <c r="EVM115"/>
      <c r="EVN115"/>
      <c r="EVO115"/>
      <c r="EVP115"/>
      <c r="EVQ115"/>
      <c r="EVR115"/>
      <c r="EVS115"/>
      <c r="EVT115"/>
      <c r="EVU115"/>
      <c r="EVV115"/>
      <c r="EVW115"/>
      <c r="EVX115"/>
      <c r="EVY115"/>
      <c r="EVZ115"/>
      <c r="EWA115"/>
      <c r="EWB115"/>
      <c r="EWC115"/>
      <c r="EWD115"/>
      <c r="EWE115"/>
      <c r="EWF115"/>
      <c r="EWG115"/>
      <c r="EWH115"/>
      <c r="EWI115"/>
      <c r="EWJ115"/>
      <c r="EWK115"/>
      <c r="EWL115"/>
      <c r="EWM115"/>
      <c r="EWN115"/>
      <c r="EWO115"/>
      <c r="EWP115"/>
      <c r="EWQ115"/>
      <c r="EWR115"/>
      <c r="EWS115"/>
      <c r="EWT115"/>
      <c r="EWU115"/>
      <c r="EWV115"/>
      <c r="EWW115"/>
      <c r="EWX115"/>
      <c r="EWY115"/>
      <c r="EWZ115"/>
      <c r="EXA115"/>
      <c r="EXB115"/>
      <c r="EXC115"/>
      <c r="EXD115"/>
      <c r="EXE115"/>
      <c r="EXF115"/>
      <c r="EXG115"/>
      <c r="EXH115"/>
      <c r="EXI115"/>
      <c r="EXJ115"/>
      <c r="EXK115"/>
      <c r="EXL115"/>
      <c r="EXM115"/>
      <c r="EXN115"/>
      <c r="EXO115"/>
      <c r="EXP115"/>
      <c r="EXQ115"/>
      <c r="EXR115"/>
      <c r="EXS115"/>
      <c r="EXT115"/>
      <c r="EXU115"/>
      <c r="EXV115"/>
      <c r="EXW115"/>
      <c r="EXX115"/>
      <c r="EXY115"/>
      <c r="EXZ115"/>
      <c r="EYA115"/>
      <c r="EYB115"/>
      <c r="EYC115"/>
      <c r="EYD115"/>
      <c r="EYE115"/>
      <c r="EYF115"/>
      <c r="EYG115"/>
      <c r="EYH115"/>
      <c r="EYI115"/>
      <c r="EYJ115"/>
      <c r="EYK115"/>
      <c r="EYL115"/>
      <c r="EYM115"/>
      <c r="EYN115"/>
      <c r="EYO115"/>
      <c r="EYP115"/>
      <c r="EYQ115"/>
      <c r="EYR115"/>
      <c r="EYS115"/>
      <c r="EYT115"/>
      <c r="EYU115"/>
      <c r="EYV115"/>
      <c r="EYW115"/>
      <c r="EYX115"/>
      <c r="EYY115"/>
      <c r="EYZ115"/>
      <c r="EZA115"/>
      <c r="EZB115"/>
      <c r="EZC115"/>
      <c r="EZD115"/>
      <c r="EZE115"/>
      <c r="EZF115"/>
      <c r="EZG115"/>
      <c r="EZH115"/>
      <c r="EZI115"/>
      <c r="EZJ115"/>
      <c r="EZK115"/>
      <c r="EZL115"/>
      <c r="EZM115"/>
      <c r="EZN115"/>
      <c r="EZO115"/>
      <c r="EZP115"/>
      <c r="EZQ115"/>
      <c r="EZR115"/>
      <c r="EZS115"/>
      <c r="EZT115"/>
      <c r="EZU115"/>
      <c r="EZV115"/>
      <c r="EZW115"/>
      <c r="EZX115"/>
      <c r="EZY115"/>
      <c r="EZZ115"/>
      <c r="FAA115"/>
      <c r="FAB115"/>
      <c r="FAC115"/>
      <c r="FAD115"/>
      <c r="FAE115"/>
      <c r="FAF115"/>
      <c r="FAG115"/>
      <c r="FAH115"/>
      <c r="FAI115"/>
      <c r="FAJ115"/>
      <c r="FAK115"/>
      <c r="FAL115"/>
      <c r="FAM115"/>
      <c r="FAN115"/>
      <c r="FAO115"/>
      <c r="FAP115"/>
      <c r="FAQ115"/>
      <c r="FAR115"/>
      <c r="FAS115"/>
      <c r="FAT115"/>
      <c r="FAU115"/>
      <c r="FAV115"/>
      <c r="FAW115"/>
      <c r="FAX115"/>
      <c r="FAY115"/>
      <c r="FAZ115"/>
      <c r="FBA115"/>
      <c r="FBB115"/>
      <c r="FBC115"/>
      <c r="FBD115"/>
      <c r="FBE115"/>
      <c r="FBF115"/>
      <c r="FBG115"/>
      <c r="FBH115"/>
      <c r="FBI115"/>
      <c r="FBJ115"/>
      <c r="FBK115"/>
      <c r="FBL115"/>
      <c r="FBM115"/>
      <c r="FBN115"/>
      <c r="FBO115"/>
      <c r="FBP115"/>
      <c r="FBQ115"/>
      <c r="FBR115"/>
      <c r="FBS115"/>
      <c r="FBT115"/>
      <c r="FBU115"/>
      <c r="FBV115"/>
      <c r="FBW115"/>
      <c r="FBX115"/>
      <c r="FBY115"/>
      <c r="FBZ115"/>
      <c r="FCA115"/>
      <c r="FCB115"/>
      <c r="FCC115"/>
      <c r="FCD115"/>
      <c r="FCE115"/>
      <c r="FCF115"/>
      <c r="FCG115"/>
      <c r="FCH115"/>
      <c r="FCI115"/>
      <c r="FCJ115"/>
      <c r="FCK115"/>
      <c r="FCL115"/>
      <c r="FCM115"/>
      <c r="FCN115"/>
      <c r="FCO115"/>
      <c r="FCP115"/>
      <c r="FCQ115"/>
      <c r="FCR115"/>
      <c r="FCS115"/>
      <c r="FCT115"/>
      <c r="FCU115"/>
      <c r="FCV115"/>
      <c r="FCW115"/>
      <c r="FCX115"/>
      <c r="FCY115"/>
      <c r="FCZ115"/>
      <c r="FDA115"/>
      <c r="FDB115"/>
      <c r="FDC115"/>
      <c r="FDD115"/>
      <c r="FDE115"/>
      <c r="FDF115"/>
      <c r="FDG115"/>
      <c r="FDH115"/>
      <c r="FDI115"/>
      <c r="FDJ115"/>
      <c r="FDK115"/>
      <c r="FDL115"/>
      <c r="FDM115"/>
      <c r="FDN115"/>
      <c r="FDO115"/>
      <c r="FDP115"/>
      <c r="FDQ115"/>
      <c r="FDR115"/>
      <c r="FDS115"/>
      <c r="FDT115"/>
      <c r="FDU115"/>
      <c r="FDV115"/>
      <c r="FDW115"/>
      <c r="FDX115"/>
      <c r="FDY115"/>
      <c r="FDZ115"/>
      <c r="FEA115"/>
      <c r="FEB115"/>
      <c r="FEC115"/>
      <c r="FED115"/>
      <c r="FEE115"/>
      <c r="FEF115"/>
      <c r="FEG115"/>
      <c r="FEH115"/>
      <c r="FEI115"/>
      <c r="FEJ115"/>
      <c r="FEK115"/>
      <c r="FEL115"/>
      <c r="FEM115"/>
      <c r="FEN115"/>
      <c r="FEO115"/>
      <c r="FEP115"/>
      <c r="FEQ115"/>
      <c r="FER115"/>
      <c r="FES115"/>
      <c r="FET115"/>
      <c r="FEU115"/>
      <c r="FEV115"/>
      <c r="FEW115"/>
      <c r="FEX115"/>
      <c r="FEY115"/>
      <c r="FEZ115"/>
      <c r="FFA115"/>
      <c r="FFB115"/>
      <c r="FFC115"/>
      <c r="FFD115"/>
      <c r="FFE115"/>
      <c r="FFF115"/>
      <c r="FFG115"/>
      <c r="FFH115"/>
      <c r="FFI115"/>
      <c r="FFJ115"/>
      <c r="FFK115"/>
      <c r="FFL115"/>
      <c r="FFM115"/>
      <c r="FFN115"/>
      <c r="FFO115"/>
      <c r="FFP115"/>
      <c r="FFQ115"/>
      <c r="FFR115"/>
      <c r="FFS115"/>
      <c r="FFT115"/>
      <c r="FFU115"/>
      <c r="FFV115"/>
      <c r="FFW115"/>
      <c r="FFX115"/>
      <c r="FFY115"/>
      <c r="FFZ115"/>
      <c r="FGA115"/>
      <c r="FGB115"/>
      <c r="FGC115"/>
      <c r="FGD115"/>
      <c r="FGE115"/>
      <c r="FGF115"/>
      <c r="FGG115"/>
      <c r="FGH115"/>
      <c r="FGI115"/>
      <c r="FGJ115"/>
      <c r="FGK115"/>
      <c r="FGL115"/>
      <c r="FGM115"/>
      <c r="FGN115"/>
      <c r="FGO115"/>
      <c r="FGP115"/>
      <c r="FGQ115"/>
      <c r="FGR115"/>
      <c r="FGS115"/>
      <c r="FGT115"/>
      <c r="FGU115"/>
      <c r="FGV115"/>
      <c r="FGW115"/>
      <c r="FGX115"/>
      <c r="FGY115"/>
      <c r="FGZ115"/>
      <c r="FHA115"/>
      <c r="FHB115"/>
      <c r="FHC115"/>
      <c r="FHD115"/>
      <c r="FHE115"/>
      <c r="FHF115"/>
      <c r="FHG115"/>
      <c r="FHH115"/>
      <c r="FHI115"/>
      <c r="FHJ115"/>
      <c r="FHK115"/>
      <c r="FHL115"/>
      <c r="FHM115"/>
      <c r="FHN115"/>
      <c r="FHO115"/>
      <c r="FHP115"/>
      <c r="FHQ115"/>
      <c r="FHR115"/>
      <c r="FHS115"/>
      <c r="FHT115"/>
      <c r="FHU115"/>
      <c r="FHV115"/>
      <c r="FHW115"/>
      <c r="FHX115"/>
      <c r="FHY115"/>
      <c r="FHZ115"/>
      <c r="FIA115"/>
      <c r="FIB115"/>
      <c r="FIC115"/>
      <c r="FID115"/>
      <c r="FIE115"/>
      <c r="FIF115"/>
      <c r="FIG115"/>
      <c r="FIH115"/>
      <c r="FII115"/>
      <c r="FIJ115"/>
      <c r="FIK115"/>
      <c r="FIL115"/>
      <c r="FIM115"/>
      <c r="FIN115"/>
      <c r="FIO115"/>
      <c r="FIP115"/>
      <c r="FIQ115"/>
      <c r="FIR115"/>
      <c r="FIS115"/>
      <c r="FIT115"/>
      <c r="FIU115"/>
      <c r="FIV115"/>
      <c r="FIW115"/>
      <c r="FIX115"/>
      <c r="FIY115"/>
      <c r="FIZ115"/>
      <c r="FJA115"/>
      <c r="FJB115"/>
      <c r="FJC115"/>
      <c r="FJD115"/>
      <c r="FJE115"/>
      <c r="FJF115"/>
      <c r="FJG115"/>
      <c r="FJH115"/>
      <c r="FJI115"/>
      <c r="FJJ115"/>
      <c r="FJK115"/>
      <c r="FJL115"/>
      <c r="FJM115"/>
      <c r="FJN115"/>
      <c r="FJO115"/>
      <c r="FJP115"/>
      <c r="FJQ115"/>
      <c r="FJR115"/>
      <c r="FJS115"/>
      <c r="FJT115"/>
      <c r="FJU115"/>
      <c r="FJV115"/>
      <c r="FJW115"/>
      <c r="FJX115"/>
      <c r="FJY115"/>
      <c r="FJZ115"/>
      <c r="FKA115"/>
      <c r="FKB115"/>
      <c r="FKC115"/>
      <c r="FKD115"/>
      <c r="FKE115"/>
      <c r="FKF115"/>
      <c r="FKG115"/>
      <c r="FKH115"/>
      <c r="FKI115"/>
      <c r="FKJ115"/>
      <c r="FKK115"/>
      <c r="FKL115"/>
      <c r="FKM115"/>
      <c r="FKN115"/>
      <c r="FKO115"/>
      <c r="FKP115"/>
      <c r="FKQ115"/>
      <c r="FKR115"/>
      <c r="FKS115"/>
      <c r="FKT115"/>
      <c r="FKU115"/>
      <c r="FKV115"/>
      <c r="FKW115"/>
      <c r="FKX115"/>
      <c r="FKY115"/>
      <c r="FKZ115"/>
      <c r="FLA115"/>
      <c r="FLB115"/>
      <c r="FLC115"/>
      <c r="FLD115"/>
      <c r="FLE115"/>
      <c r="FLF115"/>
      <c r="FLG115"/>
      <c r="FLH115"/>
      <c r="FLI115"/>
      <c r="FLJ115"/>
      <c r="FLK115"/>
      <c r="FLL115"/>
      <c r="FLM115"/>
      <c r="FLN115"/>
      <c r="FLO115"/>
      <c r="FLP115"/>
      <c r="FLQ115"/>
      <c r="FLR115"/>
      <c r="FLS115"/>
      <c r="FLT115"/>
      <c r="FLU115"/>
      <c r="FLV115"/>
      <c r="FLW115"/>
      <c r="FLX115"/>
      <c r="FLY115"/>
      <c r="FLZ115"/>
      <c r="FMA115"/>
      <c r="FMB115"/>
      <c r="FMC115"/>
      <c r="FMD115"/>
      <c r="FME115"/>
      <c r="FMF115"/>
      <c r="FMG115"/>
      <c r="FMH115"/>
      <c r="FMI115"/>
      <c r="FMJ115"/>
      <c r="FMK115"/>
      <c r="FML115"/>
      <c r="FMM115"/>
      <c r="FMN115"/>
      <c r="FMO115"/>
      <c r="FMP115"/>
      <c r="FMQ115"/>
      <c r="FMR115"/>
      <c r="FMS115"/>
      <c r="FMT115"/>
      <c r="FMU115"/>
      <c r="FMV115"/>
      <c r="FMW115"/>
      <c r="FMX115"/>
      <c r="FMY115"/>
      <c r="FMZ115"/>
      <c r="FNA115"/>
      <c r="FNB115"/>
      <c r="FNC115"/>
      <c r="FND115"/>
      <c r="FNE115"/>
      <c r="FNF115"/>
      <c r="FNG115"/>
      <c r="FNH115"/>
      <c r="FNI115"/>
      <c r="FNJ115"/>
      <c r="FNK115"/>
      <c r="FNL115"/>
      <c r="FNM115"/>
      <c r="FNN115"/>
      <c r="FNO115"/>
      <c r="FNP115"/>
      <c r="FNQ115"/>
      <c r="FNR115"/>
      <c r="FNS115"/>
      <c r="FNT115"/>
      <c r="FNU115"/>
      <c r="FNV115"/>
      <c r="FNW115"/>
      <c r="FNX115"/>
      <c r="FNY115"/>
      <c r="FNZ115"/>
      <c r="FOA115"/>
      <c r="FOB115"/>
      <c r="FOC115"/>
      <c r="FOD115"/>
      <c r="FOE115"/>
      <c r="FOF115"/>
      <c r="FOG115"/>
      <c r="FOH115"/>
      <c r="FOI115"/>
      <c r="FOJ115"/>
      <c r="FOK115"/>
      <c r="FOL115"/>
      <c r="FOM115"/>
      <c r="FON115"/>
      <c r="FOO115"/>
      <c r="FOP115"/>
      <c r="FOQ115"/>
      <c r="FOR115"/>
      <c r="FOS115"/>
      <c r="FOT115"/>
      <c r="FOU115"/>
      <c r="FOV115"/>
      <c r="FOW115"/>
      <c r="FOX115"/>
      <c r="FOY115"/>
      <c r="FOZ115"/>
      <c r="FPA115"/>
      <c r="FPB115"/>
      <c r="FPC115"/>
      <c r="FPD115"/>
      <c r="FPE115"/>
      <c r="FPF115"/>
      <c r="FPG115"/>
      <c r="FPH115"/>
      <c r="FPI115"/>
      <c r="FPJ115"/>
      <c r="FPK115"/>
      <c r="FPL115"/>
      <c r="FPM115"/>
      <c r="FPN115"/>
      <c r="FPO115"/>
      <c r="FPP115"/>
      <c r="FPQ115"/>
      <c r="FPR115"/>
      <c r="FPS115"/>
      <c r="FPT115"/>
      <c r="FPU115"/>
      <c r="FPV115"/>
      <c r="FPW115"/>
      <c r="FPX115"/>
      <c r="FPY115"/>
      <c r="FPZ115"/>
      <c r="FQA115"/>
      <c r="FQB115"/>
      <c r="FQC115"/>
      <c r="FQD115"/>
      <c r="FQE115"/>
      <c r="FQF115"/>
      <c r="FQG115"/>
      <c r="FQH115"/>
      <c r="FQI115"/>
      <c r="FQJ115"/>
      <c r="FQK115"/>
      <c r="FQL115"/>
      <c r="FQM115"/>
      <c r="FQN115"/>
      <c r="FQO115"/>
      <c r="FQP115"/>
      <c r="FQQ115"/>
      <c r="FQR115"/>
      <c r="FQS115"/>
      <c r="FQT115"/>
      <c r="FQU115"/>
      <c r="FQV115"/>
      <c r="FQW115"/>
      <c r="FQX115"/>
      <c r="FQY115"/>
      <c r="FQZ115"/>
      <c r="FRA115"/>
      <c r="FRB115"/>
      <c r="FRC115"/>
      <c r="FRD115"/>
      <c r="FRE115"/>
      <c r="FRF115"/>
      <c r="FRG115"/>
      <c r="FRH115"/>
      <c r="FRI115"/>
      <c r="FRJ115"/>
      <c r="FRK115"/>
      <c r="FRL115"/>
      <c r="FRM115"/>
      <c r="FRN115"/>
      <c r="FRO115"/>
      <c r="FRP115"/>
      <c r="FRQ115"/>
      <c r="FRR115"/>
      <c r="FRS115"/>
      <c r="FRT115"/>
      <c r="FRU115"/>
      <c r="FRV115"/>
      <c r="FRW115"/>
      <c r="FRX115"/>
      <c r="FRY115"/>
      <c r="FRZ115"/>
      <c r="FSA115"/>
      <c r="FSB115"/>
      <c r="FSC115"/>
      <c r="FSD115"/>
      <c r="FSE115"/>
      <c r="FSF115"/>
      <c r="FSG115"/>
      <c r="FSH115"/>
      <c r="FSI115"/>
      <c r="FSJ115"/>
      <c r="FSK115"/>
      <c r="FSL115"/>
      <c r="FSM115"/>
      <c r="FSN115"/>
      <c r="FSO115"/>
      <c r="FSP115"/>
      <c r="FSQ115"/>
      <c r="FSR115"/>
      <c r="FSS115"/>
      <c r="FST115"/>
      <c r="FSU115"/>
      <c r="FSV115"/>
      <c r="FSW115"/>
      <c r="FSX115"/>
      <c r="FSY115"/>
      <c r="FSZ115"/>
      <c r="FTA115"/>
      <c r="FTB115"/>
      <c r="FTC115"/>
      <c r="FTD115"/>
      <c r="FTE115"/>
      <c r="FTF115"/>
      <c r="FTG115"/>
      <c r="FTH115"/>
      <c r="FTI115"/>
      <c r="FTJ115"/>
      <c r="FTK115"/>
      <c r="FTL115"/>
      <c r="FTM115"/>
      <c r="FTN115"/>
      <c r="FTO115"/>
      <c r="FTP115"/>
      <c r="FTQ115"/>
      <c r="FTR115"/>
      <c r="FTS115"/>
      <c r="FTT115"/>
      <c r="FTU115"/>
      <c r="FTV115"/>
      <c r="FTW115"/>
      <c r="FTX115"/>
      <c r="FTY115"/>
      <c r="FTZ115"/>
      <c r="FUA115"/>
      <c r="FUB115"/>
      <c r="FUC115"/>
      <c r="FUD115"/>
      <c r="FUE115"/>
      <c r="FUF115"/>
      <c r="FUG115"/>
      <c r="FUH115"/>
      <c r="FUI115"/>
      <c r="FUJ115"/>
      <c r="FUK115"/>
      <c r="FUL115"/>
      <c r="FUM115"/>
      <c r="FUN115"/>
      <c r="FUO115"/>
      <c r="FUP115"/>
      <c r="FUQ115"/>
      <c r="FUR115"/>
      <c r="FUS115"/>
      <c r="FUT115"/>
      <c r="FUU115"/>
      <c r="FUV115"/>
      <c r="FUW115"/>
      <c r="FUX115"/>
      <c r="FUY115"/>
      <c r="FUZ115"/>
      <c r="FVA115"/>
      <c r="FVB115"/>
      <c r="FVC115"/>
      <c r="FVD115"/>
      <c r="FVE115"/>
      <c r="FVF115"/>
      <c r="FVG115"/>
      <c r="FVH115"/>
      <c r="FVI115"/>
      <c r="FVJ115"/>
      <c r="FVK115"/>
      <c r="FVL115"/>
      <c r="FVM115"/>
      <c r="FVN115"/>
      <c r="FVO115"/>
      <c r="FVP115"/>
      <c r="FVQ115"/>
      <c r="FVR115"/>
      <c r="FVS115"/>
      <c r="FVT115"/>
      <c r="FVU115"/>
      <c r="FVV115"/>
      <c r="FVW115"/>
      <c r="FVX115"/>
      <c r="FVY115"/>
      <c r="FVZ115"/>
      <c r="FWA115"/>
      <c r="FWB115"/>
      <c r="FWC115"/>
      <c r="FWD115"/>
      <c r="FWE115"/>
      <c r="FWF115"/>
      <c r="FWG115"/>
      <c r="FWH115"/>
      <c r="FWI115"/>
      <c r="FWJ115"/>
      <c r="FWK115"/>
      <c r="FWL115"/>
      <c r="FWM115"/>
      <c r="FWN115"/>
      <c r="FWO115"/>
      <c r="FWP115"/>
      <c r="FWQ115"/>
      <c r="FWR115"/>
      <c r="FWS115"/>
      <c r="FWT115"/>
      <c r="FWU115"/>
      <c r="FWV115"/>
      <c r="FWW115"/>
      <c r="FWX115"/>
      <c r="FWY115"/>
      <c r="FWZ115"/>
      <c r="FXA115"/>
      <c r="FXB115"/>
      <c r="FXC115"/>
      <c r="FXD115"/>
      <c r="FXE115"/>
      <c r="FXF115"/>
      <c r="FXG115"/>
      <c r="FXH115"/>
      <c r="FXI115"/>
      <c r="FXJ115"/>
      <c r="FXK115"/>
      <c r="FXL115"/>
      <c r="FXM115"/>
      <c r="FXN115"/>
      <c r="FXO115"/>
      <c r="FXP115"/>
      <c r="FXQ115"/>
      <c r="FXR115"/>
      <c r="FXS115"/>
      <c r="FXT115"/>
      <c r="FXU115"/>
      <c r="FXV115"/>
      <c r="FXW115"/>
      <c r="FXX115"/>
      <c r="FXY115"/>
      <c r="FXZ115"/>
      <c r="FYA115"/>
      <c r="FYB115"/>
      <c r="FYC115"/>
      <c r="FYD115"/>
      <c r="FYE115"/>
      <c r="FYF115"/>
      <c r="FYG115"/>
      <c r="FYH115"/>
      <c r="FYI115"/>
      <c r="FYJ115"/>
      <c r="FYK115"/>
      <c r="FYL115"/>
      <c r="FYM115"/>
      <c r="FYN115"/>
      <c r="FYO115"/>
      <c r="FYP115"/>
      <c r="FYQ115"/>
      <c r="FYR115"/>
      <c r="FYS115"/>
      <c r="FYT115"/>
      <c r="FYU115"/>
      <c r="FYV115"/>
      <c r="FYW115"/>
      <c r="FYX115"/>
      <c r="FYY115"/>
      <c r="FYZ115"/>
      <c r="FZA115"/>
      <c r="FZB115"/>
      <c r="FZC115"/>
      <c r="FZD115"/>
      <c r="FZE115"/>
      <c r="FZF115"/>
      <c r="FZG115"/>
      <c r="FZH115"/>
      <c r="FZI115"/>
      <c r="FZJ115"/>
      <c r="FZK115"/>
      <c r="FZL115"/>
      <c r="FZM115"/>
      <c r="FZN115"/>
      <c r="FZO115"/>
      <c r="FZP115"/>
      <c r="FZQ115"/>
      <c r="FZR115"/>
      <c r="FZS115"/>
      <c r="FZT115"/>
      <c r="FZU115"/>
      <c r="FZV115"/>
      <c r="FZW115"/>
      <c r="FZX115"/>
      <c r="FZY115"/>
      <c r="FZZ115"/>
      <c r="GAA115"/>
      <c r="GAB115"/>
      <c r="GAC115"/>
      <c r="GAD115"/>
      <c r="GAE115"/>
      <c r="GAF115"/>
      <c r="GAG115"/>
      <c r="GAH115"/>
      <c r="GAI115"/>
      <c r="GAJ115"/>
      <c r="GAK115"/>
      <c r="GAL115"/>
      <c r="GAM115"/>
      <c r="GAN115"/>
      <c r="GAO115"/>
      <c r="GAP115"/>
      <c r="GAQ115"/>
      <c r="GAR115"/>
      <c r="GAS115"/>
      <c r="GAT115"/>
      <c r="GAU115"/>
      <c r="GAV115"/>
      <c r="GAW115"/>
      <c r="GAX115"/>
      <c r="GAY115"/>
      <c r="GAZ115"/>
      <c r="GBA115"/>
      <c r="GBB115"/>
      <c r="GBC115"/>
      <c r="GBD115"/>
      <c r="GBE115"/>
      <c r="GBF115"/>
      <c r="GBG115"/>
      <c r="GBH115"/>
      <c r="GBI115"/>
      <c r="GBJ115"/>
      <c r="GBK115"/>
      <c r="GBL115"/>
      <c r="GBM115"/>
      <c r="GBN115"/>
      <c r="GBO115"/>
      <c r="GBP115"/>
      <c r="GBQ115"/>
      <c r="GBR115"/>
      <c r="GBS115"/>
      <c r="GBT115"/>
      <c r="GBU115"/>
      <c r="GBV115"/>
      <c r="GBW115"/>
      <c r="GBX115"/>
      <c r="GBY115"/>
      <c r="GBZ115"/>
      <c r="GCA115"/>
      <c r="GCB115"/>
      <c r="GCC115"/>
      <c r="GCD115"/>
      <c r="GCE115"/>
      <c r="GCF115"/>
      <c r="GCG115"/>
      <c r="GCH115"/>
      <c r="GCI115"/>
      <c r="GCJ115"/>
      <c r="GCK115"/>
      <c r="GCL115"/>
      <c r="GCM115"/>
      <c r="GCN115"/>
      <c r="GCO115"/>
      <c r="GCP115"/>
      <c r="GCQ115"/>
      <c r="GCR115"/>
      <c r="GCS115"/>
      <c r="GCT115"/>
      <c r="GCU115"/>
      <c r="GCV115"/>
      <c r="GCW115"/>
      <c r="GCX115"/>
      <c r="GCY115"/>
      <c r="GCZ115"/>
      <c r="GDA115"/>
      <c r="GDB115"/>
      <c r="GDC115"/>
      <c r="GDD115"/>
      <c r="GDE115"/>
      <c r="GDF115"/>
      <c r="GDG115"/>
      <c r="GDH115"/>
      <c r="GDI115"/>
      <c r="GDJ115"/>
      <c r="GDK115"/>
      <c r="GDL115"/>
      <c r="GDM115"/>
      <c r="GDN115"/>
      <c r="GDO115"/>
      <c r="GDP115"/>
      <c r="GDQ115"/>
      <c r="GDR115"/>
      <c r="GDS115"/>
      <c r="GDT115"/>
      <c r="GDU115"/>
      <c r="GDV115"/>
      <c r="GDW115"/>
      <c r="GDX115"/>
      <c r="GDY115"/>
      <c r="GDZ115"/>
      <c r="GEA115"/>
      <c r="GEB115"/>
      <c r="GEC115"/>
      <c r="GED115"/>
      <c r="GEE115"/>
      <c r="GEF115"/>
      <c r="GEG115"/>
      <c r="GEH115"/>
      <c r="GEI115"/>
      <c r="GEJ115"/>
      <c r="GEK115"/>
      <c r="GEL115"/>
      <c r="GEM115"/>
      <c r="GEN115"/>
      <c r="GEO115"/>
      <c r="GEP115"/>
      <c r="GEQ115"/>
      <c r="GER115"/>
      <c r="GES115"/>
      <c r="GET115"/>
      <c r="GEU115"/>
      <c r="GEV115"/>
      <c r="GEW115"/>
      <c r="GEX115"/>
      <c r="GEY115"/>
      <c r="GEZ115"/>
      <c r="GFA115"/>
      <c r="GFB115"/>
      <c r="GFC115"/>
      <c r="GFD115"/>
      <c r="GFE115"/>
      <c r="GFF115"/>
      <c r="GFG115"/>
      <c r="GFH115"/>
      <c r="GFI115"/>
      <c r="GFJ115"/>
      <c r="GFK115"/>
      <c r="GFL115"/>
      <c r="GFM115"/>
      <c r="GFN115"/>
      <c r="GFO115"/>
      <c r="GFP115"/>
      <c r="GFQ115"/>
      <c r="GFR115"/>
      <c r="GFS115"/>
      <c r="GFT115"/>
      <c r="GFU115"/>
      <c r="GFV115"/>
      <c r="GFW115"/>
      <c r="GFX115"/>
      <c r="GFY115"/>
      <c r="GFZ115"/>
      <c r="GGA115"/>
      <c r="GGB115"/>
      <c r="GGC115"/>
      <c r="GGD115"/>
      <c r="GGE115"/>
      <c r="GGF115"/>
      <c r="GGG115"/>
      <c r="GGH115"/>
      <c r="GGI115"/>
      <c r="GGJ115"/>
      <c r="GGK115"/>
      <c r="GGL115"/>
      <c r="GGM115"/>
      <c r="GGN115"/>
      <c r="GGO115"/>
      <c r="GGP115"/>
      <c r="GGQ115"/>
      <c r="GGR115"/>
      <c r="GGS115"/>
      <c r="GGT115"/>
      <c r="GGU115"/>
      <c r="GGV115"/>
      <c r="GGW115"/>
      <c r="GGX115"/>
      <c r="GGY115"/>
      <c r="GGZ115"/>
      <c r="GHA115"/>
      <c r="GHB115"/>
      <c r="GHC115"/>
      <c r="GHD115"/>
      <c r="GHE115"/>
      <c r="GHF115"/>
      <c r="GHG115"/>
      <c r="GHH115"/>
      <c r="GHI115"/>
      <c r="GHJ115"/>
      <c r="GHK115"/>
      <c r="GHL115"/>
      <c r="GHM115"/>
      <c r="GHN115"/>
      <c r="GHO115"/>
      <c r="GHP115"/>
      <c r="GHQ115"/>
      <c r="GHR115"/>
      <c r="GHS115"/>
      <c r="GHT115"/>
      <c r="GHU115"/>
      <c r="GHV115"/>
      <c r="GHW115"/>
      <c r="GHX115"/>
      <c r="GHY115"/>
      <c r="GHZ115"/>
      <c r="GIA115"/>
      <c r="GIB115"/>
      <c r="GIC115"/>
      <c r="GID115"/>
      <c r="GIE115"/>
      <c r="GIF115"/>
      <c r="GIG115"/>
      <c r="GIH115"/>
      <c r="GII115"/>
      <c r="GIJ115"/>
      <c r="GIK115"/>
      <c r="GIL115"/>
      <c r="GIM115"/>
      <c r="GIN115"/>
      <c r="GIO115"/>
      <c r="GIP115"/>
      <c r="GIQ115"/>
      <c r="GIR115"/>
      <c r="GIS115"/>
      <c r="GIT115"/>
      <c r="GIU115"/>
      <c r="GIV115"/>
      <c r="GIW115"/>
      <c r="GIX115"/>
      <c r="GIY115"/>
    </row>
    <row r="116" spans="1:8 1026:4991" x14ac:dyDescent="0.25">
      <c r="A116" s="537"/>
      <c r="B116" s="538"/>
      <c r="C116" s="128" t="s">
        <v>678</v>
      </c>
      <c r="D116" s="16"/>
      <c r="E116" s="367" t="s">
        <v>71</v>
      </c>
      <c r="F116" s="376">
        <v>9787</v>
      </c>
      <c r="G116" s="376">
        <v>9751</v>
      </c>
      <c r="H116" s="377">
        <v>9716</v>
      </c>
      <c r="AML116"/>
      <c r="AMM116"/>
      <c r="AMN116"/>
      <c r="AMO116"/>
      <c r="AMP116"/>
      <c r="AMQ116"/>
      <c r="AMR116"/>
      <c r="AMS116"/>
      <c r="AMT116"/>
      <c r="AMU116"/>
      <c r="AMV116"/>
      <c r="AMW116"/>
      <c r="AMX116"/>
      <c r="AMY116"/>
      <c r="AMZ116"/>
      <c r="ANA116"/>
      <c r="ANB116"/>
      <c r="ANC116"/>
      <c r="AND116"/>
      <c r="ANE116"/>
      <c r="ANF116"/>
      <c r="ANG116"/>
      <c r="ANH116"/>
      <c r="ANI116"/>
      <c r="ANJ116"/>
      <c r="ANK116"/>
      <c r="ANL116"/>
      <c r="ANM116"/>
      <c r="ANN116"/>
      <c r="ANO116"/>
      <c r="ANP116"/>
      <c r="ANQ116"/>
      <c r="ANR116"/>
      <c r="ANS116"/>
      <c r="ANT116"/>
      <c r="ANU116"/>
      <c r="ANV116"/>
      <c r="ANW116"/>
      <c r="ANX116"/>
      <c r="ANY116"/>
      <c r="ANZ116"/>
      <c r="AOA116"/>
      <c r="AOB116"/>
      <c r="AOC116"/>
      <c r="AOD116"/>
      <c r="AOE116"/>
      <c r="AOF116"/>
      <c r="AOG116"/>
      <c r="AOH116"/>
      <c r="AOI116"/>
      <c r="AOJ116"/>
      <c r="AOK116"/>
      <c r="AOL116"/>
      <c r="AOM116"/>
      <c r="AON116"/>
      <c r="AOO116"/>
      <c r="AOP116"/>
      <c r="AOQ116"/>
      <c r="AOR116"/>
      <c r="AOS116"/>
      <c r="AOT116"/>
      <c r="AOU116"/>
      <c r="AOV116"/>
      <c r="AOW116"/>
      <c r="AOX116"/>
      <c r="AOY116"/>
      <c r="AOZ116"/>
      <c r="APA116"/>
      <c r="APB116"/>
      <c r="APC116"/>
      <c r="APD116"/>
      <c r="APE116"/>
      <c r="APF116"/>
      <c r="APG116"/>
      <c r="APH116"/>
      <c r="API116"/>
      <c r="APJ116"/>
      <c r="APK116"/>
      <c r="APL116"/>
      <c r="APM116"/>
      <c r="APN116"/>
      <c r="APO116"/>
      <c r="APP116"/>
      <c r="APQ116"/>
      <c r="APR116"/>
      <c r="APS116"/>
      <c r="APT116"/>
      <c r="APU116"/>
      <c r="APV116"/>
      <c r="APW116"/>
      <c r="APX116"/>
      <c r="APY116"/>
      <c r="APZ116"/>
      <c r="AQA116"/>
      <c r="AQB116"/>
      <c r="AQC116"/>
      <c r="AQD116"/>
      <c r="AQE116"/>
      <c r="AQF116"/>
      <c r="AQG116"/>
      <c r="AQH116"/>
      <c r="AQI116"/>
      <c r="AQJ116"/>
      <c r="AQK116"/>
      <c r="AQL116"/>
      <c r="AQM116"/>
      <c r="AQN116"/>
      <c r="AQO116"/>
      <c r="AQP116"/>
      <c r="AQQ116"/>
      <c r="AQR116"/>
      <c r="AQS116"/>
      <c r="AQT116"/>
      <c r="AQU116"/>
      <c r="AQV116"/>
      <c r="AQW116"/>
      <c r="AQX116"/>
      <c r="AQY116"/>
      <c r="AQZ116"/>
      <c r="ARA116"/>
      <c r="ARB116"/>
      <c r="ARC116"/>
      <c r="ARD116"/>
      <c r="ARE116"/>
      <c r="ARF116"/>
      <c r="ARG116"/>
      <c r="ARH116"/>
      <c r="ARI116"/>
      <c r="ARJ116"/>
      <c r="ARK116"/>
      <c r="ARL116"/>
      <c r="ARM116"/>
      <c r="ARN116"/>
      <c r="ARO116"/>
      <c r="ARP116"/>
      <c r="ARQ116"/>
      <c r="ARR116"/>
      <c r="ARS116"/>
      <c r="ART116"/>
      <c r="ARU116"/>
      <c r="ARV116"/>
      <c r="ARW116"/>
      <c r="ARX116"/>
      <c r="ARY116"/>
      <c r="ARZ116"/>
      <c r="ASA116"/>
      <c r="ASB116"/>
      <c r="ASC116"/>
      <c r="ASD116"/>
      <c r="ASE116"/>
      <c r="ASF116"/>
      <c r="ASG116"/>
      <c r="ASH116"/>
      <c r="ASI116"/>
      <c r="ASJ116"/>
      <c r="ASK116"/>
      <c r="ASL116"/>
      <c r="ASM116"/>
      <c r="ASN116"/>
      <c r="ASO116"/>
      <c r="ASP116"/>
      <c r="ASQ116"/>
      <c r="ASR116"/>
      <c r="ASS116"/>
      <c r="AST116"/>
      <c r="ASU116"/>
      <c r="ASV116"/>
      <c r="ASW116"/>
      <c r="ASX116"/>
      <c r="ASY116"/>
      <c r="ASZ116"/>
      <c r="ATA116"/>
      <c r="ATB116"/>
      <c r="ATC116"/>
      <c r="ATD116"/>
      <c r="ATE116"/>
      <c r="ATF116"/>
      <c r="ATG116"/>
      <c r="ATH116"/>
      <c r="ATI116"/>
      <c r="ATJ116"/>
      <c r="ATK116"/>
      <c r="ATL116"/>
      <c r="ATM116"/>
      <c r="ATN116"/>
      <c r="ATO116"/>
      <c r="ATP116"/>
      <c r="ATQ116"/>
      <c r="ATR116"/>
      <c r="ATS116"/>
      <c r="ATT116"/>
      <c r="ATU116"/>
      <c r="ATV116"/>
      <c r="ATW116"/>
      <c r="ATX116"/>
      <c r="ATY116"/>
      <c r="ATZ116"/>
      <c r="AUA116"/>
      <c r="AUB116"/>
      <c r="AUC116"/>
      <c r="AUD116"/>
      <c r="AUE116"/>
      <c r="AUF116"/>
      <c r="AUG116"/>
      <c r="AUH116"/>
      <c r="AUI116"/>
      <c r="AUJ116"/>
      <c r="AUK116"/>
      <c r="AUL116"/>
      <c r="AUM116"/>
      <c r="AUN116"/>
      <c r="AUO116"/>
      <c r="AUP116"/>
      <c r="AUQ116"/>
      <c r="AUR116"/>
      <c r="AUS116"/>
      <c r="AUT116"/>
      <c r="AUU116"/>
      <c r="AUV116"/>
      <c r="AUW116"/>
      <c r="AUX116"/>
      <c r="AUY116"/>
      <c r="AUZ116"/>
      <c r="AVA116"/>
      <c r="AVB116"/>
      <c r="AVC116"/>
      <c r="AVD116"/>
      <c r="AVE116"/>
      <c r="AVF116"/>
      <c r="AVG116"/>
      <c r="AVH116"/>
      <c r="AVI116"/>
      <c r="AVJ116"/>
      <c r="AVK116"/>
      <c r="AVL116"/>
      <c r="AVM116"/>
      <c r="AVN116"/>
      <c r="AVO116"/>
      <c r="AVP116"/>
      <c r="AVQ116"/>
      <c r="AVR116"/>
      <c r="AVS116"/>
      <c r="AVT116"/>
      <c r="AVU116"/>
      <c r="AVV116"/>
      <c r="AVW116"/>
      <c r="AVX116"/>
      <c r="AVY116"/>
      <c r="AVZ116"/>
      <c r="AWA116"/>
      <c r="AWB116"/>
      <c r="AWC116"/>
      <c r="AWD116"/>
      <c r="AWE116"/>
      <c r="AWF116"/>
      <c r="AWG116"/>
      <c r="AWH116"/>
      <c r="AWI116"/>
      <c r="AWJ116"/>
      <c r="AWK116"/>
      <c r="AWL116"/>
      <c r="AWM116"/>
      <c r="AWN116"/>
      <c r="AWO116"/>
      <c r="AWP116"/>
      <c r="AWQ116"/>
      <c r="AWR116"/>
      <c r="AWS116"/>
      <c r="AWT116"/>
      <c r="AWU116"/>
      <c r="AWV116"/>
      <c r="AWW116"/>
      <c r="AWX116"/>
      <c r="AWY116"/>
      <c r="AWZ116"/>
      <c r="AXA116"/>
      <c r="AXB116"/>
      <c r="AXC116"/>
      <c r="AXD116"/>
      <c r="AXE116"/>
      <c r="AXF116"/>
      <c r="AXG116"/>
      <c r="AXH116"/>
      <c r="AXI116"/>
      <c r="AXJ116"/>
      <c r="AXK116"/>
      <c r="AXL116"/>
      <c r="AXM116"/>
      <c r="AXN116"/>
      <c r="AXO116"/>
      <c r="AXP116"/>
      <c r="AXQ116"/>
      <c r="AXR116"/>
      <c r="AXS116"/>
      <c r="AXT116"/>
      <c r="AXU116"/>
      <c r="AXV116"/>
      <c r="AXW116"/>
      <c r="AXX116"/>
      <c r="AXY116"/>
      <c r="AXZ116"/>
      <c r="AYA116"/>
      <c r="AYB116"/>
      <c r="AYC116"/>
      <c r="AYD116"/>
      <c r="AYE116"/>
      <c r="AYF116"/>
      <c r="AYG116"/>
      <c r="AYH116"/>
      <c r="AYI116"/>
      <c r="AYJ116"/>
      <c r="AYK116"/>
      <c r="AYL116"/>
      <c r="AYM116"/>
      <c r="AYN116"/>
      <c r="AYO116"/>
      <c r="AYP116"/>
      <c r="AYQ116"/>
      <c r="AYR116"/>
      <c r="AYS116"/>
      <c r="AYT116"/>
      <c r="AYU116"/>
      <c r="AYV116"/>
      <c r="AYW116"/>
      <c r="AYX116"/>
      <c r="AYY116"/>
      <c r="AYZ116"/>
      <c r="AZA116"/>
      <c r="AZB116"/>
      <c r="AZC116"/>
      <c r="AZD116"/>
      <c r="AZE116"/>
      <c r="AZF116"/>
      <c r="AZG116"/>
      <c r="AZH116"/>
      <c r="AZI116"/>
      <c r="AZJ116"/>
      <c r="AZK116"/>
      <c r="AZL116"/>
      <c r="AZM116"/>
      <c r="AZN116"/>
      <c r="AZO116"/>
      <c r="AZP116"/>
      <c r="AZQ116"/>
      <c r="AZR116"/>
      <c r="AZS116"/>
      <c r="AZT116"/>
      <c r="AZU116"/>
      <c r="AZV116"/>
      <c r="AZW116"/>
      <c r="AZX116"/>
      <c r="AZY116"/>
      <c r="AZZ116"/>
      <c r="BAA116"/>
      <c r="BAB116"/>
      <c r="BAC116"/>
      <c r="BAD116"/>
      <c r="BAE116"/>
      <c r="BAF116"/>
      <c r="BAG116"/>
      <c r="BAH116"/>
      <c r="BAI116"/>
      <c r="BAJ116"/>
      <c r="BAK116"/>
      <c r="BAL116"/>
      <c r="BAM116"/>
      <c r="BAN116"/>
      <c r="BAO116"/>
      <c r="BAP116"/>
      <c r="BAQ116"/>
      <c r="BAR116"/>
      <c r="BAS116"/>
      <c r="BAT116"/>
      <c r="BAU116"/>
      <c r="BAV116"/>
      <c r="BAW116"/>
      <c r="BAX116"/>
      <c r="BAY116"/>
      <c r="BAZ116"/>
      <c r="BBA116"/>
      <c r="BBB116"/>
      <c r="BBC116"/>
      <c r="BBD116"/>
      <c r="BBE116"/>
      <c r="BBF116"/>
      <c r="BBG116"/>
      <c r="BBH116"/>
      <c r="BBI116"/>
      <c r="BBJ116"/>
      <c r="BBK116"/>
      <c r="BBL116"/>
      <c r="BBM116"/>
      <c r="BBN116"/>
      <c r="BBO116"/>
      <c r="BBP116"/>
      <c r="BBQ116"/>
      <c r="BBR116"/>
      <c r="BBS116"/>
      <c r="BBT116"/>
      <c r="BBU116"/>
      <c r="BBV116"/>
      <c r="BBW116"/>
      <c r="BBX116"/>
      <c r="BBY116"/>
      <c r="BBZ116"/>
      <c r="BCA116"/>
      <c r="BCB116"/>
      <c r="BCC116"/>
      <c r="BCD116"/>
      <c r="BCE116"/>
      <c r="BCF116"/>
      <c r="BCG116"/>
      <c r="BCH116"/>
      <c r="BCI116"/>
      <c r="BCJ116"/>
      <c r="BCK116"/>
      <c r="BCL116"/>
      <c r="BCM116"/>
      <c r="BCN116"/>
      <c r="BCO116"/>
      <c r="BCP116"/>
      <c r="BCQ116"/>
      <c r="BCR116"/>
      <c r="BCS116"/>
      <c r="BCT116"/>
      <c r="BCU116"/>
      <c r="BCV116"/>
      <c r="BCW116"/>
      <c r="BCX116"/>
      <c r="BCY116"/>
      <c r="BCZ116"/>
      <c r="BDA116"/>
      <c r="BDB116"/>
      <c r="BDC116"/>
      <c r="BDD116"/>
      <c r="BDE116"/>
      <c r="BDF116"/>
      <c r="BDG116"/>
      <c r="BDH116"/>
      <c r="BDI116"/>
      <c r="BDJ116"/>
      <c r="BDK116"/>
      <c r="BDL116"/>
      <c r="BDM116"/>
      <c r="BDN116"/>
      <c r="BDO116"/>
      <c r="BDP116"/>
      <c r="BDQ116"/>
      <c r="BDR116"/>
      <c r="BDS116"/>
      <c r="BDT116"/>
      <c r="BDU116"/>
      <c r="BDV116"/>
      <c r="BDW116"/>
      <c r="BDX116"/>
      <c r="BDY116"/>
      <c r="BDZ116"/>
      <c r="BEA116"/>
      <c r="BEB116"/>
      <c r="BEC116"/>
      <c r="BED116"/>
      <c r="BEE116"/>
      <c r="BEF116"/>
      <c r="BEG116"/>
      <c r="BEH116"/>
      <c r="BEI116"/>
      <c r="BEJ116"/>
      <c r="BEK116"/>
      <c r="BEL116"/>
      <c r="BEM116"/>
      <c r="BEN116"/>
      <c r="BEO116"/>
      <c r="BEP116"/>
      <c r="BEQ116"/>
      <c r="BER116"/>
      <c r="BES116"/>
      <c r="BET116"/>
      <c r="BEU116"/>
      <c r="BEV116"/>
      <c r="BEW116"/>
      <c r="BEX116"/>
      <c r="BEY116"/>
      <c r="BEZ116"/>
      <c r="BFA116"/>
      <c r="BFB116"/>
      <c r="BFC116"/>
      <c r="BFD116"/>
      <c r="BFE116"/>
      <c r="BFF116"/>
      <c r="BFG116"/>
      <c r="BFH116"/>
      <c r="BFI116"/>
      <c r="BFJ116"/>
      <c r="BFK116"/>
      <c r="BFL116"/>
      <c r="BFM116"/>
      <c r="BFN116"/>
      <c r="BFO116"/>
      <c r="BFP116"/>
      <c r="BFQ116"/>
      <c r="BFR116"/>
      <c r="BFS116"/>
      <c r="BFT116"/>
      <c r="BFU116"/>
      <c r="BFV116"/>
      <c r="BFW116"/>
      <c r="BFX116"/>
      <c r="BFY116"/>
      <c r="BFZ116"/>
      <c r="BGA116"/>
      <c r="BGB116"/>
      <c r="BGC116"/>
      <c r="BGD116"/>
      <c r="BGE116"/>
      <c r="BGF116"/>
      <c r="BGG116"/>
      <c r="BGH116"/>
      <c r="BGI116"/>
      <c r="BGJ116"/>
      <c r="BGK116"/>
      <c r="BGL116"/>
      <c r="BGM116"/>
      <c r="BGN116"/>
      <c r="BGO116"/>
      <c r="BGP116"/>
      <c r="BGQ116"/>
      <c r="BGR116"/>
      <c r="BGS116"/>
      <c r="BGT116"/>
      <c r="BGU116"/>
      <c r="BGV116"/>
      <c r="BGW116"/>
      <c r="BGX116"/>
      <c r="BGY116"/>
      <c r="BGZ116"/>
      <c r="BHA116"/>
      <c r="BHB116"/>
      <c r="BHC116"/>
      <c r="BHD116"/>
      <c r="BHE116"/>
      <c r="BHF116"/>
      <c r="BHG116"/>
      <c r="BHH116"/>
      <c r="BHI116"/>
      <c r="BHJ116"/>
      <c r="BHK116"/>
      <c r="BHL116"/>
      <c r="BHM116"/>
      <c r="BHN116"/>
      <c r="BHO116"/>
      <c r="BHP116"/>
      <c r="BHQ116"/>
      <c r="BHR116"/>
      <c r="BHS116"/>
      <c r="BHT116"/>
      <c r="BHU116"/>
      <c r="BHV116"/>
      <c r="BHW116"/>
      <c r="BHX116"/>
      <c r="BHY116"/>
      <c r="BHZ116"/>
      <c r="BIA116"/>
      <c r="BIB116"/>
      <c r="BIC116"/>
      <c r="BID116"/>
      <c r="BIE116"/>
      <c r="BIF116"/>
      <c r="BIG116"/>
      <c r="BIH116"/>
      <c r="BII116"/>
      <c r="BIJ116"/>
      <c r="BIK116"/>
      <c r="BIL116"/>
      <c r="BIM116"/>
      <c r="BIN116"/>
      <c r="BIO116"/>
      <c r="BIP116"/>
      <c r="BIQ116"/>
      <c r="BIR116"/>
      <c r="BIS116"/>
      <c r="BIT116"/>
      <c r="BIU116"/>
      <c r="BIV116"/>
      <c r="BIW116"/>
      <c r="BIX116"/>
      <c r="BIY116"/>
      <c r="BIZ116"/>
      <c r="BJA116"/>
      <c r="BJB116"/>
      <c r="BJC116"/>
      <c r="BJD116"/>
      <c r="BJE116"/>
      <c r="BJF116"/>
      <c r="BJG116"/>
      <c r="BJH116"/>
      <c r="BJI116"/>
      <c r="BJJ116"/>
      <c r="BJK116"/>
      <c r="BJL116"/>
      <c r="BJM116"/>
      <c r="BJN116"/>
      <c r="BJO116"/>
      <c r="BJP116"/>
      <c r="BJQ116"/>
      <c r="BJR116"/>
      <c r="BJS116"/>
      <c r="BJT116"/>
      <c r="BJU116"/>
      <c r="BJV116"/>
      <c r="BJW116"/>
      <c r="BJX116"/>
      <c r="BJY116"/>
      <c r="BJZ116"/>
      <c r="BKA116"/>
      <c r="BKB116"/>
      <c r="BKC116"/>
      <c r="BKD116"/>
      <c r="BKE116"/>
      <c r="BKF116"/>
      <c r="BKG116"/>
      <c r="BKH116"/>
      <c r="BKI116"/>
      <c r="BKJ116"/>
      <c r="BKK116"/>
      <c r="BKL116"/>
      <c r="BKM116"/>
      <c r="BKN116"/>
      <c r="BKO116"/>
      <c r="BKP116"/>
      <c r="BKQ116"/>
      <c r="BKR116"/>
      <c r="BKS116"/>
      <c r="BKT116"/>
      <c r="BKU116"/>
      <c r="BKV116"/>
      <c r="BKW116"/>
      <c r="BKX116"/>
      <c r="BKY116"/>
      <c r="BKZ116"/>
      <c r="BLA116"/>
      <c r="BLB116"/>
      <c r="BLC116"/>
      <c r="BLD116"/>
      <c r="BLE116"/>
      <c r="BLF116"/>
      <c r="BLG116"/>
      <c r="BLH116"/>
      <c r="BLI116"/>
      <c r="BLJ116"/>
      <c r="BLK116"/>
      <c r="BLL116"/>
      <c r="BLM116"/>
      <c r="BLN116"/>
      <c r="BLO116"/>
      <c r="BLP116"/>
      <c r="BLQ116"/>
      <c r="BLR116"/>
      <c r="BLS116"/>
      <c r="BLT116"/>
      <c r="BLU116"/>
      <c r="BLV116"/>
      <c r="BLW116"/>
      <c r="BLX116"/>
      <c r="BLY116"/>
      <c r="BLZ116"/>
      <c r="BMA116"/>
      <c r="BMB116"/>
      <c r="BMC116"/>
      <c r="BMD116"/>
      <c r="BME116"/>
      <c r="BMF116"/>
      <c r="BMG116"/>
      <c r="BMH116"/>
      <c r="BMI116"/>
      <c r="BMJ116"/>
      <c r="BMK116"/>
      <c r="BML116"/>
      <c r="BMM116"/>
      <c r="BMN116"/>
      <c r="BMO116"/>
      <c r="BMP116"/>
      <c r="BMQ116"/>
      <c r="BMR116"/>
      <c r="BMS116"/>
      <c r="BMT116"/>
      <c r="BMU116"/>
      <c r="BMV116"/>
      <c r="BMW116"/>
      <c r="BMX116"/>
      <c r="BMY116"/>
      <c r="BMZ116"/>
      <c r="BNA116"/>
      <c r="BNB116"/>
      <c r="BNC116"/>
      <c r="BND116"/>
      <c r="BNE116"/>
      <c r="BNF116"/>
      <c r="BNG116"/>
      <c r="BNH116"/>
      <c r="BNI116"/>
      <c r="BNJ116"/>
      <c r="BNK116"/>
      <c r="BNL116"/>
      <c r="BNM116"/>
      <c r="BNN116"/>
      <c r="BNO116"/>
      <c r="BNP116"/>
      <c r="BNQ116"/>
      <c r="BNR116"/>
      <c r="BNS116"/>
      <c r="BNT116"/>
      <c r="BNU116"/>
      <c r="BNV116"/>
      <c r="BNW116"/>
      <c r="BNX116"/>
      <c r="BNY116"/>
      <c r="BNZ116"/>
      <c r="BOA116"/>
      <c r="BOB116"/>
      <c r="BOC116"/>
      <c r="BOD116"/>
      <c r="BOE116"/>
      <c r="BOF116"/>
      <c r="BOG116"/>
      <c r="BOH116"/>
      <c r="BOI116"/>
      <c r="BOJ116"/>
      <c r="BOK116"/>
      <c r="BOL116"/>
      <c r="BOM116"/>
      <c r="BON116"/>
      <c r="BOO116"/>
      <c r="BOP116"/>
      <c r="BOQ116"/>
      <c r="BOR116"/>
      <c r="BOS116"/>
      <c r="BOT116"/>
      <c r="BOU116"/>
      <c r="BOV116"/>
      <c r="BOW116"/>
      <c r="BOX116"/>
      <c r="BOY116"/>
      <c r="BOZ116"/>
      <c r="BPA116"/>
      <c r="BPB116"/>
      <c r="BPC116"/>
      <c r="BPD116"/>
      <c r="BPE116"/>
      <c r="BPF116"/>
      <c r="BPG116"/>
      <c r="BPH116"/>
      <c r="BPI116"/>
      <c r="BPJ116"/>
      <c r="BPK116"/>
      <c r="BPL116"/>
      <c r="BPM116"/>
      <c r="BPN116"/>
      <c r="BPO116"/>
      <c r="BPP116"/>
      <c r="BPQ116"/>
      <c r="BPR116"/>
      <c r="BPS116"/>
      <c r="BPT116"/>
      <c r="BPU116"/>
      <c r="BPV116"/>
      <c r="BPW116"/>
      <c r="BPX116"/>
      <c r="BPY116"/>
      <c r="BPZ116"/>
      <c r="BQA116"/>
      <c r="BQB116"/>
      <c r="BQC116"/>
      <c r="BQD116"/>
      <c r="BQE116"/>
      <c r="BQF116"/>
      <c r="BQG116"/>
      <c r="BQH116"/>
      <c r="BQI116"/>
      <c r="BQJ116"/>
      <c r="BQK116"/>
      <c r="BQL116"/>
      <c r="BQM116"/>
      <c r="BQN116"/>
      <c r="BQO116"/>
      <c r="BQP116"/>
      <c r="BQQ116"/>
      <c r="BQR116"/>
      <c r="BQS116"/>
      <c r="BQT116"/>
      <c r="BQU116"/>
      <c r="BQV116"/>
      <c r="BQW116"/>
      <c r="BQX116"/>
      <c r="BQY116"/>
      <c r="BQZ116"/>
      <c r="BRA116"/>
      <c r="BRB116"/>
      <c r="BRC116"/>
      <c r="BRD116"/>
      <c r="BRE116"/>
      <c r="BRF116"/>
      <c r="BRG116"/>
      <c r="BRH116"/>
      <c r="BRI116"/>
      <c r="BRJ116"/>
      <c r="BRK116"/>
      <c r="BRL116"/>
      <c r="BRM116"/>
      <c r="BRN116"/>
      <c r="BRO116"/>
      <c r="BRP116"/>
      <c r="BRQ116"/>
      <c r="BRR116"/>
      <c r="BRS116"/>
      <c r="BRT116"/>
      <c r="BRU116"/>
      <c r="BRV116"/>
      <c r="BRW116"/>
      <c r="BRX116"/>
      <c r="BRY116"/>
      <c r="BRZ116"/>
      <c r="BSA116"/>
      <c r="BSB116"/>
      <c r="BSC116"/>
      <c r="BSD116"/>
      <c r="BSE116"/>
      <c r="BSF116"/>
      <c r="BSG116"/>
      <c r="BSH116"/>
      <c r="BSI116"/>
      <c r="BSJ116"/>
      <c r="BSK116"/>
      <c r="BSL116"/>
      <c r="BSM116"/>
      <c r="BSN116"/>
      <c r="BSO116"/>
      <c r="BSP116"/>
      <c r="BSQ116"/>
      <c r="BSR116"/>
      <c r="BSS116"/>
      <c r="BST116"/>
      <c r="BSU116"/>
      <c r="BSV116"/>
      <c r="BSW116"/>
      <c r="BSX116"/>
      <c r="BSY116"/>
      <c r="BSZ116"/>
      <c r="BTA116"/>
      <c r="BTB116"/>
      <c r="BTC116"/>
      <c r="BTD116"/>
      <c r="BTE116"/>
      <c r="BTF116"/>
      <c r="BTG116"/>
      <c r="BTH116"/>
      <c r="BTI116"/>
      <c r="BTJ116"/>
      <c r="BTK116"/>
      <c r="BTL116"/>
      <c r="BTM116"/>
      <c r="BTN116"/>
      <c r="BTO116"/>
      <c r="BTP116"/>
      <c r="BTQ116"/>
      <c r="BTR116"/>
      <c r="BTS116"/>
      <c r="BTT116"/>
      <c r="BTU116"/>
      <c r="BTV116"/>
      <c r="BTW116"/>
      <c r="BTX116"/>
      <c r="BTY116"/>
      <c r="BTZ116"/>
      <c r="BUA116"/>
      <c r="BUB116"/>
      <c r="BUC116"/>
      <c r="BUD116"/>
      <c r="BUE116"/>
      <c r="BUF116"/>
      <c r="BUG116"/>
      <c r="BUH116"/>
      <c r="BUI116"/>
      <c r="BUJ116"/>
      <c r="BUK116"/>
      <c r="BUL116"/>
      <c r="BUM116"/>
      <c r="BUN116"/>
      <c r="BUO116"/>
      <c r="BUP116"/>
      <c r="BUQ116"/>
      <c r="BUR116"/>
      <c r="BUS116"/>
      <c r="BUT116"/>
      <c r="BUU116"/>
      <c r="BUV116"/>
      <c r="BUW116"/>
      <c r="BUX116"/>
      <c r="BUY116"/>
      <c r="BUZ116"/>
      <c r="BVA116"/>
      <c r="BVB116"/>
      <c r="BVC116"/>
      <c r="BVD116"/>
      <c r="BVE116"/>
      <c r="BVF116"/>
      <c r="BVG116"/>
      <c r="BVH116"/>
      <c r="BVI116"/>
      <c r="BVJ116"/>
      <c r="BVK116"/>
      <c r="BVL116"/>
      <c r="BVM116"/>
      <c r="BVN116"/>
      <c r="BVO116"/>
      <c r="BVP116"/>
      <c r="BVQ116"/>
      <c r="BVR116"/>
      <c r="BVS116"/>
      <c r="BVT116"/>
      <c r="BVU116"/>
      <c r="BVV116"/>
      <c r="BVW116"/>
      <c r="BVX116"/>
      <c r="BVY116"/>
      <c r="BVZ116"/>
      <c r="BWA116"/>
      <c r="BWB116"/>
      <c r="BWC116"/>
      <c r="BWD116"/>
      <c r="BWE116"/>
      <c r="BWF116"/>
      <c r="BWG116"/>
      <c r="BWH116"/>
      <c r="BWI116"/>
      <c r="BWJ116"/>
      <c r="BWK116"/>
      <c r="BWL116"/>
      <c r="BWM116"/>
      <c r="BWN116"/>
      <c r="BWO116"/>
      <c r="BWP116"/>
      <c r="BWQ116"/>
      <c r="BWR116"/>
      <c r="BWS116"/>
      <c r="BWT116"/>
      <c r="BWU116"/>
      <c r="BWV116"/>
      <c r="BWW116"/>
      <c r="BWX116"/>
      <c r="BWY116"/>
      <c r="BWZ116"/>
      <c r="BXA116"/>
      <c r="BXB116"/>
      <c r="BXC116"/>
      <c r="BXD116"/>
      <c r="BXE116"/>
      <c r="BXF116"/>
      <c r="BXG116"/>
      <c r="BXH116"/>
      <c r="BXI116"/>
      <c r="BXJ116"/>
      <c r="BXK116"/>
      <c r="BXL116"/>
      <c r="BXM116"/>
      <c r="BXN116"/>
      <c r="BXO116"/>
      <c r="BXP116"/>
      <c r="BXQ116"/>
      <c r="BXR116"/>
      <c r="BXS116"/>
      <c r="BXT116"/>
      <c r="BXU116"/>
      <c r="BXV116"/>
      <c r="BXW116"/>
      <c r="BXX116"/>
      <c r="BXY116"/>
      <c r="BXZ116"/>
      <c r="BYA116"/>
      <c r="BYB116"/>
      <c r="BYC116"/>
      <c r="BYD116"/>
      <c r="BYE116"/>
      <c r="BYF116"/>
      <c r="BYG116"/>
      <c r="BYH116"/>
      <c r="BYI116"/>
      <c r="BYJ116"/>
      <c r="BYK116"/>
      <c r="BYL116"/>
      <c r="BYM116"/>
      <c r="BYN116"/>
      <c r="BYO116"/>
      <c r="BYP116"/>
      <c r="BYQ116"/>
      <c r="BYR116"/>
      <c r="BYS116"/>
      <c r="BYT116"/>
      <c r="BYU116"/>
      <c r="BYV116"/>
      <c r="BYW116"/>
      <c r="BYX116"/>
      <c r="BYY116"/>
      <c r="BYZ116"/>
      <c r="BZA116"/>
      <c r="BZB116"/>
      <c r="BZC116"/>
      <c r="BZD116"/>
      <c r="BZE116"/>
      <c r="BZF116"/>
      <c r="BZG116"/>
      <c r="BZH116"/>
      <c r="BZI116"/>
      <c r="BZJ116"/>
      <c r="BZK116"/>
      <c r="BZL116"/>
      <c r="BZM116"/>
      <c r="BZN116"/>
      <c r="BZO116"/>
      <c r="BZP116"/>
      <c r="BZQ116"/>
      <c r="BZR116"/>
      <c r="BZS116"/>
      <c r="BZT116"/>
      <c r="BZU116"/>
      <c r="BZV116"/>
      <c r="BZW116"/>
      <c r="BZX116"/>
      <c r="BZY116"/>
      <c r="BZZ116"/>
      <c r="CAA116"/>
      <c r="CAB116"/>
      <c r="CAC116"/>
      <c r="CAD116"/>
      <c r="CAE116"/>
      <c r="CAF116"/>
      <c r="CAG116"/>
      <c r="CAH116"/>
      <c r="CAI116"/>
      <c r="CAJ116"/>
      <c r="CAK116"/>
      <c r="CAL116"/>
      <c r="CAM116"/>
      <c r="CAN116"/>
      <c r="CAO116"/>
      <c r="CAP116"/>
      <c r="CAQ116"/>
      <c r="CAR116"/>
      <c r="CAS116"/>
      <c r="CAT116"/>
      <c r="CAU116"/>
      <c r="CAV116"/>
      <c r="CAW116"/>
      <c r="CAX116"/>
      <c r="CAY116"/>
      <c r="CAZ116"/>
      <c r="CBA116"/>
      <c r="CBB116"/>
      <c r="CBC116"/>
      <c r="CBD116"/>
      <c r="CBE116"/>
      <c r="CBF116"/>
      <c r="CBG116"/>
      <c r="CBH116"/>
      <c r="CBI116"/>
      <c r="CBJ116"/>
      <c r="CBK116"/>
      <c r="CBL116"/>
      <c r="CBM116"/>
      <c r="CBN116"/>
      <c r="CBO116"/>
      <c r="CBP116"/>
      <c r="CBQ116"/>
      <c r="CBR116"/>
      <c r="CBS116"/>
      <c r="CBT116"/>
      <c r="CBU116"/>
      <c r="CBV116"/>
      <c r="CBW116"/>
      <c r="CBX116"/>
      <c r="CBY116"/>
      <c r="CBZ116"/>
      <c r="CCA116"/>
      <c r="CCB116"/>
      <c r="CCC116"/>
      <c r="CCD116"/>
      <c r="CCE116"/>
      <c r="CCF116"/>
      <c r="CCG116"/>
      <c r="CCH116"/>
      <c r="CCI116"/>
      <c r="CCJ116"/>
      <c r="CCK116"/>
      <c r="CCL116"/>
      <c r="CCM116"/>
      <c r="CCN116"/>
      <c r="CCO116"/>
      <c r="CCP116"/>
      <c r="CCQ116"/>
      <c r="CCR116"/>
      <c r="CCS116"/>
      <c r="CCT116"/>
      <c r="CCU116"/>
      <c r="CCV116"/>
      <c r="CCW116"/>
      <c r="CCX116"/>
      <c r="CCY116"/>
      <c r="CCZ116"/>
      <c r="CDA116"/>
      <c r="CDB116"/>
      <c r="CDC116"/>
      <c r="CDD116"/>
      <c r="CDE116"/>
      <c r="CDF116"/>
      <c r="CDG116"/>
      <c r="CDH116"/>
      <c r="CDI116"/>
      <c r="CDJ116"/>
      <c r="CDK116"/>
      <c r="CDL116"/>
      <c r="CDM116"/>
      <c r="CDN116"/>
      <c r="CDO116"/>
      <c r="CDP116"/>
      <c r="CDQ116"/>
      <c r="CDR116"/>
      <c r="CDS116"/>
      <c r="CDT116"/>
      <c r="CDU116"/>
      <c r="CDV116"/>
      <c r="CDW116"/>
      <c r="CDX116"/>
      <c r="CDY116"/>
      <c r="CDZ116"/>
      <c r="CEA116"/>
      <c r="CEB116"/>
      <c r="CEC116"/>
      <c r="CED116"/>
      <c r="CEE116"/>
      <c r="CEF116"/>
      <c r="CEG116"/>
      <c r="CEH116"/>
      <c r="CEI116"/>
      <c r="CEJ116"/>
      <c r="CEK116"/>
      <c r="CEL116"/>
      <c r="CEM116"/>
      <c r="CEN116"/>
      <c r="CEO116"/>
      <c r="CEP116"/>
      <c r="CEQ116"/>
      <c r="CER116"/>
      <c r="CES116"/>
      <c r="CET116"/>
      <c r="CEU116"/>
      <c r="CEV116"/>
      <c r="CEW116"/>
      <c r="CEX116"/>
      <c r="CEY116"/>
      <c r="CEZ116"/>
      <c r="CFA116"/>
      <c r="CFB116"/>
      <c r="CFC116"/>
      <c r="CFD116"/>
      <c r="CFE116"/>
      <c r="CFF116"/>
      <c r="CFG116"/>
      <c r="CFH116"/>
      <c r="CFI116"/>
      <c r="CFJ116"/>
      <c r="CFK116"/>
      <c r="CFL116"/>
      <c r="CFM116"/>
      <c r="CFN116"/>
      <c r="CFO116"/>
      <c r="CFP116"/>
      <c r="CFQ116"/>
      <c r="CFR116"/>
      <c r="CFS116"/>
      <c r="CFT116"/>
      <c r="CFU116"/>
      <c r="CFV116"/>
      <c r="CFW116"/>
      <c r="CFX116"/>
      <c r="CFY116"/>
      <c r="CFZ116"/>
      <c r="CGA116"/>
      <c r="CGB116"/>
      <c r="CGC116"/>
      <c r="CGD116"/>
      <c r="CGE116"/>
      <c r="CGF116"/>
      <c r="CGG116"/>
      <c r="CGH116"/>
      <c r="CGI116"/>
      <c r="CGJ116"/>
      <c r="CGK116"/>
      <c r="CGL116"/>
      <c r="CGM116"/>
      <c r="CGN116"/>
      <c r="CGO116"/>
      <c r="CGP116"/>
      <c r="CGQ116"/>
      <c r="CGR116"/>
      <c r="CGS116"/>
      <c r="CGT116"/>
      <c r="CGU116"/>
      <c r="CGV116"/>
      <c r="CGW116"/>
      <c r="CGX116"/>
      <c r="CGY116"/>
      <c r="CGZ116"/>
      <c r="CHA116"/>
      <c r="CHB116"/>
      <c r="CHC116"/>
      <c r="CHD116"/>
      <c r="CHE116"/>
      <c r="CHF116"/>
      <c r="CHG116"/>
      <c r="CHH116"/>
      <c r="CHI116"/>
      <c r="CHJ116"/>
      <c r="CHK116"/>
      <c r="CHL116"/>
      <c r="CHM116"/>
      <c r="CHN116"/>
      <c r="CHO116"/>
      <c r="CHP116"/>
      <c r="CHQ116"/>
      <c r="CHR116"/>
      <c r="CHS116"/>
      <c r="CHT116"/>
      <c r="CHU116"/>
      <c r="CHV116"/>
      <c r="CHW116"/>
      <c r="CHX116"/>
      <c r="CHY116"/>
      <c r="CHZ116"/>
      <c r="CIA116"/>
      <c r="CIB116"/>
      <c r="CIC116"/>
      <c r="CID116"/>
      <c r="CIE116"/>
      <c r="CIF116"/>
      <c r="CIG116"/>
      <c r="CIH116"/>
      <c r="CII116"/>
      <c r="CIJ116"/>
      <c r="CIK116"/>
      <c r="CIL116"/>
      <c r="CIM116"/>
      <c r="CIN116"/>
      <c r="CIO116"/>
      <c r="CIP116"/>
      <c r="CIQ116"/>
      <c r="CIR116"/>
      <c r="CIS116"/>
      <c r="CIT116"/>
      <c r="CIU116"/>
      <c r="CIV116"/>
      <c r="CIW116"/>
      <c r="CIX116"/>
      <c r="CIY116"/>
      <c r="CIZ116"/>
      <c r="CJA116"/>
      <c r="CJB116"/>
      <c r="CJC116"/>
      <c r="CJD116"/>
      <c r="CJE116"/>
      <c r="CJF116"/>
      <c r="CJG116"/>
      <c r="CJH116"/>
      <c r="CJI116"/>
      <c r="CJJ116"/>
      <c r="CJK116"/>
      <c r="CJL116"/>
      <c r="CJM116"/>
      <c r="CJN116"/>
      <c r="CJO116"/>
      <c r="CJP116"/>
      <c r="CJQ116"/>
      <c r="CJR116"/>
      <c r="CJS116"/>
      <c r="CJT116"/>
      <c r="CJU116"/>
      <c r="CJV116"/>
      <c r="CJW116"/>
      <c r="CJX116"/>
      <c r="CJY116"/>
      <c r="CJZ116"/>
      <c r="CKA116"/>
      <c r="CKB116"/>
      <c r="CKC116"/>
      <c r="CKD116"/>
      <c r="CKE116"/>
      <c r="CKF116"/>
      <c r="CKG116"/>
      <c r="CKH116"/>
      <c r="CKI116"/>
      <c r="CKJ116"/>
      <c r="CKK116"/>
      <c r="CKL116"/>
      <c r="CKM116"/>
      <c r="CKN116"/>
      <c r="CKO116"/>
      <c r="CKP116"/>
      <c r="CKQ116"/>
      <c r="CKR116"/>
      <c r="CKS116"/>
      <c r="CKT116"/>
      <c r="CKU116"/>
      <c r="CKV116"/>
      <c r="CKW116"/>
      <c r="CKX116"/>
      <c r="CKY116"/>
      <c r="CKZ116"/>
      <c r="CLA116"/>
      <c r="CLB116"/>
      <c r="CLC116"/>
      <c r="CLD116"/>
      <c r="CLE116"/>
      <c r="CLF116"/>
      <c r="CLG116"/>
      <c r="CLH116"/>
      <c r="CLI116"/>
      <c r="CLJ116"/>
      <c r="CLK116"/>
      <c r="CLL116"/>
      <c r="CLM116"/>
      <c r="CLN116"/>
      <c r="CLO116"/>
      <c r="CLP116"/>
      <c r="CLQ116"/>
      <c r="CLR116"/>
      <c r="CLS116"/>
      <c r="CLT116"/>
      <c r="CLU116"/>
      <c r="CLV116"/>
      <c r="CLW116"/>
      <c r="CLX116"/>
      <c r="CLY116"/>
      <c r="CLZ116"/>
      <c r="CMA116"/>
      <c r="CMB116"/>
      <c r="CMC116"/>
      <c r="CMD116"/>
      <c r="CME116"/>
      <c r="CMF116"/>
      <c r="CMG116"/>
      <c r="CMH116"/>
      <c r="CMI116"/>
      <c r="CMJ116"/>
      <c r="CMK116"/>
      <c r="CML116"/>
      <c r="CMM116"/>
      <c r="CMN116"/>
      <c r="CMO116"/>
      <c r="CMP116"/>
      <c r="CMQ116"/>
      <c r="CMR116"/>
      <c r="CMS116"/>
      <c r="CMT116"/>
      <c r="CMU116"/>
      <c r="CMV116"/>
      <c r="CMW116"/>
      <c r="CMX116"/>
      <c r="CMY116"/>
      <c r="CMZ116"/>
      <c r="CNA116"/>
      <c r="CNB116"/>
      <c r="CNC116"/>
      <c r="CND116"/>
      <c r="CNE116"/>
      <c r="CNF116"/>
      <c r="CNG116"/>
      <c r="CNH116"/>
      <c r="CNI116"/>
      <c r="CNJ116"/>
      <c r="CNK116"/>
      <c r="CNL116"/>
      <c r="CNM116"/>
      <c r="CNN116"/>
      <c r="CNO116"/>
      <c r="CNP116"/>
      <c r="CNQ116"/>
      <c r="CNR116"/>
      <c r="CNS116"/>
      <c r="CNT116"/>
      <c r="CNU116"/>
      <c r="CNV116"/>
      <c r="CNW116"/>
      <c r="CNX116"/>
      <c r="CNY116"/>
      <c r="CNZ116"/>
      <c r="COA116"/>
      <c r="COB116"/>
      <c r="COC116"/>
      <c r="COD116"/>
      <c r="COE116"/>
      <c r="COF116"/>
      <c r="COG116"/>
      <c r="COH116"/>
      <c r="COI116"/>
      <c r="COJ116"/>
      <c r="COK116"/>
      <c r="COL116"/>
      <c r="COM116"/>
      <c r="CON116"/>
      <c r="COO116"/>
      <c r="COP116"/>
      <c r="COQ116"/>
      <c r="COR116"/>
      <c r="COS116"/>
      <c r="COT116"/>
      <c r="COU116"/>
      <c r="COV116"/>
      <c r="COW116"/>
      <c r="COX116"/>
      <c r="COY116"/>
      <c r="COZ116"/>
      <c r="CPA116"/>
      <c r="CPB116"/>
      <c r="CPC116"/>
      <c r="CPD116"/>
      <c r="CPE116"/>
      <c r="CPF116"/>
      <c r="CPG116"/>
      <c r="CPH116"/>
      <c r="CPI116"/>
      <c r="CPJ116"/>
      <c r="CPK116"/>
      <c r="CPL116"/>
      <c r="CPM116"/>
      <c r="CPN116"/>
      <c r="CPO116"/>
      <c r="CPP116"/>
      <c r="CPQ116"/>
      <c r="CPR116"/>
      <c r="CPS116"/>
      <c r="CPT116"/>
      <c r="CPU116"/>
      <c r="CPV116"/>
      <c r="CPW116"/>
      <c r="CPX116"/>
      <c r="CPY116"/>
      <c r="CPZ116"/>
      <c r="CQA116"/>
      <c r="CQB116"/>
      <c r="CQC116"/>
      <c r="CQD116"/>
      <c r="CQE116"/>
      <c r="CQF116"/>
      <c r="CQG116"/>
      <c r="CQH116"/>
      <c r="CQI116"/>
      <c r="CQJ116"/>
      <c r="CQK116"/>
      <c r="CQL116"/>
      <c r="CQM116"/>
      <c r="CQN116"/>
      <c r="CQO116"/>
      <c r="CQP116"/>
      <c r="CQQ116"/>
      <c r="CQR116"/>
      <c r="CQS116"/>
      <c r="CQT116"/>
      <c r="CQU116"/>
      <c r="CQV116"/>
      <c r="CQW116"/>
      <c r="CQX116"/>
      <c r="CQY116"/>
      <c r="CQZ116"/>
      <c r="CRA116"/>
      <c r="CRB116"/>
      <c r="CRC116"/>
      <c r="CRD116"/>
      <c r="CRE116"/>
      <c r="CRF116"/>
      <c r="CRG116"/>
      <c r="CRH116"/>
      <c r="CRI116"/>
      <c r="CRJ116"/>
      <c r="CRK116"/>
      <c r="CRL116"/>
      <c r="CRM116"/>
      <c r="CRN116"/>
      <c r="CRO116"/>
      <c r="CRP116"/>
      <c r="CRQ116"/>
      <c r="CRR116"/>
      <c r="CRS116"/>
      <c r="CRT116"/>
      <c r="CRU116"/>
      <c r="CRV116"/>
      <c r="CRW116"/>
      <c r="CRX116"/>
      <c r="CRY116"/>
      <c r="CRZ116"/>
      <c r="CSA116"/>
      <c r="CSB116"/>
      <c r="CSC116"/>
      <c r="CSD116"/>
      <c r="CSE116"/>
      <c r="CSF116"/>
      <c r="CSG116"/>
      <c r="CSH116"/>
      <c r="CSI116"/>
      <c r="CSJ116"/>
      <c r="CSK116"/>
      <c r="CSL116"/>
      <c r="CSM116"/>
      <c r="CSN116"/>
      <c r="CSO116"/>
      <c r="CSP116"/>
      <c r="CSQ116"/>
      <c r="CSR116"/>
      <c r="CSS116"/>
      <c r="CST116"/>
      <c r="CSU116"/>
      <c r="CSV116"/>
      <c r="CSW116"/>
      <c r="CSX116"/>
      <c r="CSY116"/>
      <c r="CSZ116"/>
      <c r="CTA116"/>
      <c r="CTB116"/>
      <c r="CTC116"/>
      <c r="CTD116"/>
      <c r="CTE116"/>
      <c r="CTF116"/>
      <c r="CTG116"/>
      <c r="CTH116"/>
      <c r="CTI116"/>
      <c r="CTJ116"/>
      <c r="CTK116"/>
      <c r="CTL116"/>
      <c r="CTM116"/>
      <c r="CTN116"/>
      <c r="CTO116"/>
      <c r="CTP116"/>
      <c r="CTQ116"/>
      <c r="CTR116"/>
      <c r="CTS116"/>
      <c r="CTT116"/>
      <c r="CTU116"/>
      <c r="CTV116"/>
      <c r="CTW116"/>
      <c r="CTX116"/>
      <c r="CTY116"/>
      <c r="CTZ116"/>
      <c r="CUA116"/>
      <c r="CUB116"/>
      <c r="CUC116"/>
      <c r="CUD116"/>
      <c r="CUE116"/>
      <c r="CUF116"/>
      <c r="CUG116"/>
      <c r="CUH116"/>
      <c r="CUI116"/>
      <c r="CUJ116"/>
      <c r="CUK116"/>
      <c r="CUL116"/>
      <c r="CUM116"/>
      <c r="CUN116"/>
      <c r="CUO116"/>
      <c r="CUP116"/>
      <c r="CUQ116"/>
      <c r="CUR116"/>
      <c r="CUS116"/>
      <c r="CUT116"/>
      <c r="CUU116"/>
      <c r="CUV116"/>
      <c r="CUW116"/>
      <c r="CUX116"/>
      <c r="CUY116"/>
      <c r="CUZ116"/>
      <c r="CVA116"/>
      <c r="CVB116"/>
      <c r="CVC116"/>
      <c r="CVD116"/>
      <c r="CVE116"/>
      <c r="CVF116"/>
      <c r="CVG116"/>
      <c r="CVH116"/>
      <c r="CVI116"/>
      <c r="CVJ116"/>
      <c r="CVK116"/>
      <c r="CVL116"/>
      <c r="CVM116"/>
      <c r="CVN116"/>
      <c r="CVO116"/>
      <c r="CVP116"/>
      <c r="CVQ116"/>
      <c r="CVR116"/>
      <c r="CVS116"/>
      <c r="CVT116"/>
      <c r="CVU116"/>
      <c r="CVV116"/>
      <c r="CVW116"/>
      <c r="CVX116"/>
      <c r="CVY116"/>
      <c r="CVZ116"/>
      <c r="CWA116"/>
      <c r="CWB116"/>
      <c r="CWC116"/>
      <c r="CWD116"/>
      <c r="CWE116"/>
      <c r="CWF116"/>
      <c r="CWG116"/>
      <c r="CWH116"/>
      <c r="CWI116"/>
      <c r="CWJ116"/>
      <c r="CWK116"/>
      <c r="CWL116"/>
      <c r="CWM116"/>
      <c r="CWN116"/>
      <c r="CWO116"/>
      <c r="CWP116"/>
      <c r="CWQ116"/>
      <c r="CWR116"/>
      <c r="CWS116"/>
      <c r="CWT116"/>
      <c r="CWU116"/>
      <c r="CWV116"/>
      <c r="CWW116"/>
      <c r="CWX116"/>
      <c r="CWY116"/>
      <c r="CWZ116"/>
      <c r="CXA116"/>
      <c r="CXB116"/>
      <c r="CXC116"/>
      <c r="CXD116"/>
      <c r="CXE116"/>
      <c r="CXF116"/>
      <c r="CXG116"/>
      <c r="CXH116"/>
      <c r="CXI116"/>
      <c r="CXJ116"/>
      <c r="CXK116"/>
      <c r="CXL116"/>
      <c r="CXM116"/>
      <c r="CXN116"/>
      <c r="CXO116"/>
      <c r="CXP116"/>
      <c r="CXQ116"/>
      <c r="CXR116"/>
      <c r="CXS116"/>
      <c r="CXT116"/>
      <c r="CXU116"/>
      <c r="CXV116"/>
      <c r="CXW116"/>
      <c r="CXX116"/>
      <c r="CXY116"/>
      <c r="CXZ116"/>
      <c r="CYA116"/>
      <c r="CYB116"/>
      <c r="CYC116"/>
      <c r="CYD116"/>
      <c r="CYE116"/>
      <c r="CYF116"/>
      <c r="CYG116"/>
      <c r="CYH116"/>
      <c r="CYI116"/>
      <c r="CYJ116"/>
      <c r="CYK116"/>
      <c r="CYL116"/>
      <c r="CYM116"/>
      <c r="CYN116"/>
      <c r="CYO116"/>
      <c r="CYP116"/>
      <c r="CYQ116"/>
      <c r="CYR116"/>
      <c r="CYS116"/>
      <c r="CYT116"/>
      <c r="CYU116"/>
      <c r="CYV116"/>
      <c r="CYW116"/>
      <c r="CYX116"/>
      <c r="CYY116"/>
      <c r="CYZ116"/>
      <c r="CZA116"/>
      <c r="CZB116"/>
      <c r="CZC116"/>
      <c r="CZD116"/>
      <c r="CZE116"/>
      <c r="CZF116"/>
      <c r="CZG116"/>
      <c r="CZH116"/>
      <c r="CZI116"/>
      <c r="CZJ116"/>
      <c r="CZK116"/>
      <c r="CZL116"/>
      <c r="CZM116"/>
      <c r="CZN116"/>
      <c r="CZO116"/>
      <c r="CZP116"/>
      <c r="CZQ116"/>
      <c r="CZR116"/>
      <c r="CZS116"/>
      <c r="CZT116"/>
      <c r="CZU116"/>
      <c r="CZV116"/>
      <c r="CZW116"/>
      <c r="CZX116"/>
      <c r="CZY116"/>
      <c r="CZZ116"/>
      <c r="DAA116"/>
      <c r="DAB116"/>
      <c r="DAC116"/>
      <c r="DAD116"/>
      <c r="DAE116"/>
      <c r="DAF116"/>
      <c r="DAG116"/>
      <c r="DAH116"/>
      <c r="DAI116"/>
      <c r="DAJ116"/>
      <c r="DAK116"/>
      <c r="DAL116"/>
      <c r="DAM116"/>
      <c r="DAN116"/>
      <c r="DAO116"/>
      <c r="DAP116"/>
      <c r="DAQ116"/>
      <c r="DAR116"/>
      <c r="DAS116"/>
      <c r="DAT116"/>
      <c r="DAU116"/>
      <c r="DAV116"/>
      <c r="DAW116"/>
      <c r="DAX116"/>
      <c r="DAY116"/>
      <c r="DAZ116"/>
      <c r="DBA116"/>
      <c r="DBB116"/>
      <c r="DBC116"/>
      <c r="DBD116"/>
      <c r="DBE116"/>
      <c r="DBF116"/>
      <c r="DBG116"/>
      <c r="DBH116"/>
      <c r="DBI116"/>
      <c r="DBJ116"/>
      <c r="DBK116"/>
      <c r="DBL116"/>
      <c r="DBM116"/>
      <c r="DBN116"/>
      <c r="DBO116"/>
      <c r="DBP116"/>
      <c r="DBQ116"/>
      <c r="DBR116"/>
      <c r="DBS116"/>
      <c r="DBT116"/>
      <c r="DBU116"/>
      <c r="DBV116"/>
      <c r="DBW116"/>
      <c r="DBX116"/>
      <c r="DBY116"/>
      <c r="DBZ116"/>
      <c r="DCA116"/>
      <c r="DCB116"/>
      <c r="DCC116"/>
      <c r="DCD116"/>
      <c r="DCE116"/>
      <c r="DCF116"/>
      <c r="DCG116"/>
      <c r="DCH116"/>
      <c r="DCI116"/>
      <c r="DCJ116"/>
      <c r="DCK116"/>
      <c r="DCL116"/>
      <c r="DCM116"/>
      <c r="DCN116"/>
      <c r="DCO116"/>
      <c r="DCP116"/>
      <c r="DCQ116"/>
      <c r="DCR116"/>
      <c r="DCS116"/>
      <c r="DCT116"/>
      <c r="DCU116"/>
      <c r="DCV116"/>
      <c r="DCW116"/>
      <c r="DCX116"/>
      <c r="DCY116"/>
      <c r="DCZ116"/>
      <c r="DDA116"/>
      <c r="DDB116"/>
      <c r="DDC116"/>
      <c r="DDD116"/>
      <c r="DDE116"/>
      <c r="DDF116"/>
      <c r="DDG116"/>
      <c r="DDH116"/>
      <c r="DDI116"/>
      <c r="DDJ116"/>
      <c r="DDK116"/>
      <c r="DDL116"/>
      <c r="DDM116"/>
      <c r="DDN116"/>
      <c r="DDO116"/>
      <c r="DDP116"/>
      <c r="DDQ116"/>
      <c r="DDR116"/>
      <c r="DDS116"/>
      <c r="DDT116"/>
      <c r="DDU116"/>
      <c r="DDV116"/>
      <c r="DDW116"/>
      <c r="DDX116"/>
      <c r="DDY116"/>
      <c r="DDZ116"/>
      <c r="DEA116"/>
      <c r="DEB116"/>
      <c r="DEC116"/>
      <c r="DED116"/>
      <c r="DEE116"/>
      <c r="DEF116"/>
      <c r="DEG116"/>
      <c r="DEH116"/>
      <c r="DEI116"/>
      <c r="DEJ116"/>
      <c r="DEK116"/>
      <c r="DEL116"/>
      <c r="DEM116"/>
      <c r="DEN116"/>
      <c r="DEO116"/>
      <c r="DEP116"/>
      <c r="DEQ116"/>
      <c r="DER116"/>
      <c r="DES116"/>
      <c r="DET116"/>
      <c r="DEU116"/>
      <c r="DEV116"/>
      <c r="DEW116"/>
      <c r="DEX116"/>
      <c r="DEY116"/>
      <c r="DEZ116"/>
      <c r="DFA116"/>
      <c r="DFB116"/>
      <c r="DFC116"/>
      <c r="DFD116"/>
      <c r="DFE116"/>
      <c r="DFF116"/>
      <c r="DFG116"/>
      <c r="DFH116"/>
      <c r="DFI116"/>
      <c r="DFJ116"/>
      <c r="DFK116"/>
      <c r="DFL116"/>
      <c r="DFM116"/>
      <c r="DFN116"/>
      <c r="DFO116"/>
      <c r="DFP116"/>
      <c r="DFQ116"/>
      <c r="DFR116"/>
      <c r="DFS116"/>
      <c r="DFT116"/>
      <c r="DFU116"/>
      <c r="DFV116"/>
      <c r="DFW116"/>
      <c r="DFX116"/>
      <c r="DFY116"/>
      <c r="DFZ116"/>
      <c r="DGA116"/>
      <c r="DGB116"/>
      <c r="DGC116"/>
      <c r="DGD116"/>
      <c r="DGE116"/>
      <c r="DGF116"/>
      <c r="DGG116"/>
      <c r="DGH116"/>
      <c r="DGI116"/>
      <c r="DGJ116"/>
      <c r="DGK116"/>
      <c r="DGL116"/>
      <c r="DGM116"/>
      <c r="DGN116"/>
      <c r="DGO116"/>
      <c r="DGP116"/>
      <c r="DGQ116"/>
      <c r="DGR116"/>
      <c r="DGS116"/>
      <c r="DGT116"/>
      <c r="DGU116"/>
      <c r="DGV116"/>
      <c r="DGW116"/>
      <c r="DGX116"/>
      <c r="DGY116"/>
      <c r="DGZ116"/>
      <c r="DHA116"/>
      <c r="DHB116"/>
      <c r="DHC116"/>
      <c r="DHD116"/>
      <c r="DHE116"/>
      <c r="DHF116"/>
      <c r="DHG116"/>
      <c r="DHH116"/>
      <c r="DHI116"/>
      <c r="DHJ116"/>
      <c r="DHK116"/>
      <c r="DHL116"/>
      <c r="DHM116"/>
      <c r="DHN116"/>
      <c r="DHO116"/>
      <c r="DHP116"/>
      <c r="DHQ116"/>
      <c r="DHR116"/>
      <c r="DHS116"/>
      <c r="DHT116"/>
      <c r="DHU116"/>
      <c r="DHV116"/>
      <c r="DHW116"/>
      <c r="DHX116"/>
      <c r="DHY116"/>
      <c r="DHZ116"/>
      <c r="DIA116"/>
      <c r="DIB116"/>
      <c r="DIC116"/>
      <c r="DID116"/>
      <c r="DIE116"/>
      <c r="DIF116"/>
      <c r="DIG116"/>
      <c r="DIH116"/>
      <c r="DII116"/>
      <c r="DIJ116"/>
      <c r="DIK116"/>
      <c r="DIL116"/>
      <c r="DIM116"/>
      <c r="DIN116"/>
      <c r="DIO116"/>
      <c r="DIP116"/>
      <c r="DIQ116"/>
      <c r="DIR116"/>
      <c r="DIS116"/>
      <c r="DIT116"/>
      <c r="DIU116"/>
      <c r="DIV116"/>
      <c r="DIW116"/>
      <c r="DIX116"/>
      <c r="DIY116"/>
      <c r="DIZ116"/>
      <c r="DJA116"/>
      <c r="DJB116"/>
      <c r="DJC116"/>
      <c r="DJD116"/>
      <c r="DJE116"/>
      <c r="DJF116"/>
      <c r="DJG116"/>
      <c r="DJH116"/>
      <c r="DJI116"/>
      <c r="DJJ116"/>
      <c r="DJK116"/>
      <c r="DJL116"/>
      <c r="DJM116"/>
      <c r="DJN116"/>
      <c r="DJO116"/>
      <c r="DJP116"/>
      <c r="DJQ116"/>
      <c r="DJR116"/>
      <c r="DJS116"/>
      <c r="DJT116"/>
      <c r="DJU116"/>
      <c r="DJV116"/>
      <c r="DJW116"/>
      <c r="DJX116"/>
      <c r="DJY116"/>
      <c r="DJZ116"/>
      <c r="DKA116"/>
      <c r="DKB116"/>
      <c r="DKC116"/>
      <c r="DKD116"/>
      <c r="DKE116"/>
      <c r="DKF116"/>
      <c r="DKG116"/>
      <c r="DKH116"/>
      <c r="DKI116"/>
      <c r="DKJ116"/>
      <c r="DKK116"/>
      <c r="DKL116"/>
      <c r="DKM116"/>
      <c r="DKN116"/>
      <c r="DKO116"/>
      <c r="DKP116"/>
      <c r="DKQ116"/>
      <c r="DKR116"/>
      <c r="DKS116"/>
      <c r="DKT116"/>
      <c r="DKU116"/>
      <c r="DKV116"/>
      <c r="DKW116"/>
      <c r="DKX116"/>
      <c r="DKY116"/>
      <c r="DKZ116"/>
      <c r="DLA116"/>
      <c r="DLB116"/>
      <c r="DLC116"/>
      <c r="DLD116"/>
      <c r="DLE116"/>
      <c r="DLF116"/>
      <c r="DLG116"/>
      <c r="DLH116"/>
      <c r="DLI116"/>
      <c r="DLJ116"/>
      <c r="DLK116"/>
      <c r="DLL116"/>
      <c r="DLM116"/>
      <c r="DLN116"/>
      <c r="DLO116"/>
      <c r="DLP116"/>
      <c r="DLQ116"/>
      <c r="DLR116"/>
      <c r="DLS116"/>
      <c r="DLT116"/>
      <c r="DLU116"/>
      <c r="DLV116"/>
      <c r="DLW116"/>
      <c r="DLX116"/>
      <c r="DLY116"/>
      <c r="DLZ116"/>
      <c r="DMA116"/>
      <c r="DMB116"/>
      <c r="DMC116"/>
      <c r="DMD116"/>
      <c r="DME116"/>
      <c r="DMF116"/>
      <c r="DMG116"/>
      <c r="DMH116"/>
      <c r="DMI116"/>
      <c r="DMJ116"/>
      <c r="DMK116"/>
      <c r="DML116"/>
      <c r="DMM116"/>
      <c r="DMN116"/>
      <c r="DMO116"/>
      <c r="DMP116"/>
      <c r="DMQ116"/>
      <c r="DMR116"/>
      <c r="DMS116"/>
      <c r="DMT116"/>
      <c r="DMU116"/>
      <c r="DMV116"/>
      <c r="DMW116"/>
      <c r="DMX116"/>
      <c r="DMY116"/>
      <c r="DMZ116"/>
      <c r="DNA116"/>
      <c r="DNB116"/>
      <c r="DNC116"/>
      <c r="DND116"/>
      <c r="DNE116"/>
      <c r="DNF116"/>
      <c r="DNG116"/>
      <c r="DNH116"/>
      <c r="DNI116"/>
      <c r="DNJ116"/>
      <c r="DNK116"/>
      <c r="DNL116"/>
      <c r="DNM116"/>
      <c r="DNN116"/>
      <c r="DNO116"/>
      <c r="DNP116"/>
      <c r="DNQ116"/>
      <c r="DNR116"/>
      <c r="DNS116"/>
      <c r="DNT116"/>
      <c r="DNU116"/>
      <c r="DNV116"/>
      <c r="DNW116"/>
      <c r="DNX116"/>
      <c r="DNY116"/>
      <c r="DNZ116"/>
      <c r="DOA116"/>
      <c r="DOB116"/>
      <c r="DOC116"/>
      <c r="DOD116"/>
      <c r="DOE116"/>
      <c r="DOF116"/>
      <c r="DOG116"/>
      <c r="DOH116"/>
      <c r="DOI116"/>
      <c r="DOJ116"/>
      <c r="DOK116"/>
      <c r="DOL116"/>
      <c r="DOM116"/>
      <c r="DON116"/>
      <c r="DOO116"/>
      <c r="DOP116"/>
      <c r="DOQ116"/>
      <c r="DOR116"/>
      <c r="DOS116"/>
      <c r="DOT116"/>
      <c r="DOU116"/>
      <c r="DOV116"/>
      <c r="DOW116"/>
      <c r="DOX116"/>
      <c r="DOY116"/>
      <c r="DOZ116"/>
      <c r="DPA116"/>
      <c r="DPB116"/>
      <c r="DPC116"/>
      <c r="DPD116"/>
      <c r="DPE116"/>
      <c r="DPF116"/>
      <c r="DPG116"/>
      <c r="DPH116"/>
      <c r="DPI116"/>
      <c r="DPJ116"/>
      <c r="DPK116"/>
      <c r="DPL116"/>
      <c r="DPM116"/>
      <c r="DPN116"/>
      <c r="DPO116"/>
      <c r="DPP116"/>
      <c r="DPQ116"/>
      <c r="DPR116"/>
      <c r="DPS116"/>
      <c r="DPT116"/>
      <c r="DPU116"/>
      <c r="DPV116"/>
      <c r="DPW116"/>
      <c r="DPX116"/>
      <c r="DPY116"/>
      <c r="DPZ116"/>
      <c r="DQA116"/>
      <c r="DQB116"/>
      <c r="DQC116"/>
      <c r="DQD116"/>
      <c r="DQE116"/>
      <c r="DQF116"/>
      <c r="DQG116"/>
      <c r="DQH116"/>
      <c r="DQI116"/>
      <c r="DQJ116"/>
      <c r="DQK116"/>
      <c r="DQL116"/>
      <c r="DQM116"/>
      <c r="DQN116"/>
      <c r="DQO116"/>
      <c r="DQP116"/>
      <c r="DQQ116"/>
      <c r="DQR116"/>
      <c r="DQS116"/>
      <c r="DQT116"/>
      <c r="DQU116"/>
      <c r="DQV116"/>
      <c r="DQW116"/>
      <c r="DQX116"/>
      <c r="DQY116"/>
      <c r="DQZ116"/>
      <c r="DRA116"/>
      <c r="DRB116"/>
      <c r="DRC116"/>
      <c r="DRD116"/>
      <c r="DRE116"/>
      <c r="DRF116"/>
      <c r="DRG116"/>
      <c r="DRH116"/>
      <c r="DRI116"/>
      <c r="DRJ116"/>
      <c r="DRK116"/>
      <c r="DRL116"/>
      <c r="DRM116"/>
      <c r="DRN116"/>
      <c r="DRO116"/>
      <c r="DRP116"/>
      <c r="DRQ116"/>
      <c r="DRR116"/>
      <c r="DRS116"/>
      <c r="DRT116"/>
      <c r="DRU116"/>
      <c r="DRV116"/>
      <c r="DRW116"/>
      <c r="DRX116"/>
      <c r="DRY116"/>
      <c r="DRZ116"/>
      <c r="DSA116"/>
      <c r="DSB116"/>
      <c r="DSC116"/>
      <c r="DSD116"/>
      <c r="DSE116"/>
      <c r="DSF116"/>
      <c r="DSG116"/>
      <c r="DSH116"/>
      <c r="DSI116"/>
      <c r="DSJ116"/>
      <c r="DSK116"/>
      <c r="DSL116"/>
      <c r="DSM116"/>
      <c r="DSN116"/>
      <c r="DSO116"/>
      <c r="DSP116"/>
      <c r="DSQ116"/>
      <c r="DSR116"/>
      <c r="DSS116"/>
      <c r="DST116"/>
      <c r="DSU116"/>
      <c r="DSV116"/>
      <c r="DSW116"/>
      <c r="DSX116"/>
      <c r="DSY116"/>
      <c r="DSZ116"/>
      <c r="DTA116"/>
      <c r="DTB116"/>
      <c r="DTC116"/>
      <c r="DTD116"/>
      <c r="DTE116"/>
      <c r="DTF116"/>
      <c r="DTG116"/>
      <c r="DTH116"/>
      <c r="DTI116"/>
      <c r="DTJ116"/>
      <c r="DTK116"/>
      <c r="DTL116"/>
      <c r="DTM116"/>
      <c r="DTN116"/>
      <c r="DTO116"/>
      <c r="DTP116"/>
      <c r="DTQ116"/>
      <c r="DTR116"/>
      <c r="DTS116"/>
      <c r="DTT116"/>
      <c r="DTU116"/>
      <c r="DTV116"/>
      <c r="DTW116"/>
      <c r="DTX116"/>
      <c r="DTY116"/>
      <c r="DTZ116"/>
      <c r="DUA116"/>
      <c r="DUB116"/>
      <c r="DUC116"/>
      <c r="DUD116"/>
      <c r="DUE116"/>
      <c r="DUF116"/>
      <c r="DUG116"/>
      <c r="DUH116"/>
      <c r="DUI116"/>
      <c r="DUJ116"/>
      <c r="DUK116"/>
      <c r="DUL116"/>
      <c r="DUM116"/>
      <c r="DUN116"/>
      <c r="DUO116"/>
      <c r="DUP116"/>
      <c r="DUQ116"/>
      <c r="DUR116"/>
      <c r="DUS116"/>
      <c r="DUT116"/>
      <c r="DUU116"/>
      <c r="DUV116"/>
      <c r="DUW116"/>
      <c r="DUX116"/>
      <c r="DUY116"/>
      <c r="DUZ116"/>
      <c r="DVA116"/>
      <c r="DVB116"/>
      <c r="DVC116"/>
      <c r="DVD116"/>
      <c r="DVE116"/>
      <c r="DVF116"/>
      <c r="DVG116"/>
      <c r="DVH116"/>
      <c r="DVI116"/>
      <c r="DVJ116"/>
      <c r="DVK116"/>
      <c r="DVL116"/>
      <c r="DVM116"/>
      <c r="DVN116"/>
      <c r="DVO116"/>
      <c r="DVP116"/>
      <c r="DVQ116"/>
      <c r="DVR116"/>
      <c r="DVS116"/>
      <c r="DVT116"/>
      <c r="DVU116"/>
      <c r="DVV116"/>
      <c r="DVW116"/>
      <c r="DVX116"/>
      <c r="DVY116"/>
      <c r="DVZ116"/>
      <c r="DWA116"/>
      <c r="DWB116"/>
      <c r="DWC116"/>
      <c r="DWD116"/>
      <c r="DWE116"/>
      <c r="DWF116"/>
      <c r="DWG116"/>
      <c r="DWH116"/>
      <c r="DWI116"/>
      <c r="DWJ116"/>
      <c r="DWK116"/>
      <c r="DWL116"/>
      <c r="DWM116"/>
      <c r="DWN116"/>
      <c r="DWO116"/>
      <c r="DWP116"/>
      <c r="DWQ116"/>
      <c r="DWR116"/>
      <c r="DWS116"/>
      <c r="DWT116"/>
      <c r="DWU116"/>
      <c r="DWV116"/>
      <c r="DWW116"/>
      <c r="DWX116"/>
      <c r="DWY116"/>
      <c r="DWZ116"/>
      <c r="DXA116"/>
      <c r="DXB116"/>
      <c r="DXC116"/>
      <c r="DXD116"/>
      <c r="DXE116"/>
      <c r="DXF116"/>
      <c r="DXG116"/>
      <c r="DXH116"/>
      <c r="DXI116"/>
      <c r="DXJ116"/>
      <c r="DXK116"/>
      <c r="DXL116"/>
      <c r="DXM116"/>
      <c r="DXN116"/>
      <c r="DXO116"/>
      <c r="DXP116"/>
      <c r="DXQ116"/>
      <c r="DXR116"/>
      <c r="DXS116"/>
      <c r="DXT116"/>
      <c r="DXU116"/>
      <c r="DXV116"/>
      <c r="DXW116"/>
      <c r="DXX116"/>
      <c r="DXY116"/>
      <c r="DXZ116"/>
      <c r="DYA116"/>
      <c r="DYB116"/>
      <c r="DYC116"/>
      <c r="DYD116"/>
      <c r="DYE116"/>
      <c r="DYF116"/>
      <c r="DYG116"/>
      <c r="DYH116"/>
      <c r="DYI116"/>
      <c r="DYJ116"/>
      <c r="DYK116"/>
      <c r="DYL116"/>
      <c r="DYM116"/>
      <c r="DYN116"/>
      <c r="DYO116"/>
      <c r="DYP116"/>
      <c r="DYQ116"/>
      <c r="DYR116"/>
      <c r="DYS116"/>
      <c r="DYT116"/>
      <c r="DYU116"/>
      <c r="DYV116"/>
      <c r="DYW116"/>
      <c r="DYX116"/>
      <c r="DYY116"/>
      <c r="DYZ116"/>
      <c r="DZA116"/>
      <c r="DZB116"/>
      <c r="DZC116"/>
      <c r="DZD116"/>
      <c r="DZE116"/>
      <c r="DZF116"/>
      <c r="DZG116"/>
      <c r="DZH116"/>
      <c r="DZI116"/>
      <c r="DZJ116"/>
      <c r="DZK116"/>
      <c r="DZL116"/>
      <c r="DZM116"/>
      <c r="DZN116"/>
      <c r="DZO116"/>
      <c r="DZP116"/>
      <c r="DZQ116"/>
      <c r="DZR116"/>
      <c r="DZS116"/>
      <c r="DZT116"/>
      <c r="DZU116"/>
      <c r="DZV116"/>
      <c r="DZW116"/>
      <c r="DZX116"/>
      <c r="DZY116"/>
      <c r="DZZ116"/>
      <c r="EAA116"/>
      <c r="EAB116"/>
      <c r="EAC116"/>
      <c r="EAD116"/>
      <c r="EAE116"/>
      <c r="EAF116"/>
      <c r="EAG116"/>
      <c r="EAH116"/>
      <c r="EAI116"/>
      <c r="EAJ116"/>
      <c r="EAK116"/>
      <c r="EAL116"/>
      <c r="EAM116"/>
      <c r="EAN116"/>
      <c r="EAO116"/>
      <c r="EAP116"/>
      <c r="EAQ116"/>
      <c r="EAR116"/>
      <c r="EAS116"/>
      <c r="EAT116"/>
      <c r="EAU116"/>
      <c r="EAV116"/>
      <c r="EAW116"/>
      <c r="EAX116"/>
      <c r="EAY116"/>
      <c r="EAZ116"/>
      <c r="EBA116"/>
      <c r="EBB116"/>
      <c r="EBC116"/>
      <c r="EBD116"/>
      <c r="EBE116"/>
      <c r="EBF116"/>
      <c r="EBG116"/>
      <c r="EBH116"/>
      <c r="EBI116"/>
      <c r="EBJ116"/>
      <c r="EBK116"/>
      <c r="EBL116"/>
      <c r="EBM116"/>
      <c r="EBN116"/>
      <c r="EBO116"/>
      <c r="EBP116"/>
      <c r="EBQ116"/>
      <c r="EBR116"/>
      <c r="EBS116"/>
      <c r="EBT116"/>
      <c r="EBU116"/>
      <c r="EBV116"/>
      <c r="EBW116"/>
      <c r="EBX116"/>
      <c r="EBY116"/>
      <c r="EBZ116"/>
      <c r="ECA116"/>
      <c r="ECB116"/>
      <c r="ECC116"/>
      <c r="ECD116"/>
      <c r="ECE116"/>
      <c r="ECF116"/>
      <c r="ECG116"/>
      <c r="ECH116"/>
      <c r="ECI116"/>
      <c r="ECJ116"/>
      <c r="ECK116"/>
      <c r="ECL116"/>
      <c r="ECM116"/>
      <c r="ECN116"/>
      <c r="ECO116"/>
      <c r="ECP116"/>
      <c r="ECQ116"/>
      <c r="ECR116"/>
      <c r="ECS116"/>
      <c r="ECT116"/>
      <c r="ECU116"/>
      <c r="ECV116"/>
      <c r="ECW116"/>
      <c r="ECX116"/>
      <c r="ECY116"/>
      <c r="ECZ116"/>
      <c r="EDA116"/>
      <c r="EDB116"/>
      <c r="EDC116"/>
      <c r="EDD116"/>
      <c r="EDE116"/>
      <c r="EDF116"/>
      <c r="EDG116"/>
      <c r="EDH116"/>
      <c r="EDI116"/>
      <c r="EDJ116"/>
      <c r="EDK116"/>
      <c r="EDL116"/>
      <c r="EDM116"/>
      <c r="EDN116"/>
      <c r="EDO116"/>
      <c r="EDP116"/>
      <c r="EDQ116"/>
      <c r="EDR116"/>
      <c r="EDS116"/>
      <c r="EDT116"/>
      <c r="EDU116"/>
      <c r="EDV116"/>
      <c r="EDW116"/>
      <c r="EDX116"/>
      <c r="EDY116"/>
      <c r="EDZ116"/>
      <c r="EEA116"/>
      <c r="EEB116"/>
      <c r="EEC116"/>
      <c r="EED116"/>
      <c r="EEE116"/>
      <c r="EEF116"/>
      <c r="EEG116"/>
      <c r="EEH116"/>
      <c r="EEI116"/>
      <c r="EEJ116"/>
      <c r="EEK116"/>
      <c r="EEL116"/>
      <c r="EEM116"/>
      <c r="EEN116"/>
      <c r="EEO116"/>
      <c r="EEP116"/>
      <c r="EEQ116"/>
      <c r="EER116"/>
      <c r="EES116"/>
      <c r="EET116"/>
      <c r="EEU116"/>
      <c r="EEV116"/>
      <c r="EEW116"/>
      <c r="EEX116"/>
      <c r="EEY116"/>
      <c r="EEZ116"/>
      <c r="EFA116"/>
      <c r="EFB116"/>
      <c r="EFC116"/>
      <c r="EFD116"/>
      <c r="EFE116"/>
      <c r="EFF116"/>
      <c r="EFG116"/>
      <c r="EFH116"/>
      <c r="EFI116"/>
      <c r="EFJ116"/>
      <c r="EFK116"/>
      <c r="EFL116"/>
      <c r="EFM116"/>
      <c r="EFN116"/>
      <c r="EFO116"/>
      <c r="EFP116"/>
      <c r="EFQ116"/>
      <c r="EFR116"/>
      <c r="EFS116"/>
      <c r="EFT116"/>
      <c r="EFU116"/>
      <c r="EFV116"/>
      <c r="EFW116"/>
      <c r="EFX116"/>
      <c r="EFY116"/>
      <c r="EFZ116"/>
      <c r="EGA116"/>
      <c r="EGB116"/>
      <c r="EGC116"/>
      <c r="EGD116"/>
      <c r="EGE116"/>
      <c r="EGF116"/>
      <c r="EGG116"/>
      <c r="EGH116"/>
      <c r="EGI116"/>
      <c r="EGJ116"/>
      <c r="EGK116"/>
      <c r="EGL116"/>
      <c r="EGM116"/>
      <c r="EGN116"/>
      <c r="EGO116"/>
      <c r="EGP116"/>
      <c r="EGQ116"/>
      <c r="EGR116"/>
      <c r="EGS116"/>
      <c r="EGT116"/>
      <c r="EGU116"/>
      <c r="EGV116"/>
      <c r="EGW116"/>
      <c r="EGX116"/>
      <c r="EGY116"/>
      <c r="EGZ116"/>
      <c r="EHA116"/>
      <c r="EHB116"/>
      <c r="EHC116"/>
      <c r="EHD116"/>
      <c r="EHE116"/>
      <c r="EHF116"/>
      <c r="EHG116"/>
      <c r="EHH116"/>
      <c r="EHI116"/>
      <c r="EHJ116"/>
      <c r="EHK116"/>
      <c r="EHL116"/>
      <c r="EHM116"/>
      <c r="EHN116"/>
      <c r="EHO116"/>
      <c r="EHP116"/>
      <c r="EHQ116"/>
      <c r="EHR116"/>
      <c r="EHS116"/>
      <c r="EHT116"/>
      <c r="EHU116"/>
      <c r="EHV116"/>
      <c r="EHW116"/>
      <c r="EHX116"/>
      <c r="EHY116"/>
      <c r="EHZ116"/>
      <c r="EIA116"/>
      <c r="EIB116"/>
      <c r="EIC116"/>
      <c r="EID116"/>
      <c r="EIE116"/>
      <c r="EIF116"/>
      <c r="EIG116"/>
      <c r="EIH116"/>
      <c r="EII116"/>
      <c r="EIJ116"/>
      <c r="EIK116"/>
      <c r="EIL116"/>
      <c r="EIM116"/>
      <c r="EIN116"/>
      <c r="EIO116"/>
      <c r="EIP116"/>
      <c r="EIQ116"/>
      <c r="EIR116"/>
      <c r="EIS116"/>
      <c r="EIT116"/>
      <c r="EIU116"/>
      <c r="EIV116"/>
      <c r="EIW116"/>
      <c r="EIX116"/>
      <c r="EIY116"/>
      <c r="EIZ116"/>
      <c r="EJA116"/>
      <c r="EJB116"/>
      <c r="EJC116"/>
      <c r="EJD116"/>
      <c r="EJE116"/>
      <c r="EJF116"/>
      <c r="EJG116"/>
      <c r="EJH116"/>
      <c r="EJI116"/>
      <c r="EJJ116"/>
      <c r="EJK116"/>
      <c r="EJL116"/>
      <c r="EJM116"/>
      <c r="EJN116"/>
      <c r="EJO116"/>
      <c r="EJP116"/>
      <c r="EJQ116"/>
      <c r="EJR116"/>
      <c r="EJS116"/>
      <c r="EJT116"/>
      <c r="EJU116"/>
      <c r="EJV116"/>
      <c r="EJW116"/>
      <c r="EJX116"/>
      <c r="EJY116"/>
      <c r="EJZ116"/>
      <c r="EKA116"/>
      <c r="EKB116"/>
      <c r="EKC116"/>
      <c r="EKD116"/>
      <c r="EKE116"/>
      <c r="EKF116"/>
      <c r="EKG116"/>
      <c r="EKH116"/>
      <c r="EKI116"/>
      <c r="EKJ116"/>
      <c r="EKK116"/>
      <c r="EKL116"/>
      <c r="EKM116"/>
      <c r="EKN116"/>
      <c r="EKO116"/>
      <c r="EKP116"/>
      <c r="EKQ116"/>
      <c r="EKR116"/>
      <c r="EKS116"/>
      <c r="EKT116"/>
      <c r="EKU116"/>
      <c r="EKV116"/>
      <c r="EKW116"/>
      <c r="EKX116"/>
      <c r="EKY116"/>
      <c r="EKZ116"/>
      <c r="ELA116"/>
      <c r="ELB116"/>
      <c r="ELC116"/>
      <c r="ELD116"/>
      <c r="ELE116"/>
      <c r="ELF116"/>
      <c r="ELG116"/>
      <c r="ELH116"/>
      <c r="ELI116"/>
      <c r="ELJ116"/>
      <c r="ELK116"/>
      <c r="ELL116"/>
      <c r="ELM116"/>
      <c r="ELN116"/>
      <c r="ELO116"/>
      <c r="ELP116"/>
      <c r="ELQ116"/>
      <c r="ELR116"/>
      <c r="ELS116"/>
      <c r="ELT116"/>
      <c r="ELU116"/>
      <c r="ELV116"/>
      <c r="ELW116"/>
      <c r="ELX116"/>
      <c r="ELY116"/>
      <c r="ELZ116"/>
      <c r="EMA116"/>
      <c r="EMB116"/>
      <c r="EMC116"/>
      <c r="EMD116"/>
      <c r="EME116"/>
      <c r="EMF116"/>
      <c r="EMG116"/>
      <c r="EMH116"/>
      <c r="EMI116"/>
      <c r="EMJ116"/>
      <c r="EMK116"/>
      <c r="EML116"/>
      <c r="EMM116"/>
      <c r="EMN116"/>
      <c r="EMO116"/>
      <c r="EMP116"/>
      <c r="EMQ116"/>
      <c r="EMR116"/>
      <c r="EMS116"/>
      <c r="EMT116"/>
      <c r="EMU116"/>
      <c r="EMV116"/>
      <c r="EMW116"/>
      <c r="EMX116"/>
      <c r="EMY116"/>
      <c r="EMZ116"/>
      <c r="ENA116"/>
      <c r="ENB116"/>
      <c r="ENC116"/>
      <c r="END116"/>
      <c r="ENE116"/>
      <c r="ENF116"/>
      <c r="ENG116"/>
      <c r="ENH116"/>
      <c r="ENI116"/>
      <c r="ENJ116"/>
      <c r="ENK116"/>
      <c r="ENL116"/>
      <c r="ENM116"/>
      <c r="ENN116"/>
      <c r="ENO116"/>
      <c r="ENP116"/>
      <c r="ENQ116"/>
      <c r="ENR116"/>
      <c r="ENS116"/>
      <c r="ENT116"/>
      <c r="ENU116"/>
      <c r="ENV116"/>
      <c r="ENW116"/>
      <c r="ENX116"/>
      <c r="ENY116"/>
      <c r="ENZ116"/>
      <c r="EOA116"/>
      <c r="EOB116"/>
      <c r="EOC116"/>
      <c r="EOD116"/>
      <c r="EOE116"/>
      <c r="EOF116"/>
      <c r="EOG116"/>
      <c r="EOH116"/>
      <c r="EOI116"/>
      <c r="EOJ116"/>
      <c r="EOK116"/>
      <c r="EOL116"/>
      <c r="EOM116"/>
      <c r="EON116"/>
      <c r="EOO116"/>
      <c r="EOP116"/>
      <c r="EOQ116"/>
      <c r="EOR116"/>
      <c r="EOS116"/>
      <c r="EOT116"/>
      <c r="EOU116"/>
      <c r="EOV116"/>
      <c r="EOW116"/>
      <c r="EOX116"/>
      <c r="EOY116"/>
      <c r="EOZ116"/>
      <c r="EPA116"/>
      <c r="EPB116"/>
      <c r="EPC116"/>
      <c r="EPD116"/>
      <c r="EPE116"/>
      <c r="EPF116"/>
      <c r="EPG116"/>
      <c r="EPH116"/>
      <c r="EPI116"/>
      <c r="EPJ116"/>
      <c r="EPK116"/>
      <c r="EPL116"/>
      <c r="EPM116"/>
      <c r="EPN116"/>
      <c r="EPO116"/>
      <c r="EPP116"/>
      <c r="EPQ116"/>
      <c r="EPR116"/>
      <c r="EPS116"/>
      <c r="EPT116"/>
      <c r="EPU116"/>
      <c r="EPV116"/>
      <c r="EPW116"/>
      <c r="EPX116"/>
      <c r="EPY116"/>
      <c r="EPZ116"/>
      <c r="EQA116"/>
      <c r="EQB116"/>
      <c r="EQC116"/>
      <c r="EQD116"/>
      <c r="EQE116"/>
      <c r="EQF116"/>
      <c r="EQG116"/>
      <c r="EQH116"/>
      <c r="EQI116"/>
      <c r="EQJ116"/>
      <c r="EQK116"/>
      <c r="EQL116"/>
      <c r="EQM116"/>
      <c r="EQN116"/>
      <c r="EQO116"/>
      <c r="EQP116"/>
      <c r="EQQ116"/>
      <c r="EQR116"/>
      <c r="EQS116"/>
      <c r="EQT116"/>
      <c r="EQU116"/>
      <c r="EQV116"/>
      <c r="EQW116"/>
      <c r="EQX116"/>
      <c r="EQY116"/>
      <c r="EQZ116"/>
      <c r="ERA116"/>
      <c r="ERB116"/>
      <c r="ERC116"/>
      <c r="ERD116"/>
      <c r="ERE116"/>
      <c r="ERF116"/>
      <c r="ERG116"/>
      <c r="ERH116"/>
      <c r="ERI116"/>
      <c r="ERJ116"/>
      <c r="ERK116"/>
      <c r="ERL116"/>
      <c r="ERM116"/>
      <c r="ERN116"/>
      <c r="ERO116"/>
      <c r="ERP116"/>
      <c r="ERQ116"/>
      <c r="ERR116"/>
      <c r="ERS116"/>
      <c r="ERT116"/>
      <c r="ERU116"/>
      <c r="ERV116"/>
      <c r="ERW116"/>
      <c r="ERX116"/>
      <c r="ERY116"/>
      <c r="ERZ116"/>
      <c r="ESA116"/>
      <c r="ESB116"/>
      <c r="ESC116"/>
      <c r="ESD116"/>
      <c r="ESE116"/>
      <c r="ESF116"/>
      <c r="ESG116"/>
      <c r="ESH116"/>
      <c r="ESI116"/>
      <c r="ESJ116"/>
      <c r="ESK116"/>
      <c r="ESL116"/>
      <c r="ESM116"/>
      <c r="ESN116"/>
      <c r="ESO116"/>
      <c r="ESP116"/>
      <c r="ESQ116"/>
      <c r="ESR116"/>
      <c r="ESS116"/>
      <c r="EST116"/>
      <c r="ESU116"/>
      <c r="ESV116"/>
      <c r="ESW116"/>
      <c r="ESX116"/>
      <c r="ESY116"/>
      <c r="ESZ116"/>
      <c r="ETA116"/>
      <c r="ETB116"/>
      <c r="ETC116"/>
      <c r="ETD116"/>
      <c r="ETE116"/>
      <c r="ETF116"/>
      <c r="ETG116"/>
      <c r="ETH116"/>
      <c r="ETI116"/>
      <c r="ETJ116"/>
      <c r="ETK116"/>
      <c r="ETL116"/>
      <c r="ETM116"/>
      <c r="ETN116"/>
      <c r="ETO116"/>
      <c r="ETP116"/>
      <c r="ETQ116"/>
      <c r="ETR116"/>
      <c r="ETS116"/>
      <c r="ETT116"/>
      <c r="ETU116"/>
      <c r="ETV116"/>
      <c r="ETW116"/>
      <c r="ETX116"/>
      <c r="ETY116"/>
      <c r="ETZ116"/>
      <c r="EUA116"/>
      <c r="EUB116"/>
      <c r="EUC116"/>
      <c r="EUD116"/>
      <c r="EUE116"/>
      <c r="EUF116"/>
      <c r="EUG116"/>
      <c r="EUH116"/>
      <c r="EUI116"/>
      <c r="EUJ116"/>
      <c r="EUK116"/>
      <c r="EUL116"/>
      <c r="EUM116"/>
      <c r="EUN116"/>
      <c r="EUO116"/>
      <c r="EUP116"/>
      <c r="EUQ116"/>
      <c r="EUR116"/>
      <c r="EUS116"/>
      <c r="EUT116"/>
      <c r="EUU116"/>
      <c r="EUV116"/>
      <c r="EUW116"/>
      <c r="EUX116"/>
      <c r="EUY116"/>
      <c r="EUZ116"/>
      <c r="EVA116"/>
      <c r="EVB116"/>
      <c r="EVC116"/>
      <c r="EVD116"/>
      <c r="EVE116"/>
      <c r="EVF116"/>
      <c r="EVG116"/>
      <c r="EVH116"/>
      <c r="EVI116"/>
      <c r="EVJ116"/>
      <c r="EVK116"/>
      <c r="EVL116"/>
      <c r="EVM116"/>
      <c r="EVN116"/>
      <c r="EVO116"/>
      <c r="EVP116"/>
      <c r="EVQ116"/>
      <c r="EVR116"/>
      <c r="EVS116"/>
      <c r="EVT116"/>
      <c r="EVU116"/>
      <c r="EVV116"/>
      <c r="EVW116"/>
      <c r="EVX116"/>
      <c r="EVY116"/>
      <c r="EVZ116"/>
      <c r="EWA116"/>
      <c r="EWB116"/>
      <c r="EWC116"/>
      <c r="EWD116"/>
      <c r="EWE116"/>
      <c r="EWF116"/>
      <c r="EWG116"/>
      <c r="EWH116"/>
      <c r="EWI116"/>
      <c r="EWJ116"/>
      <c r="EWK116"/>
      <c r="EWL116"/>
      <c r="EWM116"/>
      <c r="EWN116"/>
      <c r="EWO116"/>
      <c r="EWP116"/>
      <c r="EWQ116"/>
      <c r="EWR116"/>
      <c r="EWS116"/>
      <c r="EWT116"/>
      <c r="EWU116"/>
      <c r="EWV116"/>
      <c r="EWW116"/>
      <c r="EWX116"/>
      <c r="EWY116"/>
      <c r="EWZ116"/>
      <c r="EXA116"/>
      <c r="EXB116"/>
      <c r="EXC116"/>
      <c r="EXD116"/>
      <c r="EXE116"/>
      <c r="EXF116"/>
      <c r="EXG116"/>
      <c r="EXH116"/>
      <c r="EXI116"/>
      <c r="EXJ116"/>
      <c r="EXK116"/>
      <c r="EXL116"/>
      <c r="EXM116"/>
      <c r="EXN116"/>
      <c r="EXO116"/>
      <c r="EXP116"/>
      <c r="EXQ116"/>
      <c r="EXR116"/>
      <c r="EXS116"/>
      <c r="EXT116"/>
      <c r="EXU116"/>
      <c r="EXV116"/>
      <c r="EXW116"/>
      <c r="EXX116"/>
      <c r="EXY116"/>
      <c r="EXZ116"/>
      <c r="EYA116"/>
      <c r="EYB116"/>
      <c r="EYC116"/>
      <c r="EYD116"/>
      <c r="EYE116"/>
      <c r="EYF116"/>
      <c r="EYG116"/>
      <c r="EYH116"/>
      <c r="EYI116"/>
      <c r="EYJ116"/>
      <c r="EYK116"/>
      <c r="EYL116"/>
      <c r="EYM116"/>
      <c r="EYN116"/>
      <c r="EYO116"/>
      <c r="EYP116"/>
      <c r="EYQ116"/>
      <c r="EYR116"/>
      <c r="EYS116"/>
      <c r="EYT116"/>
      <c r="EYU116"/>
      <c r="EYV116"/>
      <c r="EYW116"/>
      <c r="EYX116"/>
      <c r="EYY116"/>
      <c r="EYZ116"/>
      <c r="EZA116"/>
      <c r="EZB116"/>
      <c r="EZC116"/>
      <c r="EZD116"/>
      <c r="EZE116"/>
      <c r="EZF116"/>
      <c r="EZG116"/>
      <c r="EZH116"/>
      <c r="EZI116"/>
      <c r="EZJ116"/>
      <c r="EZK116"/>
      <c r="EZL116"/>
      <c r="EZM116"/>
      <c r="EZN116"/>
      <c r="EZO116"/>
      <c r="EZP116"/>
      <c r="EZQ116"/>
      <c r="EZR116"/>
      <c r="EZS116"/>
      <c r="EZT116"/>
      <c r="EZU116"/>
      <c r="EZV116"/>
      <c r="EZW116"/>
      <c r="EZX116"/>
      <c r="EZY116"/>
      <c r="EZZ116"/>
      <c r="FAA116"/>
      <c r="FAB116"/>
      <c r="FAC116"/>
      <c r="FAD116"/>
      <c r="FAE116"/>
      <c r="FAF116"/>
      <c r="FAG116"/>
      <c r="FAH116"/>
      <c r="FAI116"/>
      <c r="FAJ116"/>
      <c r="FAK116"/>
      <c r="FAL116"/>
      <c r="FAM116"/>
      <c r="FAN116"/>
      <c r="FAO116"/>
      <c r="FAP116"/>
      <c r="FAQ116"/>
      <c r="FAR116"/>
      <c r="FAS116"/>
      <c r="FAT116"/>
      <c r="FAU116"/>
      <c r="FAV116"/>
      <c r="FAW116"/>
      <c r="FAX116"/>
      <c r="FAY116"/>
      <c r="FAZ116"/>
      <c r="FBA116"/>
      <c r="FBB116"/>
      <c r="FBC116"/>
      <c r="FBD116"/>
      <c r="FBE116"/>
      <c r="FBF116"/>
      <c r="FBG116"/>
      <c r="FBH116"/>
      <c r="FBI116"/>
      <c r="FBJ116"/>
      <c r="FBK116"/>
      <c r="FBL116"/>
      <c r="FBM116"/>
      <c r="FBN116"/>
      <c r="FBO116"/>
      <c r="FBP116"/>
      <c r="FBQ116"/>
      <c r="FBR116"/>
      <c r="FBS116"/>
      <c r="FBT116"/>
      <c r="FBU116"/>
      <c r="FBV116"/>
      <c r="FBW116"/>
      <c r="FBX116"/>
      <c r="FBY116"/>
      <c r="FBZ116"/>
      <c r="FCA116"/>
      <c r="FCB116"/>
      <c r="FCC116"/>
      <c r="FCD116"/>
      <c r="FCE116"/>
      <c r="FCF116"/>
      <c r="FCG116"/>
      <c r="FCH116"/>
      <c r="FCI116"/>
      <c r="FCJ116"/>
      <c r="FCK116"/>
      <c r="FCL116"/>
      <c r="FCM116"/>
      <c r="FCN116"/>
      <c r="FCO116"/>
      <c r="FCP116"/>
      <c r="FCQ116"/>
      <c r="FCR116"/>
      <c r="FCS116"/>
      <c r="FCT116"/>
      <c r="FCU116"/>
      <c r="FCV116"/>
      <c r="FCW116"/>
      <c r="FCX116"/>
      <c r="FCY116"/>
      <c r="FCZ116"/>
      <c r="FDA116"/>
      <c r="FDB116"/>
      <c r="FDC116"/>
      <c r="FDD116"/>
      <c r="FDE116"/>
      <c r="FDF116"/>
      <c r="FDG116"/>
      <c r="FDH116"/>
      <c r="FDI116"/>
      <c r="FDJ116"/>
      <c r="FDK116"/>
      <c r="FDL116"/>
      <c r="FDM116"/>
      <c r="FDN116"/>
      <c r="FDO116"/>
      <c r="FDP116"/>
      <c r="FDQ116"/>
      <c r="FDR116"/>
      <c r="FDS116"/>
      <c r="FDT116"/>
      <c r="FDU116"/>
      <c r="FDV116"/>
      <c r="FDW116"/>
      <c r="FDX116"/>
      <c r="FDY116"/>
      <c r="FDZ116"/>
      <c r="FEA116"/>
      <c r="FEB116"/>
      <c r="FEC116"/>
      <c r="FED116"/>
      <c r="FEE116"/>
      <c r="FEF116"/>
      <c r="FEG116"/>
      <c r="FEH116"/>
      <c r="FEI116"/>
      <c r="FEJ116"/>
      <c r="FEK116"/>
      <c r="FEL116"/>
      <c r="FEM116"/>
      <c r="FEN116"/>
      <c r="FEO116"/>
      <c r="FEP116"/>
      <c r="FEQ116"/>
      <c r="FER116"/>
      <c r="FES116"/>
      <c r="FET116"/>
      <c r="FEU116"/>
      <c r="FEV116"/>
      <c r="FEW116"/>
      <c r="FEX116"/>
      <c r="FEY116"/>
      <c r="FEZ116"/>
      <c r="FFA116"/>
      <c r="FFB116"/>
      <c r="FFC116"/>
      <c r="FFD116"/>
      <c r="FFE116"/>
      <c r="FFF116"/>
      <c r="FFG116"/>
      <c r="FFH116"/>
      <c r="FFI116"/>
      <c r="FFJ116"/>
      <c r="FFK116"/>
      <c r="FFL116"/>
      <c r="FFM116"/>
      <c r="FFN116"/>
      <c r="FFO116"/>
      <c r="FFP116"/>
      <c r="FFQ116"/>
      <c r="FFR116"/>
      <c r="FFS116"/>
      <c r="FFT116"/>
      <c r="FFU116"/>
      <c r="FFV116"/>
      <c r="FFW116"/>
      <c r="FFX116"/>
      <c r="FFY116"/>
      <c r="FFZ116"/>
      <c r="FGA116"/>
      <c r="FGB116"/>
      <c r="FGC116"/>
      <c r="FGD116"/>
      <c r="FGE116"/>
      <c r="FGF116"/>
      <c r="FGG116"/>
      <c r="FGH116"/>
      <c r="FGI116"/>
      <c r="FGJ116"/>
      <c r="FGK116"/>
      <c r="FGL116"/>
      <c r="FGM116"/>
      <c r="FGN116"/>
      <c r="FGO116"/>
      <c r="FGP116"/>
      <c r="FGQ116"/>
      <c r="FGR116"/>
      <c r="FGS116"/>
      <c r="FGT116"/>
      <c r="FGU116"/>
      <c r="FGV116"/>
      <c r="FGW116"/>
      <c r="FGX116"/>
      <c r="FGY116"/>
      <c r="FGZ116"/>
      <c r="FHA116"/>
      <c r="FHB116"/>
      <c r="FHC116"/>
      <c r="FHD116"/>
      <c r="FHE116"/>
      <c r="FHF116"/>
      <c r="FHG116"/>
      <c r="FHH116"/>
      <c r="FHI116"/>
      <c r="FHJ116"/>
      <c r="FHK116"/>
      <c r="FHL116"/>
      <c r="FHM116"/>
      <c r="FHN116"/>
      <c r="FHO116"/>
      <c r="FHP116"/>
      <c r="FHQ116"/>
      <c r="FHR116"/>
      <c r="FHS116"/>
      <c r="FHT116"/>
      <c r="FHU116"/>
      <c r="FHV116"/>
      <c r="FHW116"/>
      <c r="FHX116"/>
      <c r="FHY116"/>
      <c r="FHZ116"/>
      <c r="FIA116"/>
      <c r="FIB116"/>
      <c r="FIC116"/>
      <c r="FID116"/>
      <c r="FIE116"/>
      <c r="FIF116"/>
      <c r="FIG116"/>
      <c r="FIH116"/>
      <c r="FII116"/>
      <c r="FIJ116"/>
      <c r="FIK116"/>
      <c r="FIL116"/>
      <c r="FIM116"/>
      <c r="FIN116"/>
      <c r="FIO116"/>
      <c r="FIP116"/>
      <c r="FIQ116"/>
      <c r="FIR116"/>
      <c r="FIS116"/>
      <c r="FIT116"/>
      <c r="FIU116"/>
      <c r="FIV116"/>
      <c r="FIW116"/>
      <c r="FIX116"/>
      <c r="FIY116"/>
      <c r="FIZ116"/>
      <c r="FJA116"/>
      <c r="FJB116"/>
      <c r="FJC116"/>
      <c r="FJD116"/>
      <c r="FJE116"/>
      <c r="FJF116"/>
      <c r="FJG116"/>
      <c r="FJH116"/>
      <c r="FJI116"/>
      <c r="FJJ116"/>
      <c r="FJK116"/>
      <c r="FJL116"/>
      <c r="FJM116"/>
      <c r="FJN116"/>
      <c r="FJO116"/>
      <c r="FJP116"/>
      <c r="FJQ116"/>
      <c r="FJR116"/>
      <c r="FJS116"/>
      <c r="FJT116"/>
      <c r="FJU116"/>
      <c r="FJV116"/>
      <c r="FJW116"/>
      <c r="FJX116"/>
      <c r="FJY116"/>
      <c r="FJZ116"/>
      <c r="FKA116"/>
      <c r="FKB116"/>
      <c r="FKC116"/>
      <c r="FKD116"/>
      <c r="FKE116"/>
      <c r="FKF116"/>
      <c r="FKG116"/>
      <c r="FKH116"/>
      <c r="FKI116"/>
      <c r="FKJ116"/>
      <c r="FKK116"/>
      <c r="FKL116"/>
      <c r="FKM116"/>
      <c r="FKN116"/>
      <c r="FKO116"/>
      <c r="FKP116"/>
      <c r="FKQ116"/>
      <c r="FKR116"/>
      <c r="FKS116"/>
      <c r="FKT116"/>
      <c r="FKU116"/>
      <c r="FKV116"/>
      <c r="FKW116"/>
      <c r="FKX116"/>
      <c r="FKY116"/>
      <c r="FKZ116"/>
      <c r="FLA116"/>
      <c r="FLB116"/>
      <c r="FLC116"/>
      <c r="FLD116"/>
      <c r="FLE116"/>
      <c r="FLF116"/>
      <c r="FLG116"/>
      <c r="FLH116"/>
      <c r="FLI116"/>
      <c r="FLJ116"/>
      <c r="FLK116"/>
      <c r="FLL116"/>
      <c r="FLM116"/>
      <c r="FLN116"/>
      <c r="FLO116"/>
      <c r="FLP116"/>
      <c r="FLQ116"/>
      <c r="FLR116"/>
      <c r="FLS116"/>
      <c r="FLT116"/>
      <c r="FLU116"/>
      <c r="FLV116"/>
      <c r="FLW116"/>
      <c r="FLX116"/>
      <c r="FLY116"/>
      <c r="FLZ116"/>
      <c r="FMA116"/>
      <c r="FMB116"/>
      <c r="FMC116"/>
      <c r="FMD116"/>
      <c r="FME116"/>
      <c r="FMF116"/>
      <c r="FMG116"/>
      <c r="FMH116"/>
      <c r="FMI116"/>
      <c r="FMJ116"/>
      <c r="FMK116"/>
      <c r="FML116"/>
      <c r="FMM116"/>
      <c r="FMN116"/>
      <c r="FMO116"/>
      <c r="FMP116"/>
      <c r="FMQ116"/>
      <c r="FMR116"/>
      <c r="FMS116"/>
      <c r="FMT116"/>
      <c r="FMU116"/>
      <c r="FMV116"/>
      <c r="FMW116"/>
      <c r="FMX116"/>
      <c r="FMY116"/>
      <c r="FMZ116"/>
      <c r="FNA116"/>
      <c r="FNB116"/>
      <c r="FNC116"/>
      <c r="FND116"/>
      <c r="FNE116"/>
      <c r="FNF116"/>
      <c r="FNG116"/>
      <c r="FNH116"/>
      <c r="FNI116"/>
      <c r="FNJ116"/>
      <c r="FNK116"/>
      <c r="FNL116"/>
      <c r="FNM116"/>
      <c r="FNN116"/>
      <c r="FNO116"/>
      <c r="FNP116"/>
      <c r="FNQ116"/>
      <c r="FNR116"/>
      <c r="FNS116"/>
      <c r="FNT116"/>
      <c r="FNU116"/>
      <c r="FNV116"/>
      <c r="FNW116"/>
      <c r="FNX116"/>
      <c r="FNY116"/>
      <c r="FNZ116"/>
      <c r="FOA116"/>
      <c r="FOB116"/>
      <c r="FOC116"/>
      <c r="FOD116"/>
      <c r="FOE116"/>
      <c r="FOF116"/>
      <c r="FOG116"/>
      <c r="FOH116"/>
      <c r="FOI116"/>
      <c r="FOJ116"/>
      <c r="FOK116"/>
      <c r="FOL116"/>
      <c r="FOM116"/>
      <c r="FON116"/>
      <c r="FOO116"/>
      <c r="FOP116"/>
      <c r="FOQ116"/>
      <c r="FOR116"/>
      <c r="FOS116"/>
      <c r="FOT116"/>
      <c r="FOU116"/>
      <c r="FOV116"/>
      <c r="FOW116"/>
      <c r="FOX116"/>
      <c r="FOY116"/>
      <c r="FOZ116"/>
      <c r="FPA116"/>
      <c r="FPB116"/>
      <c r="FPC116"/>
      <c r="FPD116"/>
      <c r="FPE116"/>
      <c r="FPF116"/>
      <c r="FPG116"/>
      <c r="FPH116"/>
      <c r="FPI116"/>
      <c r="FPJ116"/>
      <c r="FPK116"/>
      <c r="FPL116"/>
      <c r="FPM116"/>
      <c r="FPN116"/>
      <c r="FPO116"/>
      <c r="FPP116"/>
      <c r="FPQ116"/>
      <c r="FPR116"/>
      <c r="FPS116"/>
      <c r="FPT116"/>
      <c r="FPU116"/>
      <c r="FPV116"/>
      <c r="FPW116"/>
      <c r="FPX116"/>
      <c r="FPY116"/>
      <c r="FPZ116"/>
      <c r="FQA116"/>
      <c r="FQB116"/>
      <c r="FQC116"/>
      <c r="FQD116"/>
      <c r="FQE116"/>
      <c r="FQF116"/>
      <c r="FQG116"/>
      <c r="FQH116"/>
      <c r="FQI116"/>
      <c r="FQJ116"/>
      <c r="FQK116"/>
      <c r="FQL116"/>
      <c r="FQM116"/>
      <c r="FQN116"/>
      <c r="FQO116"/>
      <c r="FQP116"/>
      <c r="FQQ116"/>
      <c r="FQR116"/>
      <c r="FQS116"/>
      <c r="FQT116"/>
      <c r="FQU116"/>
      <c r="FQV116"/>
      <c r="FQW116"/>
      <c r="FQX116"/>
      <c r="FQY116"/>
      <c r="FQZ116"/>
      <c r="FRA116"/>
      <c r="FRB116"/>
      <c r="FRC116"/>
      <c r="FRD116"/>
      <c r="FRE116"/>
      <c r="FRF116"/>
      <c r="FRG116"/>
      <c r="FRH116"/>
      <c r="FRI116"/>
      <c r="FRJ116"/>
      <c r="FRK116"/>
      <c r="FRL116"/>
      <c r="FRM116"/>
      <c r="FRN116"/>
      <c r="FRO116"/>
      <c r="FRP116"/>
      <c r="FRQ116"/>
      <c r="FRR116"/>
      <c r="FRS116"/>
      <c r="FRT116"/>
      <c r="FRU116"/>
      <c r="FRV116"/>
      <c r="FRW116"/>
      <c r="FRX116"/>
      <c r="FRY116"/>
      <c r="FRZ116"/>
      <c r="FSA116"/>
      <c r="FSB116"/>
      <c r="FSC116"/>
      <c r="FSD116"/>
      <c r="FSE116"/>
      <c r="FSF116"/>
      <c r="FSG116"/>
      <c r="FSH116"/>
      <c r="FSI116"/>
      <c r="FSJ116"/>
      <c r="FSK116"/>
      <c r="FSL116"/>
      <c r="FSM116"/>
      <c r="FSN116"/>
      <c r="FSO116"/>
      <c r="FSP116"/>
      <c r="FSQ116"/>
      <c r="FSR116"/>
      <c r="FSS116"/>
      <c r="FST116"/>
      <c r="FSU116"/>
      <c r="FSV116"/>
      <c r="FSW116"/>
      <c r="FSX116"/>
      <c r="FSY116"/>
      <c r="FSZ116"/>
      <c r="FTA116"/>
      <c r="FTB116"/>
      <c r="FTC116"/>
      <c r="FTD116"/>
      <c r="FTE116"/>
      <c r="FTF116"/>
      <c r="FTG116"/>
      <c r="FTH116"/>
      <c r="FTI116"/>
      <c r="FTJ116"/>
      <c r="FTK116"/>
      <c r="FTL116"/>
      <c r="FTM116"/>
      <c r="FTN116"/>
      <c r="FTO116"/>
      <c r="FTP116"/>
      <c r="FTQ116"/>
      <c r="FTR116"/>
      <c r="FTS116"/>
      <c r="FTT116"/>
      <c r="FTU116"/>
      <c r="FTV116"/>
      <c r="FTW116"/>
      <c r="FTX116"/>
      <c r="FTY116"/>
      <c r="FTZ116"/>
      <c r="FUA116"/>
      <c r="FUB116"/>
      <c r="FUC116"/>
      <c r="FUD116"/>
      <c r="FUE116"/>
      <c r="FUF116"/>
      <c r="FUG116"/>
      <c r="FUH116"/>
      <c r="FUI116"/>
      <c r="FUJ116"/>
      <c r="FUK116"/>
      <c r="FUL116"/>
      <c r="FUM116"/>
      <c r="FUN116"/>
      <c r="FUO116"/>
      <c r="FUP116"/>
      <c r="FUQ116"/>
      <c r="FUR116"/>
      <c r="FUS116"/>
      <c r="FUT116"/>
      <c r="FUU116"/>
      <c r="FUV116"/>
      <c r="FUW116"/>
      <c r="FUX116"/>
      <c r="FUY116"/>
      <c r="FUZ116"/>
      <c r="FVA116"/>
      <c r="FVB116"/>
      <c r="FVC116"/>
      <c r="FVD116"/>
      <c r="FVE116"/>
      <c r="FVF116"/>
      <c r="FVG116"/>
      <c r="FVH116"/>
      <c r="FVI116"/>
      <c r="FVJ116"/>
      <c r="FVK116"/>
      <c r="FVL116"/>
      <c r="FVM116"/>
      <c r="FVN116"/>
      <c r="FVO116"/>
      <c r="FVP116"/>
      <c r="FVQ116"/>
      <c r="FVR116"/>
      <c r="FVS116"/>
      <c r="FVT116"/>
      <c r="FVU116"/>
      <c r="FVV116"/>
      <c r="FVW116"/>
      <c r="FVX116"/>
      <c r="FVY116"/>
      <c r="FVZ116"/>
      <c r="FWA116"/>
      <c r="FWB116"/>
      <c r="FWC116"/>
      <c r="FWD116"/>
      <c r="FWE116"/>
      <c r="FWF116"/>
      <c r="FWG116"/>
      <c r="FWH116"/>
      <c r="FWI116"/>
      <c r="FWJ116"/>
      <c r="FWK116"/>
      <c r="FWL116"/>
      <c r="FWM116"/>
      <c r="FWN116"/>
      <c r="FWO116"/>
      <c r="FWP116"/>
      <c r="FWQ116"/>
      <c r="FWR116"/>
      <c r="FWS116"/>
      <c r="FWT116"/>
      <c r="FWU116"/>
      <c r="FWV116"/>
      <c r="FWW116"/>
      <c r="FWX116"/>
      <c r="FWY116"/>
      <c r="FWZ116"/>
      <c r="FXA116"/>
      <c r="FXB116"/>
      <c r="FXC116"/>
      <c r="FXD116"/>
      <c r="FXE116"/>
      <c r="FXF116"/>
      <c r="FXG116"/>
      <c r="FXH116"/>
      <c r="FXI116"/>
      <c r="FXJ116"/>
      <c r="FXK116"/>
      <c r="FXL116"/>
      <c r="FXM116"/>
      <c r="FXN116"/>
      <c r="FXO116"/>
      <c r="FXP116"/>
      <c r="FXQ116"/>
      <c r="FXR116"/>
      <c r="FXS116"/>
      <c r="FXT116"/>
      <c r="FXU116"/>
      <c r="FXV116"/>
      <c r="FXW116"/>
      <c r="FXX116"/>
      <c r="FXY116"/>
      <c r="FXZ116"/>
      <c r="FYA116"/>
      <c r="FYB116"/>
      <c r="FYC116"/>
      <c r="FYD116"/>
      <c r="FYE116"/>
      <c r="FYF116"/>
      <c r="FYG116"/>
      <c r="FYH116"/>
      <c r="FYI116"/>
      <c r="FYJ116"/>
      <c r="FYK116"/>
      <c r="FYL116"/>
      <c r="FYM116"/>
      <c r="FYN116"/>
      <c r="FYO116"/>
      <c r="FYP116"/>
      <c r="FYQ116"/>
      <c r="FYR116"/>
      <c r="FYS116"/>
      <c r="FYT116"/>
      <c r="FYU116"/>
      <c r="FYV116"/>
      <c r="FYW116"/>
      <c r="FYX116"/>
      <c r="FYY116"/>
      <c r="FYZ116"/>
      <c r="FZA116"/>
      <c r="FZB116"/>
      <c r="FZC116"/>
      <c r="FZD116"/>
      <c r="FZE116"/>
      <c r="FZF116"/>
      <c r="FZG116"/>
      <c r="FZH116"/>
      <c r="FZI116"/>
      <c r="FZJ116"/>
      <c r="FZK116"/>
      <c r="FZL116"/>
      <c r="FZM116"/>
      <c r="FZN116"/>
      <c r="FZO116"/>
      <c r="FZP116"/>
      <c r="FZQ116"/>
      <c r="FZR116"/>
      <c r="FZS116"/>
      <c r="FZT116"/>
      <c r="FZU116"/>
      <c r="FZV116"/>
      <c r="FZW116"/>
      <c r="FZX116"/>
      <c r="FZY116"/>
      <c r="FZZ116"/>
      <c r="GAA116"/>
      <c r="GAB116"/>
      <c r="GAC116"/>
      <c r="GAD116"/>
      <c r="GAE116"/>
      <c r="GAF116"/>
      <c r="GAG116"/>
      <c r="GAH116"/>
      <c r="GAI116"/>
      <c r="GAJ116"/>
      <c r="GAK116"/>
      <c r="GAL116"/>
      <c r="GAM116"/>
      <c r="GAN116"/>
      <c r="GAO116"/>
      <c r="GAP116"/>
      <c r="GAQ116"/>
      <c r="GAR116"/>
      <c r="GAS116"/>
      <c r="GAT116"/>
      <c r="GAU116"/>
      <c r="GAV116"/>
      <c r="GAW116"/>
      <c r="GAX116"/>
      <c r="GAY116"/>
      <c r="GAZ116"/>
      <c r="GBA116"/>
      <c r="GBB116"/>
      <c r="GBC116"/>
      <c r="GBD116"/>
      <c r="GBE116"/>
      <c r="GBF116"/>
      <c r="GBG116"/>
      <c r="GBH116"/>
      <c r="GBI116"/>
      <c r="GBJ116"/>
      <c r="GBK116"/>
      <c r="GBL116"/>
      <c r="GBM116"/>
      <c r="GBN116"/>
      <c r="GBO116"/>
      <c r="GBP116"/>
      <c r="GBQ116"/>
      <c r="GBR116"/>
      <c r="GBS116"/>
      <c r="GBT116"/>
      <c r="GBU116"/>
      <c r="GBV116"/>
      <c r="GBW116"/>
      <c r="GBX116"/>
      <c r="GBY116"/>
      <c r="GBZ116"/>
      <c r="GCA116"/>
      <c r="GCB116"/>
      <c r="GCC116"/>
      <c r="GCD116"/>
      <c r="GCE116"/>
      <c r="GCF116"/>
      <c r="GCG116"/>
      <c r="GCH116"/>
      <c r="GCI116"/>
      <c r="GCJ116"/>
      <c r="GCK116"/>
      <c r="GCL116"/>
      <c r="GCM116"/>
      <c r="GCN116"/>
      <c r="GCO116"/>
      <c r="GCP116"/>
      <c r="GCQ116"/>
      <c r="GCR116"/>
      <c r="GCS116"/>
      <c r="GCT116"/>
      <c r="GCU116"/>
      <c r="GCV116"/>
      <c r="GCW116"/>
      <c r="GCX116"/>
      <c r="GCY116"/>
      <c r="GCZ116"/>
      <c r="GDA116"/>
      <c r="GDB116"/>
      <c r="GDC116"/>
      <c r="GDD116"/>
      <c r="GDE116"/>
      <c r="GDF116"/>
      <c r="GDG116"/>
      <c r="GDH116"/>
      <c r="GDI116"/>
      <c r="GDJ116"/>
      <c r="GDK116"/>
      <c r="GDL116"/>
      <c r="GDM116"/>
      <c r="GDN116"/>
      <c r="GDO116"/>
      <c r="GDP116"/>
      <c r="GDQ116"/>
      <c r="GDR116"/>
      <c r="GDS116"/>
      <c r="GDT116"/>
      <c r="GDU116"/>
      <c r="GDV116"/>
      <c r="GDW116"/>
      <c r="GDX116"/>
      <c r="GDY116"/>
      <c r="GDZ116"/>
      <c r="GEA116"/>
      <c r="GEB116"/>
      <c r="GEC116"/>
      <c r="GED116"/>
      <c r="GEE116"/>
      <c r="GEF116"/>
      <c r="GEG116"/>
      <c r="GEH116"/>
      <c r="GEI116"/>
      <c r="GEJ116"/>
      <c r="GEK116"/>
      <c r="GEL116"/>
      <c r="GEM116"/>
      <c r="GEN116"/>
      <c r="GEO116"/>
      <c r="GEP116"/>
      <c r="GEQ116"/>
      <c r="GER116"/>
      <c r="GES116"/>
      <c r="GET116"/>
      <c r="GEU116"/>
      <c r="GEV116"/>
      <c r="GEW116"/>
      <c r="GEX116"/>
      <c r="GEY116"/>
      <c r="GEZ116"/>
      <c r="GFA116"/>
      <c r="GFB116"/>
      <c r="GFC116"/>
      <c r="GFD116"/>
      <c r="GFE116"/>
      <c r="GFF116"/>
      <c r="GFG116"/>
      <c r="GFH116"/>
      <c r="GFI116"/>
      <c r="GFJ116"/>
      <c r="GFK116"/>
      <c r="GFL116"/>
      <c r="GFM116"/>
      <c r="GFN116"/>
      <c r="GFO116"/>
      <c r="GFP116"/>
      <c r="GFQ116"/>
      <c r="GFR116"/>
      <c r="GFS116"/>
      <c r="GFT116"/>
      <c r="GFU116"/>
      <c r="GFV116"/>
      <c r="GFW116"/>
      <c r="GFX116"/>
      <c r="GFY116"/>
      <c r="GFZ116"/>
      <c r="GGA116"/>
      <c r="GGB116"/>
      <c r="GGC116"/>
      <c r="GGD116"/>
      <c r="GGE116"/>
      <c r="GGF116"/>
      <c r="GGG116"/>
      <c r="GGH116"/>
      <c r="GGI116"/>
      <c r="GGJ116"/>
      <c r="GGK116"/>
      <c r="GGL116"/>
      <c r="GGM116"/>
      <c r="GGN116"/>
      <c r="GGO116"/>
      <c r="GGP116"/>
      <c r="GGQ116"/>
      <c r="GGR116"/>
      <c r="GGS116"/>
      <c r="GGT116"/>
      <c r="GGU116"/>
      <c r="GGV116"/>
      <c r="GGW116"/>
      <c r="GGX116"/>
      <c r="GGY116"/>
      <c r="GGZ116"/>
      <c r="GHA116"/>
      <c r="GHB116"/>
      <c r="GHC116"/>
      <c r="GHD116"/>
      <c r="GHE116"/>
      <c r="GHF116"/>
      <c r="GHG116"/>
      <c r="GHH116"/>
      <c r="GHI116"/>
      <c r="GHJ116"/>
      <c r="GHK116"/>
      <c r="GHL116"/>
      <c r="GHM116"/>
      <c r="GHN116"/>
      <c r="GHO116"/>
      <c r="GHP116"/>
      <c r="GHQ116"/>
      <c r="GHR116"/>
      <c r="GHS116"/>
      <c r="GHT116"/>
      <c r="GHU116"/>
      <c r="GHV116"/>
      <c r="GHW116"/>
      <c r="GHX116"/>
      <c r="GHY116"/>
      <c r="GHZ116"/>
      <c r="GIA116"/>
      <c r="GIB116"/>
      <c r="GIC116"/>
      <c r="GID116"/>
      <c r="GIE116"/>
      <c r="GIF116"/>
      <c r="GIG116"/>
      <c r="GIH116"/>
      <c r="GII116"/>
      <c r="GIJ116"/>
      <c r="GIK116"/>
      <c r="GIL116"/>
      <c r="GIM116"/>
      <c r="GIN116"/>
      <c r="GIO116"/>
      <c r="GIP116"/>
      <c r="GIQ116"/>
      <c r="GIR116"/>
      <c r="GIS116"/>
      <c r="GIT116"/>
      <c r="GIU116"/>
      <c r="GIV116"/>
      <c r="GIW116"/>
      <c r="GIX116"/>
      <c r="GIY116"/>
    </row>
    <row r="117" spans="1:8 1026:4991" x14ac:dyDescent="0.25">
      <c r="A117" s="537"/>
      <c r="B117" s="538"/>
      <c r="C117" s="128" t="s">
        <v>81</v>
      </c>
      <c r="D117" s="16"/>
      <c r="E117" s="367" t="s">
        <v>71</v>
      </c>
      <c r="F117" s="376">
        <v>100</v>
      </c>
      <c r="G117" s="376">
        <v>48</v>
      </c>
      <c r="H117" s="377">
        <v>48</v>
      </c>
      <c r="AML117"/>
      <c r="AMM117"/>
      <c r="AMN117"/>
      <c r="AMO117"/>
      <c r="AMP117"/>
      <c r="AMQ117"/>
      <c r="AMR117"/>
      <c r="AMS117"/>
      <c r="AMT117"/>
      <c r="AMU117"/>
      <c r="AMV117"/>
      <c r="AMW117"/>
      <c r="AMX117"/>
      <c r="AMY117"/>
      <c r="AMZ117"/>
      <c r="ANA117"/>
      <c r="ANB117"/>
      <c r="ANC117"/>
      <c r="AND117"/>
      <c r="ANE117"/>
      <c r="ANF117"/>
      <c r="ANG117"/>
      <c r="ANH117"/>
      <c r="ANI117"/>
      <c r="ANJ117"/>
      <c r="ANK117"/>
      <c r="ANL117"/>
      <c r="ANM117"/>
      <c r="ANN117"/>
      <c r="ANO117"/>
      <c r="ANP117"/>
      <c r="ANQ117"/>
      <c r="ANR117"/>
      <c r="ANS117"/>
      <c r="ANT117"/>
      <c r="ANU117"/>
      <c r="ANV117"/>
      <c r="ANW117"/>
      <c r="ANX117"/>
      <c r="ANY117"/>
      <c r="ANZ117"/>
      <c r="AOA117"/>
      <c r="AOB117"/>
      <c r="AOC117"/>
      <c r="AOD117"/>
      <c r="AOE117"/>
      <c r="AOF117"/>
      <c r="AOG117"/>
      <c r="AOH117"/>
      <c r="AOI117"/>
      <c r="AOJ117"/>
      <c r="AOK117"/>
      <c r="AOL117"/>
      <c r="AOM117"/>
      <c r="AON117"/>
      <c r="AOO117"/>
      <c r="AOP117"/>
      <c r="AOQ117"/>
      <c r="AOR117"/>
      <c r="AOS117"/>
      <c r="AOT117"/>
      <c r="AOU117"/>
      <c r="AOV117"/>
      <c r="AOW117"/>
      <c r="AOX117"/>
      <c r="AOY117"/>
      <c r="AOZ117"/>
      <c r="APA117"/>
      <c r="APB117"/>
      <c r="APC117"/>
      <c r="APD117"/>
      <c r="APE117"/>
      <c r="APF117"/>
      <c r="APG117"/>
      <c r="APH117"/>
      <c r="API117"/>
      <c r="APJ117"/>
      <c r="APK117"/>
      <c r="APL117"/>
      <c r="APM117"/>
      <c r="APN117"/>
      <c r="APO117"/>
      <c r="APP117"/>
      <c r="APQ117"/>
      <c r="APR117"/>
      <c r="APS117"/>
      <c r="APT117"/>
      <c r="APU117"/>
      <c r="APV117"/>
      <c r="APW117"/>
      <c r="APX117"/>
      <c r="APY117"/>
      <c r="APZ117"/>
      <c r="AQA117"/>
      <c r="AQB117"/>
      <c r="AQC117"/>
      <c r="AQD117"/>
      <c r="AQE117"/>
      <c r="AQF117"/>
      <c r="AQG117"/>
      <c r="AQH117"/>
      <c r="AQI117"/>
      <c r="AQJ117"/>
      <c r="AQK117"/>
      <c r="AQL117"/>
      <c r="AQM117"/>
      <c r="AQN117"/>
      <c r="AQO117"/>
      <c r="AQP117"/>
      <c r="AQQ117"/>
      <c r="AQR117"/>
      <c r="AQS117"/>
      <c r="AQT117"/>
      <c r="AQU117"/>
      <c r="AQV117"/>
      <c r="AQW117"/>
      <c r="AQX117"/>
      <c r="AQY117"/>
      <c r="AQZ117"/>
      <c r="ARA117"/>
      <c r="ARB117"/>
      <c r="ARC117"/>
      <c r="ARD117"/>
      <c r="ARE117"/>
      <c r="ARF117"/>
      <c r="ARG117"/>
      <c r="ARH117"/>
      <c r="ARI117"/>
      <c r="ARJ117"/>
      <c r="ARK117"/>
      <c r="ARL117"/>
      <c r="ARM117"/>
      <c r="ARN117"/>
      <c r="ARO117"/>
      <c r="ARP117"/>
      <c r="ARQ117"/>
      <c r="ARR117"/>
      <c r="ARS117"/>
      <c r="ART117"/>
      <c r="ARU117"/>
      <c r="ARV117"/>
      <c r="ARW117"/>
      <c r="ARX117"/>
      <c r="ARY117"/>
      <c r="ARZ117"/>
      <c r="ASA117"/>
      <c r="ASB117"/>
      <c r="ASC117"/>
      <c r="ASD117"/>
      <c r="ASE117"/>
      <c r="ASF117"/>
      <c r="ASG117"/>
      <c r="ASH117"/>
      <c r="ASI117"/>
      <c r="ASJ117"/>
      <c r="ASK117"/>
      <c r="ASL117"/>
      <c r="ASM117"/>
      <c r="ASN117"/>
      <c r="ASO117"/>
      <c r="ASP117"/>
      <c r="ASQ117"/>
      <c r="ASR117"/>
      <c r="ASS117"/>
      <c r="AST117"/>
      <c r="ASU117"/>
      <c r="ASV117"/>
      <c r="ASW117"/>
      <c r="ASX117"/>
      <c r="ASY117"/>
      <c r="ASZ117"/>
      <c r="ATA117"/>
      <c r="ATB117"/>
      <c r="ATC117"/>
      <c r="ATD117"/>
      <c r="ATE117"/>
      <c r="ATF117"/>
      <c r="ATG117"/>
      <c r="ATH117"/>
      <c r="ATI117"/>
      <c r="ATJ117"/>
      <c r="ATK117"/>
      <c r="ATL117"/>
      <c r="ATM117"/>
      <c r="ATN117"/>
      <c r="ATO117"/>
      <c r="ATP117"/>
      <c r="ATQ117"/>
      <c r="ATR117"/>
      <c r="ATS117"/>
      <c r="ATT117"/>
      <c r="ATU117"/>
      <c r="ATV117"/>
      <c r="ATW117"/>
      <c r="ATX117"/>
      <c r="ATY117"/>
      <c r="ATZ117"/>
      <c r="AUA117"/>
      <c r="AUB117"/>
      <c r="AUC117"/>
      <c r="AUD117"/>
      <c r="AUE117"/>
      <c r="AUF117"/>
      <c r="AUG117"/>
      <c r="AUH117"/>
      <c r="AUI117"/>
      <c r="AUJ117"/>
      <c r="AUK117"/>
      <c r="AUL117"/>
      <c r="AUM117"/>
      <c r="AUN117"/>
      <c r="AUO117"/>
      <c r="AUP117"/>
      <c r="AUQ117"/>
      <c r="AUR117"/>
      <c r="AUS117"/>
      <c r="AUT117"/>
      <c r="AUU117"/>
      <c r="AUV117"/>
      <c r="AUW117"/>
      <c r="AUX117"/>
      <c r="AUY117"/>
      <c r="AUZ117"/>
      <c r="AVA117"/>
      <c r="AVB117"/>
      <c r="AVC117"/>
      <c r="AVD117"/>
      <c r="AVE117"/>
      <c r="AVF117"/>
      <c r="AVG117"/>
      <c r="AVH117"/>
      <c r="AVI117"/>
      <c r="AVJ117"/>
      <c r="AVK117"/>
      <c r="AVL117"/>
      <c r="AVM117"/>
      <c r="AVN117"/>
      <c r="AVO117"/>
      <c r="AVP117"/>
      <c r="AVQ117"/>
      <c r="AVR117"/>
      <c r="AVS117"/>
      <c r="AVT117"/>
      <c r="AVU117"/>
      <c r="AVV117"/>
      <c r="AVW117"/>
      <c r="AVX117"/>
      <c r="AVY117"/>
      <c r="AVZ117"/>
      <c r="AWA117"/>
      <c r="AWB117"/>
      <c r="AWC117"/>
      <c r="AWD117"/>
      <c r="AWE117"/>
      <c r="AWF117"/>
      <c r="AWG117"/>
      <c r="AWH117"/>
      <c r="AWI117"/>
      <c r="AWJ117"/>
      <c r="AWK117"/>
      <c r="AWL117"/>
      <c r="AWM117"/>
      <c r="AWN117"/>
      <c r="AWO117"/>
      <c r="AWP117"/>
      <c r="AWQ117"/>
      <c r="AWR117"/>
      <c r="AWS117"/>
      <c r="AWT117"/>
      <c r="AWU117"/>
      <c r="AWV117"/>
      <c r="AWW117"/>
      <c r="AWX117"/>
      <c r="AWY117"/>
      <c r="AWZ117"/>
      <c r="AXA117"/>
      <c r="AXB117"/>
      <c r="AXC117"/>
      <c r="AXD117"/>
      <c r="AXE117"/>
      <c r="AXF117"/>
      <c r="AXG117"/>
      <c r="AXH117"/>
      <c r="AXI117"/>
      <c r="AXJ117"/>
      <c r="AXK117"/>
      <c r="AXL117"/>
      <c r="AXM117"/>
      <c r="AXN117"/>
      <c r="AXO117"/>
      <c r="AXP117"/>
      <c r="AXQ117"/>
      <c r="AXR117"/>
      <c r="AXS117"/>
      <c r="AXT117"/>
      <c r="AXU117"/>
      <c r="AXV117"/>
      <c r="AXW117"/>
      <c r="AXX117"/>
      <c r="AXY117"/>
      <c r="AXZ117"/>
      <c r="AYA117"/>
      <c r="AYB117"/>
      <c r="AYC117"/>
      <c r="AYD117"/>
      <c r="AYE117"/>
      <c r="AYF117"/>
      <c r="AYG117"/>
      <c r="AYH117"/>
      <c r="AYI117"/>
      <c r="AYJ117"/>
      <c r="AYK117"/>
      <c r="AYL117"/>
      <c r="AYM117"/>
      <c r="AYN117"/>
      <c r="AYO117"/>
      <c r="AYP117"/>
      <c r="AYQ117"/>
      <c r="AYR117"/>
      <c r="AYS117"/>
      <c r="AYT117"/>
      <c r="AYU117"/>
      <c r="AYV117"/>
      <c r="AYW117"/>
      <c r="AYX117"/>
      <c r="AYY117"/>
      <c r="AYZ117"/>
      <c r="AZA117"/>
      <c r="AZB117"/>
      <c r="AZC117"/>
      <c r="AZD117"/>
      <c r="AZE117"/>
      <c r="AZF117"/>
      <c r="AZG117"/>
      <c r="AZH117"/>
      <c r="AZI117"/>
      <c r="AZJ117"/>
      <c r="AZK117"/>
      <c r="AZL117"/>
      <c r="AZM117"/>
      <c r="AZN117"/>
      <c r="AZO117"/>
      <c r="AZP117"/>
      <c r="AZQ117"/>
      <c r="AZR117"/>
      <c r="AZS117"/>
      <c r="AZT117"/>
      <c r="AZU117"/>
      <c r="AZV117"/>
      <c r="AZW117"/>
      <c r="AZX117"/>
      <c r="AZY117"/>
      <c r="AZZ117"/>
      <c r="BAA117"/>
      <c r="BAB117"/>
      <c r="BAC117"/>
      <c r="BAD117"/>
      <c r="BAE117"/>
      <c r="BAF117"/>
      <c r="BAG117"/>
      <c r="BAH117"/>
      <c r="BAI117"/>
      <c r="BAJ117"/>
      <c r="BAK117"/>
      <c r="BAL117"/>
      <c r="BAM117"/>
      <c r="BAN117"/>
      <c r="BAO117"/>
      <c r="BAP117"/>
      <c r="BAQ117"/>
      <c r="BAR117"/>
      <c r="BAS117"/>
      <c r="BAT117"/>
      <c r="BAU117"/>
      <c r="BAV117"/>
      <c r="BAW117"/>
      <c r="BAX117"/>
      <c r="BAY117"/>
      <c r="BAZ117"/>
      <c r="BBA117"/>
      <c r="BBB117"/>
      <c r="BBC117"/>
      <c r="BBD117"/>
      <c r="BBE117"/>
      <c r="BBF117"/>
      <c r="BBG117"/>
      <c r="BBH117"/>
      <c r="BBI117"/>
      <c r="BBJ117"/>
      <c r="BBK117"/>
      <c r="BBL117"/>
      <c r="BBM117"/>
      <c r="BBN117"/>
      <c r="BBO117"/>
      <c r="BBP117"/>
      <c r="BBQ117"/>
      <c r="BBR117"/>
      <c r="BBS117"/>
      <c r="BBT117"/>
      <c r="BBU117"/>
      <c r="BBV117"/>
      <c r="BBW117"/>
      <c r="BBX117"/>
      <c r="BBY117"/>
      <c r="BBZ117"/>
      <c r="BCA117"/>
      <c r="BCB117"/>
      <c r="BCC117"/>
      <c r="BCD117"/>
      <c r="BCE117"/>
      <c r="BCF117"/>
      <c r="BCG117"/>
      <c r="BCH117"/>
      <c r="BCI117"/>
      <c r="BCJ117"/>
      <c r="BCK117"/>
      <c r="BCL117"/>
      <c r="BCM117"/>
      <c r="BCN117"/>
      <c r="BCO117"/>
      <c r="BCP117"/>
      <c r="BCQ117"/>
      <c r="BCR117"/>
      <c r="BCS117"/>
      <c r="BCT117"/>
      <c r="BCU117"/>
      <c r="BCV117"/>
      <c r="BCW117"/>
      <c r="BCX117"/>
      <c r="BCY117"/>
      <c r="BCZ117"/>
      <c r="BDA117"/>
      <c r="BDB117"/>
      <c r="BDC117"/>
      <c r="BDD117"/>
      <c r="BDE117"/>
      <c r="BDF117"/>
      <c r="BDG117"/>
      <c r="BDH117"/>
      <c r="BDI117"/>
      <c r="BDJ117"/>
      <c r="BDK117"/>
      <c r="BDL117"/>
      <c r="BDM117"/>
      <c r="BDN117"/>
      <c r="BDO117"/>
      <c r="BDP117"/>
      <c r="BDQ117"/>
      <c r="BDR117"/>
      <c r="BDS117"/>
      <c r="BDT117"/>
      <c r="BDU117"/>
      <c r="BDV117"/>
      <c r="BDW117"/>
      <c r="BDX117"/>
      <c r="BDY117"/>
      <c r="BDZ117"/>
      <c r="BEA117"/>
      <c r="BEB117"/>
      <c r="BEC117"/>
      <c r="BED117"/>
      <c r="BEE117"/>
      <c r="BEF117"/>
      <c r="BEG117"/>
      <c r="BEH117"/>
      <c r="BEI117"/>
      <c r="BEJ117"/>
      <c r="BEK117"/>
      <c r="BEL117"/>
      <c r="BEM117"/>
      <c r="BEN117"/>
      <c r="BEO117"/>
      <c r="BEP117"/>
      <c r="BEQ117"/>
      <c r="BER117"/>
      <c r="BES117"/>
      <c r="BET117"/>
      <c r="BEU117"/>
      <c r="BEV117"/>
      <c r="BEW117"/>
      <c r="BEX117"/>
      <c r="BEY117"/>
      <c r="BEZ117"/>
      <c r="BFA117"/>
      <c r="BFB117"/>
      <c r="BFC117"/>
      <c r="BFD117"/>
      <c r="BFE117"/>
      <c r="BFF117"/>
      <c r="BFG117"/>
      <c r="BFH117"/>
      <c r="BFI117"/>
      <c r="BFJ117"/>
      <c r="BFK117"/>
      <c r="BFL117"/>
      <c r="BFM117"/>
      <c r="BFN117"/>
      <c r="BFO117"/>
      <c r="BFP117"/>
      <c r="BFQ117"/>
      <c r="BFR117"/>
      <c r="BFS117"/>
      <c r="BFT117"/>
      <c r="BFU117"/>
      <c r="BFV117"/>
      <c r="BFW117"/>
      <c r="BFX117"/>
      <c r="BFY117"/>
      <c r="BFZ117"/>
      <c r="BGA117"/>
      <c r="BGB117"/>
      <c r="BGC117"/>
      <c r="BGD117"/>
      <c r="BGE117"/>
      <c r="BGF117"/>
      <c r="BGG117"/>
      <c r="BGH117"/>
      <c r="BGI117"/>
      <c r="BGJ117"/>
      <c r="BGK117"/>
      <c r="BGL117"/>
      <c r="BGM117"/>
      <c r="BGN117"/>
      <c r="BGO117"/>
      <c r="BGP117"/>
      <c r="BGQ117"/>
      <c r="BGR117"/>
      <c r="BGS117"/>
      <c r="BGT117"/>
      <c r="BGU117"/>
      <c r="BGV117"/>
      <c r="BGW117"/>
      <c r="BGX117"/>
      <c r="BGY117"/>
      <c r="BGZ117"/>
      <c r="BHA117"/>
      <c r="BHB117"/>
      <c r="BHC117"/>
      <c r="BHD117"/>
      <c r="BHE117"/>
      <c r="BHF117"/>
      <c r="BHG117"/>
      <c r="BHH117"/>
      <c r="BHI117"/>
      <c r="BHJ117"/>
      <c r="BHK117"/>
      <c r="BHL117"/>
      <c r="BHM117"/>
      <c r="BHN117"/>
      <c r="BHO117"/>
      <c r="BHP117"/>
      <c r="BHQ117"/>
      <c r="BHR117"/>
      <c r="BHS117"/>
      <c r="BHT117"/>
      <c r="BHU117"/>
      <c r="BHV117"/>
      <c r="BHW117"/>
      <c r="BHX117"/>
      <c r="BHY117"/>
      <c r="BHZ117"/>
      <c r="BIA117"/>
      <c r="BIB117"/>
      <c r="BIC117"/>
      <c r="BID117"/>
      <c r="BIE117"/>
      <c r="BIF117"/>
      <c r="BIG117"/>
      <c r="BIH117"/>
      <c r="BII117"/>
      <c r="BIJ117"/>
      <c r="BIK117"/>
      <c r="BIL117"/>
      <c r="BIM117"/>
      <c r="BIN117"/>
      <c r="BIO117"/>
      <c r="BIP117"/>
      <c r="BIQ117"/>
      <c r="BIR117"/>
      <c r="BIS117"/>
      <c r="BIT117"/>
      <c r="BIU117"/>
      <c r="BIV117"/>
      <c r="BIW117"/>
      <c r="BIX117"/>
      <c r="BIY117"/>
      <c r="BIZ117"/>
      <c r="BJA117"/>
      <c r="BJB117"/>
      <c r="BJC117"/>
      <c r="BJD117"/>
      <c r="BJE117"/>
      <c r="BJF117"/>
      <c r="BJG117"/>
      <c r="BJH117"/>
      <c r="BJI117"/>
      <c r="BJJ117"/>
      <c r="BJK117"/>
      <c r="BJL117"/>
      <c r="BJM117"/>
      <c r="BJN117"/>
      <c r="BJO117"/>
      <c r="BJP117"/>
      <c r="BJQ117"/>
      <c r="BJR117"/>
      <c r="BJS117"/>
      <c r="BJT117"/>
      <c r="BJU117"/>
      <c r="BJV117"/>
      <c r="BJW117"/>
      <c r="BJX117"/>
      <c r="BJY117"/>
      <c r="BJZ117"/>
      <c r="BKA117"/>
      <c r="BKB117"/>
      <c r="BKC117"/>
      <c r="BKD117"/>
      <c r="BKE117"/>
      <c r="BKF117"/>
      <c r="BKG117"/>
      <c r="BKH117"/>
      <c r="BKI117"/>
      <c r="BKJ117"/>
      <c r="BKK117"/>
      <c r="BKL117"/>
      <c r="BKM117"/>
      <c r="BKN117"/>
      <c r="BKO117"/>
      <c r="BKP117"/>
      <c r="BKQ117"/>
      <c r="BKR117"/>
      <c r="BKS117"/>
      <c r="BKT117"/>
      <c r="BKU117"/>
      <c r="BKV117"/>
      <c r="BKW117"/>
      <c r="BKX117"/>
      <c r="BKY117"/>
      <c r="BKZ117"/>
      <c r="BLA117"/>
      <c r="BLB117"/>
      <c r="BLC117"/>
      <c r="BLD117"/>
      <c r="BLE117"/>
      <c r="BLF117"/>
      <c r="BLG117"/>
      <c r="BLH117"/>
      <c r="BLI117"/>
      <c r="BLJ117"/>
      <c r="BLK117"/>
      <c r="BLL117"/>
      <c r="BLM117"/>
      <c r="BLN117"/>
      <c r="BLO117"/>
      <c r="BLP117"/>
      <c r="BLQ117"/>
      <c r="BLR117"/>
      <c r="BLS117"/>
      <c r="BLT117"/>
      <c r="BLU117"/>
      <c r="BLV117"/>
      <c r="BLW117"/>
      <c r="BLX117"/>
      <c r="BLY117"/>
      <c r="BLZ117"/>
      <c r="BMA117"/>
      <c r="BMB117"/>
      <c r="BMC117"/>
      <c r="BMD117"/>
      <c r="BME117"/>
      <c r="BMF117"/>
      <c r="BMG117"/>
      <c r="BMH117"/>
      <c r="BMI117"/>
      <c r="BMJ117"/>
      <c r="BMK117"/>
      <c r="BML117"/>
      <c r="BMM117"/>
      <c r="BMN117"/>
      <c r="BMO117"/>
      <c r="BMP117"/>
      <c r="BMQ117"/>
      <c r="BMR117"/>
      <c r="BMS117"/>
      <c r="BMT117"/>
      <c r="BMU117"/>
      <c r="BMV117"/>
      <c r="BMW117"/>
      <c r="BMX117"/>
      <c r="BMY117"/>
      <c r="BMZ117"/>
      <c r="BNA117"/>
      <c r="BNB117"/>
      <c r="BNC117"/>
      <c r="BND117"/>
      <c r="BNE117"/>
      <c r="BNF117"/>
      <c r="BNG117"/>
      <c r="BNH117"/>
      <c r="BNI117"/>
      <c r="BNJ117"/>
      <c r="BNK117"/>
      <c r="BNL117"/>
      <c r="BNM117"/>
      <c r="BNN117"/>
      <c r="BNO117"/>
      <c r="BNP117"/>
      <c r="BNQ117"/>
      <c r="BNR117"/>
      <c r="BNS117"/>
      <c r="BNT117"/>
      <c r="BNU117"/>
      <c r="BNV117"/>
      <c r="BNW117"/>
      <c r="BNX117"/>
      <c r="BNY117"/>
      <c r="BNZ117"/>
      <c r="BOA117"/>
      <c r="BOB117"/>
      <c r="BOC117"/>
      <c r="BOD117"/>
      <c r="BOE117"/>
      <c r="BOF117"/>
      <c r="BOG117"/>
      <c r="BOH117"/>
      <c r="BOI117"/>
      <c r="BOJ117"/>
      <c r="BOK117"/>
      <c r="BOL117"/>
      <c r="BOM117"/>
      <c r="BON117"/>
      <c r="BOO117"/>
      <c r="BOP117"/>
      <c r="BOQ117"/>
      <c r="BOR117"/>
      <c r="BOS117"/>
      <c r="BOT117"/>
      <c r="BOU117"/>
      <c r="BOV117"/>
      <c r="BOW117"/>
      <c r="BOX117"/>
      <c r="BOY117"/>
      <c r="BOZ117"/>
      <c r="BPA117"/>
      <c r="BPB117"/>
      <c r="BPC117"/>
      <c r="BPD117"/>
      <c r="BPE117"/>
      <c r="BPF117"/>
      <c r="BPG117"/>
      <c r="BPH117"/>
      <c r="BPI117"/>
      <c r="BPJ117"/>
      <c r="BPK117"/>
      <c r="BPL117"/>
      <c r="BPM117"/>
      <c r="BPN117"/>
      <c r="BPO117"/>
      <c r="BPP117"/>
      <c r="BPQ117"/>
      <c r="BPR117"/>
      <c r="BPS117"/>
      <c r="BPT117"/>
      <c r="BPU117"/>
      <c r="BPV117"/>
      <c r="BPW117"/>
      <c r="BPX117"/>
      <c r="BPY117"/>
      <c r="BPZ117"/>
      <c r="BQA117"/>
      <c r="BQB117"/>
      <c r="BQC117"/>
      <c r="BQD117"/>
      <c r="BQE117"/>
      <c r="BQF117"/>
      <c r="BQG117"/>
      <c r="BQH117"/>
      <c r="BQI117"/>
      <c r="BQJ117"/>
      <c r="BQK117"/>
      <c r="BQL117"/>
      <c r="BQM117"/>
      <c r="BQN117"/>
      <c r="BQO117"/>
      <c r="BQP117"/>
      <c r="BQQ117"/>
      <c r="BQR117"/>
      <c r="BQS117"/>
      <c r="BQT117"/>
      <c r="BQU117"/>
      <c r="BQV117"/>
      <c r="BQW117"/>
      <c r="BQX117"/>
      <c r="BQY117"/>
      <c r="BQZ117"/>
      <c r="BRA117"/>
      <c r="BRB117"/>
      <c r="BRC117"/>
      <c r="BRD117"/>
      <c r="BRE117"/>
      <c r="BRF117"/>
      <c r="BRG117"/>
      <c r="BRH117"/>
      <c r="BRI117"/>
      <c r="BRJ117"/>
      <c r="BRK117"/>
      <c r="BRL117"/>
      <c r="BRM117"/>
      <c r="BRN117"/>
      <c r="BRO117"/>
      <c r="BRP117"/>
      <c r="BRQ117"/>
      <c r="BRR117"/>
      <c r="BRS117"/>
      <c r="BRT117"/>
      <c r="BRU117"/>
      <c r="BRV117"/>
      <c r="BRW117"/>
      <c r="BRX117"/>
      <c r="BRY117"/>
      <c r="BRZ117"/>
      <c r="BSA117"/>
      <c r="BSB117"/>
      <c r="BSC117"/>
      <c r="BSD117"/>
      <c r="BSE117"/>
      <c r="BSF117"/>
      <c r="BSG117"/>
      <c r="BSH117"/>
      <c r="BSI117"/>
      <c r="BSJ117"/>
      <c r="BSK117"/>
      <c r="BSL117"/>
      <c r="BSM117"/>
      <c r="BSN117"/>
      <c r="BSO117"/>
      <c r="BSP117"/>
      <c r="BSQ117"/>
      <c r="BSR117"/>
      <c r="BSS117"/>
      <c r="BST117"/>
      <c r="BSU117"/>
      <c r="BSV117"/>
      <c r="BSW117"/>
      <c r="BSX117"/>
      <c r="BSY117"/>
      <c r="BSZ117"/>
      <c r="BTA117"/>
      <c r="BTB117"/>
      <c r="BTC117"/>
      <c r="BTD117"/>
      <c r="BTE117"/>
      <c r="BTF117"/>
      <c r="BTG117"/>
      <c r="BTH117"/>
      <c r="BTI117"/>
      <c r="BTJ117"/>
      <c r="BTK117"/>
      <c r="BTL117"/>
      <c r="BTM117"/>
      <c r="BTN117"/>
      <c r="BTO117"/>
      <c r="BTP117"/>
      <c r="BTQ117"/>
      <c r="BTR117"/>
      <c r="BTS117"/>
      <c r="BTT117"/>
      <c r="BTU117"/>
      <c r="BTV117"/>
      <c r="BTW117"/>
      <c r="BTX117"/>
      <c r="BTY117"/>
      <c r="BTZ117"/>
      <c r="BUA117"/>
      <c r="BUB117"/>
      <c r="BUC117"/>
      <c r="BUD117"/>
      <c r="BUE117"/>
      <c r="BUF117"/>
      <c r="BUG117"/>
      <c r="BUH117"/>
      <c r="BUI117"/>
      <c r="BUJ117"/>
      <c r="BUK117"/>
      <c r="BUL117"/>
      <c r="BUM117"/>
      <c r="BUN117"/>
      <c r="BUO117"/>
      <c r="BUP117"/>
      <c r="BUQ117"/>
      <c r="BUR117"/>
      <c r="BUS117"/>
      <c r="BUT117"/>
      <c r="BUU117"/>
      <c r="BUV117"/>
      <c r="BUW117"/>
      <c r="BUX117"/>
      <c r="BUY117"/>
      <c r="BUZ117"/>
      <c r="BVA117"/>
      <c r="BVB117"/>
      <c r="BVC117"/>
      <c r="BVD117"/>
      <c r="BVE117"/>
      <c r="BVF117"/>
      <c r="BVG117"/>
      <c r="BVH117"/>
      <c r="BVI117"/>
      <c r="BVJ117"/>
      <c r="BVK117"/>
      <c r="BVL117"/>
      <c r="BVM117"/>
      <c r="BVN117"/>
      <c r="BVO117"/>
      <c r="BVP117"/>
      <c r="BVQ117"/>
      <c r="BVR117"/>
      <c r="BVS117"/>
      <c r="BVT117"/>
      <c r="BVU117"/>
      <c r="BVV117"/>
      <c r="BVW117"/>
      <c r="BVX117"/>
      <c r="BVY117"/>
      <c r="BVZ117"/>
      <c r="BWA117"/>
      <c r="BWB117"/>
      <c r="BWC117"/>
      <c r="BWD117"/>
      <c r="BWE117"/>
      <c r="BWF117"/>
      <c r="BWG117"/>
      <c r="BWH117"/>
      <c r="BWI117"/>
      <c r="BWJ117"/>
      <c r="BWK117"/>
      <c r="BWL117"/>
      <c r="BWM117"/>
      <c r="BWN117"/>
      <c r="BWO117"/>
      <c r="BWP117"/>
      <c r="BWQ117"/>
      <c r="BWR117"/>
      <c r="BWS117"/>
      <c r="BWT117"/>
      <c r="BWU117"/>
      <c r="BWV117"/>
      <c r="BWW117"/>
      <c r="BWX117"/>
      <c r="BWY117"/>
      <c r="BWZ117"/>
      <c r="BXA117"/>
      <c r="BXB117"/>
      <c r="BXC117"/>
      <c r="BXD117"/>
      <c r="BXE117"/>
      <c r="BXF117"/>
      <c r="BXG117"/>
      <c r="BXH117"/>
      <c r="BXI117"/>
      <c r="BXJ117"/>
      <c r="BXK117"/>
      <c r="BXL117"/>
      <c r="BXM117"/>
      <c r="BXN117"/>
      <c r="BXO117"/>
      <c r="BXP117"/>
      <c r="BXQ117"/>
      <c r="BXR117"/>
      <c r="BXS117"/>
      <c r="BXT117"/>
      <c r="BXU117"/>
      <c r="BXV117"/>
      <c r="BXW117"/>
      <c r="BXX117"/>
      <c r="BXY117"/>
      <c r="BXZ117"/>
      <c r="BYA117"/>
      <c r="BYB117"/>
      <c r="BYC117"/>
      <c r="BYD117"/>
      <c r="BYE117"/>
      <c r="BYF117"/>
      <c r="BYG117"/>
      <c r="BYH117"/>
      <c r="BYI117"/>
      <c r="BYJ117"/>
      <c r="BYK117"/>
      <c r="BYL117"/>
      <c r="BYM117"/>
      <c r="BYN117"/>
      <c r="BYO117"/>
      <c r="BYP117"/>
      <c r="BYQ117"/>
      <c r="BYR117"/>
      <c r="BYS117"/>
      <c r="BYT117"/>
      <c r="BYU117"/>
      <c r="BYV117"/>
      <c r="BYW117"/>
      <c r="BYX117"/>
      <c r="BYY117"/>
      <c r="BYZ117"/>
      <c r="BZA117"/>
      <c r="BZB117"/>
      <c r="BZC117"/>
      <c r="BZD117"/>
      <c r="BZE117"/>
      <c r="BZF117"/>
      <c r="BZG117"/>
      <c r="BZH117"/>
      <c r="BZI117"/>
      <c r="BZJ117"/>
      <c r="BZK117"/>
      <c r="BZL117"/>
      <c r="BZM117"/>
      <c r="BZN117"/>
      <c r="BZO117"/>
      <c r="BZP117"/>
      <c r="BZQ117"/>
      <c r="BZR117"/>
      <c r="BZS117"/>
      <c r="BZT117"/>
      <c r="BZU117"/>
      <c r="BZV117"/>
      <c r="BZW117"/>
      <c r="BZX117"/>
      <c r="BZY117"/>
      <c r="BZZ117"/>
      <c r="CAA117"/>
      <c r="CAB117"/>
      <c r="CAC117"/>
      <c r="CAD117"/>
      <c r="CAE117"/>
      <c r="CAF117"/>
      <c r="CAG117"/>
      <c r="CAH117"/>
      <c r="CAI117"/>
      <c r="CAJ117"/>
      <c r="CAK117"/>
      <c r="CAL117"/>
      <c r="CAM117"/>
      <c r="CAN117"/>
      <c r="CAO117"/>
      <c r="CAP117"/>
      <c r="CAQ117"/>
      <c r="CAR117"/>
      <c r="CAS117"/>
      <c r="CAT117"/>
      <c r="CAU117"/>
      <c r="CAV117"/>
      <c r="CAW117"/>
      <c r="CAX117"/>
      <c r="CAY117"/>
      <c r="CAZ117"/>
      <c r="CBA117"/>
      <c r="CBB117"/>
      <c r="CBC117"/>
      <c r="CBD117"/>
      <c r="CBE117"/>
      <c r="CBF117"/>
      <c r="CBG117"/>
      <c r="CBH117"/>
      <c r="CBI117"/>
      <c r="CBJ117"/>
      <c r="CBK117"/>
      <c r="CBL117"/>
      <c r="CBM117"/>
      <c r="CBN117"/>
      <c r="CBO117"/>
      <c r="CBP117"/>
      <c r="CBQ117"/>
      <c r="CBR117"/>
      <c r="CBS117"/>
      <c r="CBT117"/>
      <c r="CBU117"/>
      <c r="CBV117"/>
      <c r="CBW117"/>
      <c r="CBX117"/>
      <c r="CBY117"/>
      <c r="CBZ117"/>
      <c r="CCA117"/>
      <c r="CCB117"/>
      <c r="CCC117"/>
      <c r="CCD117"/>
      <c r="CCE117"/>
      <c r="CCF117"/>
      <c r="CCG117"/>
      <c r="CCH117"/>
      <c r="CCI117"/>
      <c r="CCJ117"/>
      <c r="CCK117"/>
      <c r="CCL117"/>
      <c r="CCM117"/>
      <c r="CCN117"/>
      <c r="CCO117"/>
      <c r="CCP117"/>
      <c r="CCQ117"/>
      <c r="CCR117"/>
      <c r="CCS117"/>
      <c r="CCT117"/>
      <c r="CCU117"/>
      <c r="CCV117"/>
      <c r="CCW117"/>
      <c r="CCX117"/>
      <c r="CCY117"/>
      <c r="CCZ117"/>
      <c r="CDA117"/>
      <c r="CDB117"/>
      <c r="CDC117"/>
      <c r="CDD117"/>
      <c r="CDE117"/>
      <c r="CDF117"/>
      <c r="CDG117"/>
      <c r="CDH117"/>
      <c r="CDI117"/>
      <c r="CDJ117"/>
      <c r="CDK117"/>
      <c r="CDL117"/>
      <c r="CDM117"/>
      <c r="CDN117"/>
      <c r="CDO117"/>
      <c r="CDP117"/>
      <c r="CDQ117"/>
      <c r="CDR117"/>
      <c r="CDS117"/>
      <c r="CDT117"/>
      <c r="CDU117"/>
      <c r="CDV117"/>
      <c r="CDW117"/>
      <c r="CDX117"/>
      <c r="CDY117"/>
      <c r="CDZ117"/>
      <c r="CEA117"/>
      <c r="CEB117"/>
      <c r="CEC117"/>
      <c r="CED117"/>
      <c r="CEE117"/>
      <c r="CEF117"/>
      <c r="CEG117"/>
      <c r="CEH117"/>
      <c r="CEI117"/>
      <c r="CEJ117"/>
      <c r="CEK117"/>
      <c r="CEL117"/>
      <c r="CEM117"/>
      <c r="CEN117"/>
      <c r="CEO117"/>
      <c r="CEP117"/>
      <c r="CEQ117"/>
      <c r="CER117"/>
      <c r="CES117"/>
      <c r="CET117"/>
      <c r="CEU117"/>
      <c r="CEV117"/>
      <c r="CEW117"/>
      <c r="CEX117"/>
      <c r="CEY117"/>
      <c r="CEZ117"/>
      <c r="CFA117"/>
      <c r="CFB117"/>
      <c r="CFC117"/>
      <c r="CFD117"/>
      <c r="CFE117"/>
      <c r="CFF117"/>
      <c r="CFG117"/>
      <c r="CFH117"/>
      <c r="CFI117"/>
      <c r="CFJ117"/>
      <c r="CFK117"/>
      <c r="CFL117"/>
      <c r="CFM117"/>
      <c r="CFN117"/>
      <c r="CFO117"/>
      <c r="CFP117"/>
      <c r="CFQ117"/>
      <c r="CFR117"/>
      <c r="CFS117"/>
      <c r="CFT117"/>
      <c r="CFU117"/>
      <c r="CFV117"/>
      <c r="CFW117"/>
      <c r="CFX117"/>
      <c r="CFY117"/>
      <c r="CFZ117"/>
      <c r="CGA117"/>
      <c r="CGB117"/>
      <c r="CGC117"/>
      <c r="CGD117"/>
      <c r="CGE117"/>
      <c r="CGF117"/>
      <c r="CGG117"/>
      <c r="CGH117"/>
      <c r="CGI117"/>
      <c r="CGJ117"/>
      <c r="CGK117"/>
      <c r="CGL117"/>
      <c r="CGM117"/>
      <c r="CGN117"/>
      <c r="CGO117"/>
      <c r="CGP117"/>
      <c r="CGQ117"/>
      <c r="CGR117"/>
      <c r="CGS117"/>
      <c r="CGT117"/>
      <c r="CGU117"/>
      <c r="CGV117"/>
      <c r="CGW117"/>
      <c r="CGX117"/>
      <c r="CGY117"/>
      <c r="CGZ117"/>
      <c r="CHA117"/>
      <c r="CHB117"/>
      <c r="CHC117"/>
      <c r="CHD117"/>
      <c r="CHE117"/>
      <c r="CHF117"/>
      <c r="CHG117"/>
      <c r="CHH117"/>
      <c r="CHI117"/>
      <c r="CHJ117"/>
      <c r="CHK117"/>
      <c r="CHL117"/>
      <c r="CHM117"/>
      <c r="CHN117"/>
      <c r="CHO117"/>
      <c r="CHP117"/>
      <c r="CHQ117"/>
      <c r="CHR117"/>
      <c r="CHS117"/>
      <c r="CHT117"/>
      <c r="CHU117"/>
      <c r="CHV117"/>
      <c r="CHW117"/>
      <c r="CHX117"/>
      <c r="CHY117"/>
      <c r="CHZ117"/>
      <c r="CIA117"/>
      <c r="CIB117"/>
      <c r="CIC117"/>
      <c r="CID117"/>
      <c r="CIE117"/>
      <c r="CIF117"/>
      <c r="CIG117"/>
      <c r="CIH117"/>
      <c r="CII117"/>
      <c r="CIJ117"/>
      <c r="CIK117"/>
      <c r="CIL117"/>
      <c r="CIM117"/>
      <c r="CIN117"/>
      <c r="CIO117"/>
      <c r="CIP117"/>
      <c r="CIQ117"/>
      <c r="CIR117"/>
      <c r="CIS117"/>
      <c r="CIT117"/>
      <c r="CIU117"/>
      <c r="CIV117"/>
      <c r="CIW117"/>
      <c r="CIX117"/>
      <c r="CIY117"/>
      <c r="CIZ117"/>
      <c r="CJA117"/>
      <c r="CJB117"/>
      <c r="CJC117"/>
      <c r="CJD117"/>
      <c r="CJE117"/>
      <c r="CJF117"/>
      <c r="CJG117"/>
      <c r="CJH117"/>
      <c r="CJI117"/>
      <c r="CJJ117"/>
      <c r="CJK117"/>
      <c r="CJL117"/>
      <c r="CJM117"/>
      <c r="CJN117"/>
      <c r="CJO117"/>
      <c r="CJP117"/>
      <c r="CJQ117"/>
      <c r="CJR117"/>
      <c r="CJS117"/>
      <c r="CJT117"/>
      <c r="CJU117"/>
      <c r="CJV117"/>
      <c r="CJW117"/>
      <c r="CJX117"/>
      <c r="CJY117"/>
      <c r="CJZ117"/>
      <c r="CKA117"/>
      <c r="CKB117"/>
      <c r="CKC117"/>
      <c r="CKD117"/>
      <c r="CKE117"/>
      <c r="CKF117"/>
      <c r="CKG117"/>
      <c r="CKH117"/>
      <c r="CKI117"/>
      <c r="CKJ117"/>
      <c r="CKK117"/>
      <c r="CKL117"/>
      <c r="CKM117"/>
      <c r="CKN117"/>
      <c r="CKO117"/>
      <c r="CKP117"/>
      <c r="CKQ117"/>
      <c r="CKR117"/>
      <c r="CKS117"/>
      <c r="CKT117"/>
      <c r="CKU117"/>
      <c r="CKV117"/>
      <c r="CKW117"/>
      <c r="CKX117"/>
      <c r="CKY117"/>
      <c r="CKZ117"/>
      <c r="CLA117"/>
      <c r="CLB117"/>
      <c r="CLC117"/>
      <c r="CLD117"/>
      <c r="CLE117"/>
      <c r="CLF117"/>
      <c r="CLG117"/>
      <c r="CLH117"/>
      <c r="CLI117"/>
      <c r="CLJ117"/>
      <c r="CLK117"/>
      <c r="CLL117"/>
      <c r="CLM117"/>
      <c r="CLN117"/>
      <c r="CLO117"/>
      <c r="CLP117"/>
      <c r="CLQ117"/>
      <c r="CLR117"/>
      <c r="CLS117"/>
      <c r="CLT117"/>
      <c r="CLU117"/>
      <c r="CLV117"/>
      <c r="CLW117"/>
      <c r="CLX117"/>
      <c r="CLY117"/>
      <c r="CLZ117"/>
      <c r="CMA117"/>
      <c r="CMB117"/>
      <c r="CMC117"/>
      <c r="CMD117"/>
      <c r="CME117"/>
      <c r="CMF117"/>
      <c r="CMG117"/>
      <c r="CMH117"/>
      <c r="CMI117"/>
      <c r="CMJ117"/>
      <c r="CMK117"/>
      <c r="CML117"/>
      <c r="CMM117"/>
      <c r="CMN117"/>
      <c r="CMO117"/>
      <c r="CMP117"/>
      <c r="CMQ117"/>
      <c r="CMR117"/>
      <c r="CMS117"/>
      <c r="CMT117"/>
      <c r="CMU117"/>
      <c r="CMV117"/>
      <c r="CMW117"/>
      <c r="CMX117"/>
      <c r="CMY117"/>
      <c r="CMZ117"/>
      <c r="CNA117"/>
      <c r="CNB117"/>
      <c r="CNC117"/>
      <c r="CND117"/>
      <c r="CNE117"/>
      <c r="CNF117"/>
      <c r="CNG117"/>
      <c r="CNH117"/>
      <c r="CNI117"/>
      <c r="CNJ117"/>
      <c r="CNK117"/>
      <c r="CNL117"/>
      <c r="CNM117"/>
      <c r="CNN117"/>
      <c r="CNO117"/>
      <c r="CNP117"/>
      <c r="CNQ117"/>
      <c r="CNR117"/>
      <c r="CNS117"/>
      <c r="CNT117"/>
      <c r="CNU117"/>
      <c r="CNV117"/>
      <c r="CNW117"/>
      <c r="CNX117"/>
      <c r="CNY117"/>
      <c r="CNZ117"/>
      <c r="COA117"/>
      <c r="COB117"/>
      <c r="COC117"/>
      <c r="COD117"/>
      <c r="COE117"/>
      <c r="COF117"/>
      <c r="COG117"/>
      <c r="COH117"/>
      <c r="COI117"/>
      <c r="COJ117"/>
      <c r="COK117"/>
      <c r="COL117"/>
      <c r="COM117"/>
      <c r="CON117"/>
      <c r="COO117"/>
      <c r="COP117"/>
      <c r="COQ117"/>
      <c r="COR117"/>
      <c r="COS117"/>
      <c r="COT117"/>
      <c r="COU117"/>
      <c r="COV117"/>
      <c r="COW117"/>
      <c r="COX117"/>
      <c r="COY117"/>
      <c r="COZ117"/>
      <c r="CPA117"/>
      <c r="CPB117"/>
      <c r="CPC117"/>
      <c r="CPD117"/>
      <c r="CPE117"/>
      <c r="CPF117"/>
      <c r="CPG117"/>
      <c r="CPH117"/>
      <c r="CPI117"/>
      <c r="CPJ117"/>
      <c r="CPK117"/>
      <c r="CPL117"/>
      <c r="CPM117"/>
      <c r="CPN117"/>
      <c r="CPO117"/>
      <c r="CPP117"/>
      <c r="CPQ117"/>
      <c r="CPR117"/>
      <c r="CPS117"/>
      <c r="CPT117"/>
      <c r="CPU117"/>
      <c r="CPV117"/>
      <c r="CPW117"/>
      <c r="CPX117"/>
      <c r="CPY117"/>
      <c r="CPZ117"/>
      <c r="CQA117"/>
      <c r="CQB117"/>
      <c r="CQC117"/>
      <c r="CQD117"/>
      <c r="CQE117"/>
      <c r="CQF117"/>
      <c r="CQG117"/>
      <c r="CQH117"/>
      <c r="CQI117"/>
      <c r="CQJ117"/>
      <c r="CQK117"/>
      <c r="CQL117"/>
      <c r="CQM117"/>
      <c r="CQN117"/>
      <c r="CQO117"/>
      <c r="CQP117"/>
      <c r="CQQ117"/>
      <c r="CQR117"/>
      <c r="CQS117"/>
      <c r="CQT117"/>
      <c r="CQU117"/>
      <c r="CQV117"/>
      <c r="CQW117"/>
      <c r="CQX117"/>
      <c r="CQY117"/>
      <c r="CQZ117"/>
      <c r="CRA117"/>
      <c r="CRB117"/>
      <c r="CRC117"/>
      <c r="CRD117"/>
      <c r="CRE117"/>
      <c r="CRF117"/>
      <c r="CRG117"/>
      <c r="CRH117"/>
      <c r="CRI117"/>
      <c r="CRJ117"/>
      <c r="CRK117"/>
      <c r="CRL117"/>
      <c r="CRM117"/>
      <c r="CRN117"/>
      <c r="CRO117"/>
      <c r="CRP117"/>
      <c r="CRQ117"/>
      <c r="CRR117"/>
      <c r="CRS117"/>
      <c r="CRT117"/>
      <c r="CRU117"/>
      <c r="CRV117"/>
      <c r="CRW117"/>
      <c r="CRX117"/>
      <c r="CRY117"/>
      <c r="CRZ117"/>
      <c r="CSA117"/>
      <c r="CSB117"/>
      <c r="CSC117"/>
      <c r="CSD117"/>
      <c r="CSE117"/>
      <c r="CSF117"/>
      <c r="CSG117"/>
      <c r="CSH117"/>
      <c r="CSI117"/>
      <c r="CSJ117"/>
      <c r="CSK117"/>
      <c r="CSL117"/>
      <c r="CSM117"/>
      <c r="CSN117"/>
      <c r="CSO117"/>
      <c r="CSP117"/>
      <c r="CSQ117"/>
      <c r="CSR117"/>
      <c r="CSS117"/>
      <c r="CST117"/>
      <c r="CSU117"/>
      <c r="CSV117"/>
      <c r="CSW117"/>
      <c r="CSX117"/>
      <c r="CSY117"/>
      <c r="CSZ117"/>
      <c r="CTA117"/>
      <c r="CTB117"/>
      <c r="CTC117"/>
      <c r="CTD117"/>
      <c r="CTE117"/>
      <c r="CTF117"/>
      <c r="CTG117"/>
      <c r="CTH117"/>
      <c r="CTI117"/>
      <c r="CTJ117"/>
      <c r="CTK117"/>
      <c r="CTL117"/>
      <c r="CTM117"/>
      <c r="CTN117"/>
      <c r="CTO117"/>
      <c r="CTP117"/>
      <c r="CTQ117"/>
      <c r="CTR117"/>
      <c r="CTS117"/>
      <c r="CTT117"/>
      <c r="CTU117"/>
      <c r="CTV117"/>
      <c r="CTW117"/>
      <c r="CTX117"/>
      <c r="CTY117"/>
      <c r="CTZ117"/>
      <c r="CUA117"/>
      <c r="CUB117"/>
      <c r="CUC117"/>
      <c r="CUD117"/>
      <c r="CUE117"/>
      <c r="CUF117"/>
      <c r="CUG117"/>
      <c r="CUH117"/>
      <c r="CUI117"/>
      <c r="CUJ117"/>
      <c r="CUK117"/>
      <c r="CUL117"/>
      <c r="CUM117"/>
      <c r="CUN117"/>
      <c r="CUO117"/>
      <c r="CUP117"/>
      <c r="CUQ117"/>
      <c r="CUR117"/>
      <c r="CUS117"/>
      <c r="CUT117"/>
      <c r="CUU117"/>
      <c r="CUV117"/>
      <c r="CUW117"/>
      <c r="CUX117"/>
      <c r="CUY117"/>
      <c r="CUZ117"/>
      <c r="CVA117"/>
      <c r="CVB117"/>
      <c r="CVC117"/>
      <c r="CVD117"/>
      <c r="CVE117"/>
      <c r="CVF117"/>
      <c r="CVG117"/>
      <c r="CVH117"/>
      <c r="CVI117"/>
      <c r="CVJ117"/>
      <c r="CVK117"/>
      <c r="CVL117"/>
      <c r="CVM117"/>
      <c r="CVN117"/>
      <c r="CVO117"/>
      <c r="CVP117"/>
      <c r="CVQ117"/>
      <c r="CVR117"/>
      <c r="CVS117"/>
      <c r="CVT117"/>
      <c r="CVU117"/>
      <c r="CVV117"/>
      <c r="CVW117"/>
      <c r="CVX117"/>
      <c r="CVY117"/>
      <c r="CVZ117"/>
      <c r="CWA117"/>
      <c r="CWB117"/>
      <c r="CWC117"/>
      <c r="CWD117"/>
      <c r="CWE117"/>
      <c r="CWF117"/>
      <c r="CWG117"/>
      <c r="CWH117"/>
      <c r="CWI117"/>
      <c r="CWJ117"/>
      <c r="CWK117"/>
      <c r="CWL117"/>
      <c r="CWM117"/>
      <c r="CWN117"/>
      <c r="CWO117"/>
      <c r="CWP117"/>
      <c r="CWQ117"/>
      <c r="CWR117"/>
      <c r="CWS117"/>
      <c r="CWT117"/>
      <c r="CWU117"/>
      <c r="CWV117"/>
      <c r="CWW117"/>
      <c r="CWX117"/>
      <c r="CWY117"/>
      <c r="CWZ117"/>
      <c r="CXA117"/>
      <c r="CXB117"/>
      <c r="CXC117"/>
      <c r="CXD117"/>
      <c r="CXE117"/>
      <c r="CXF117"/>
      <c r="CXG117"/>
      <c r="CXH117"/>
      <c r="CXI117"/>
      <c r="CXJ117"/>
      <c r="CXK117"/>
      <c r="CXL117"/>
      <c r="CXM117"/>
      <c r="CXN117"/>
      <c r="CXO117"/>
      <c r="CXP117"/>
      <c r="CXQ117"/>
      <c r="CXR117"/>
      <c r="CXS117"/>
      <c r="CXT117"/>
      <c r="CXU117"/>
      <c r="CXV117"/>
      <c r="CXW117"/>
      <c r="CXX117"/>
      <c r="CXY117"/>
      <c r="CXZ117"/>
      <c r="CYA117"/>
      <c r="CYB117"/>
      <c r="CYC117"/>
      <c r="CYD117"/>
      <c r="CYE117"/>
      <c r="CYF117"/>
      <c r="CYG117"/>
      <c r="CYH117"/>
      <c r="CYI117"/>
      <c r="CYJ117"/>
      <c r="CYK117"/>
      <c r="CYL117"/>
      <c r="CYM117"/>
      <c r="CYN117"/>
      <c r="CYO117"/>
      <c r="CYP117"/>
      <c r="CYQ117"/>
      <c r="CYR117"/>
      <c r="CYS117"/>
      <c r="CYT117"/>
      <c r="CYU117"/>
      <c r="CYV117"/>
      <c r="CYW117"/>
      <c r="CYX117"/>
      <c r="CYY117"/>
      <c r="CYZ117"/>
      <c r="CZA117"/>
      <c r="CZB117"/>
      <c r="CZC117"/>
      <c r="CZD117"/>
      <c r="CZE117"/>
      <c r="CZF117"/>
      <c r="CZG117"/>
      <c r="CZH117"/>
      <c r="CZI117"/>
      <c r="CZJ117"/>
      <c r="CZK117"/>
      <c r="CZL117"/>
      <c r="CZM117"/>
      <c r="CZN117"/>
      <c r="CZO117"/>
      <c r="CZP117"/>
      <c r="CZQ117"/>
      <c r="CZR117"/>
      <c r="CZS117"/>
      <c r="CZT117"/>
      <c r="CZU117"/>
      <c r="CZV117"/>
      <c r="CZW117"/>
      <c r="CZX117"/>
      <c r="CZY117"/>
      <c r="CZZ117"/>
      <c r="DAA117"/>
      <c r="DAB117"/>
      <c r="DAC117"/>
      <c r="DAD117"/>
      <c r="DAE117"/>
      <c r="DAF117"/>
      <c r="DAG117"/>
      <c r="DAH117"/>
      <c r="DAI117"/>
      <c r="DAJ117"/>
      <c r="DAK117"/>
      <c r="DAL117"/>
      <c r="DAM117"/>
      <c r="DAN117"/>
      <c r="DAO117"/>
      <c r="DAP117"/>
      <c r="DAQ117"/>
      <c r="DAR117"/>
      <c r="DAS117"/>
      <c r="DAT117"/>
      <c r="DAU117"/>
      <c r="DAV117"/>
      <c r="DAW117"/>
      <c r="DAX117"/>
      <c r="DAY117"/>
      <c r="DAZ117"/>
      <c r="DBA117"/>
      <c r="DBB117"/>
      <c r="DBC117"/>
      <c r="DBD117"/>
      <c r="DBE117"/>
      <c r="DBF117"/>
      <c r="DBG117"/>
      <c r="DBH117"/>
      <c r="DBI117"/>
      <c r="DBJ117"/>
      <c r="DBK117"/>
      <c r="DBL117"/>
      <c r="DBM117"/>
      <c r="DBN117"/>
      <c r="DBO117"/>
      <c r="DBP117"/>
      <c r="DBQ117"/>
      <c r="DBR117"/>
      <c r="DBS117"/>
      <c r="DBT117"/>
      <c r="DBU117"/>
      <c r="DBV117"/>
      <c r="DBW117"/>
      <c r="DBX117"/>
      <c r="DBY117"/>
      <c r="DBZ117"/>
      <c r="DCA117"/>
      <c r="DCB117"/>
      <c r="DCC117"/>
      <c r="DCD117"/>
      <c r="DCE117"/>
      <c r="DCF117"/>
      <c r="DCG117"/>
      <c r="DCH117"/>
      <c r="DCI117"/>
      <c r="DCJ117"/>
      <c r="DCK117"/>
      <c r="DCL117"/>
      <c r="DCM117"/>
      <c r="DCN117"/>
      <c r="DCO117"/>
      <c r="DCP117"/>
      <c r="DCQ117"/>
      <c r="DCR117"/>
      <c r="DCS117"/>
      <c r="DCT117"/>
      <c r="DCU117"/>
      <c r="DCV117"/>
      <c r="DCW117"/>
      <c r="DCX117"/>
      <c r="DCY117"/>
      <c r="DCZ117"/>
      <c r="DDA117"/>
      <c r="DDB117"/>
      <c r="DDC117"/>
      <c r="DDD117"/>
      <c r="DDE117"/>
      <c r="DDF117"/>
      <c r="DDG117"/>
      <c r="DDH117"/>
      <c r="DDI117"/>
      <c r="DDJ117"/>
      <c r="DDK117"/>
      <c r="DDL117"/>
      <c r="DDM117"/>
      <c r="DDN117"/>
      <c r="DDO117"/>
      <c r="DDP117"/>
      <c r="DDQ117"/>
      <c r="DDR117"/>
      <c r="DDS117"/>
      <c r="DDT117"/>
      <c r="DDU117"/>
      <c r="DDV117"/>
      <c r="DDW117"/>
      <c r="DDX117"/>
      <c r="DDY117"/>
      <c r="DDZ117"/>
      <c r="DEA117"/>
      <c r="DEB117"/>
      <c r="DEC117"/>
      <c r="DED117"/>
      <c r="DEE117"/>
      <c r="DEF117"/>
      <c r="DEG117"/>
      <c r="DEH117"/>
      <c r="DEI117"/>
      <c r="DEJ117"/>
      <c r="DEK117"/>
      <c r="DEL117"/>
      <c r="DEM117"/>
      <c r="DEN117"/>
      <c r="DEO117"/>
      <c r="DEP117"/>
      <c r="DEQ117"/>
      <c r="DER117"/>
      <c r="DES117"/>
      <c r="DET117"/>
      <c r="DEU117"/>
      <c r="DEV117"/>
      <c r="DEW117"/>
      <c r="DEX117"/>
      <c r="DEY117"/>
      <c r="DEZ117"/>
      <c r="DFA117"/>
      <c r="DFB117"/>
      <c r="DFC117"/>
      <c r="DFD117"/>
      <c r="DFE117"/>
      <c r="DFF117"/>
      <c r="DFG117"/>
      <c r="DFH117"/>
      <c r="DFI117"/>
      <c r="DFJ117"/>
      <c r="DFK117"/>
      <c r="DFL117"/>
      <c r="DFM117"/>
      <c r="DFN117"/>
      <c r="DFO117"/>
      <c r="DFP117"/>
      <c r="DFQ117"/>
      <c r="DFR117"/>
      <c r="DFS117"/>
      <c r="DFT117"/>
      <c r="DFU117"/>
      <c r="DFV117"/>
      <c r="DFW117"/>
      <c r="DFX117"/>
      <c r="DFY117"/>
      <c r="DFZ117"/>
      <c r="DGA117"/>
      <c r="DGB117"/>
      <c r="DGC117"/>
      <c r="DGD117"/>
      <c r="DGE117"/>
      <c r="DGF117"/>
      <c r="DGG117"/>
      <c r="DGH117"/>
      <c r="DGI117"/>
      <c r="DGJ117"/>
      <c r="DGK117"/>
      <c r="DGL117"/>
      <c r="DGM117"/>
      <c r="DGN117"/>
      <c r="DGO117"/>
      <c r="DGP117"/>
      <c r="DGQ117"/>
      <c r="DGR117"/>
      <c r="DGS117"/>
      <c r="DGT117"/>
      <c r="DGU117"/>
      <c r="DGV117"/>
      <c r="DGW117"/>
      <c r="DGX117"/>
      <c r="DGY117"/>
      <c r="DGZ117"/>
      <c r="DHA117"/>
      <c r="DHB117"/>
      <c r="DHC117"/>
      <c r="DHD117"/>
      <c r="DHE117"/>
      <c r="DHF117"/>
      <c r="DHG117"/>
      <c r="DHH117"/>
      <c r="DHI117"/>
      <c r="DHJ117"/>
      <c r="DHK117"/>
      <c r="DHL117"/>
      <c r="DHM117"/>
      <c r="DHN117"/>
      <c r="DHO117"/>
      <c r="DHP117"/>
      <c r="DHQ117"/>
      <c r="DHR117"/>
      <c r="DHS117"/>
      <c r="DHT117"/>
      <c r="DHU117"/>
      <c r="DHV117"/>
      <c r="DHW117"/>
      <c r="DHX117"/>
      <c r="DHY117"/>
      <c r="DHZ117"/>
      <c r="DIA117"/>
      <c r="DIB117"/>
      <c r="DIC117"/>
      <c r="DID117"/>
      <c r="DIE117"/>
      <c r="DIF117"/>
      <c r="DIG117"/>
      <c r="DIH117"/>
      <c r="DII117"/>
      <c r="DIJ117"/>
      <c r="DIK117"/>
      <c r="DIL117"/>
      <c r="DIM117"/>
      <c r="DIN117"/>
      <c r="DIO117"/>
      <c r="DIP117"/>
      <c r="DIQ117"/>
      <c r="DIR117"/>
      <c r="DIS117"/>
      <c r="DIT117"/>
      <c r="DIU117"/>
      <c r="DIV117"/>
      <c r="DIW117"/>
      <c r="DIX117"/>
      <c r="DIY117"/>
      <c r="DIZ117"/>
      <c r="DJA117"/>
      <c r="DJB117"/>
      <c r="DJC117"/>
      <c r="DJD117"/>
      <c r="DJE117"/>
      <c r="DJF117"/>
      <c r="DJG117"/>
      <c r="DJH117"/>
      <c r="DJI117"/>
      <c r="DJJ117"/>
      <c r="DJK117"/>
      <c r="DJL117"/>
      <c r="DJM117"/>
      <c r="DJN117"/>
      <c r="DJO117"/>
      <c r="DJP117"/>
      <c r="DJQ117"/>
      <c r="DJR117"/>
      <c r="DJS117"/>
      <c r="DJT117"/>
      <c r="DJU117"/>
      <c r="DJV117"/>
      <c r="DJW117"/>
      <c r="DJX117"/>
      <c r="DJY117"/>
      <c r="DJZ117"/>
      <c r="DKA117"/>
      <c r="DKB117"/>
      <c r="DKC117"/>
      <c r="DKD117"/>
      <c r="DKE117"/>
      <c r="DKF117"/>
      <c r="DKG117"/>
      <c r="DKH117"/>
      <c r="DKI117"/>
      <c r="DKJ117"/>
      <c r="DKK117"/>
      <c r="DKL117"/>
      <c r="DKM117"/>
      <c r="DKN117"/>
      <c r="DKO117"/>
      <c r="DKP117"/>
      <c r="DKQ117"/>
      <c r="DKR117"/>
      <c r="DKS117"/>
      <c r="DKT117"/>
      <c r="DKU117"/>
      <c r="DKV117"/>
      <c r="DKW117"/>
      <c r="DKX117"/>
      <c r="DKY117"/>
      <c r="DKZ117"/>
      <c r="DLA117"/>
      <c r="DLB117"/>
      <c r="DLC117"/>
      <c r="DLD117"/>
      <c r="DLE117"/>
      <c r="DLF117"/>
      <c r="DLG117"/>
      <c r="DLH117"/>
      <c r="DLI117"/>
      <c r="DLJ117"/>
      <c r="DLK117"/>
      <c r="DLL117"/>
      <c r="DLM117"/>
      <c r="DLN117"/>
      <c r="DLO117"/>
      <c r="DLP117"/>
      <c r="DLQ117"/>
      <c r="DLR117"/>
      <c r="DLS117"/>
      <c r="DLT117"/>
      <c r="DLU117"/>
      <c r="DLV117"/>
      <c r="DLW117"/>
      <c r="DLX117"/>
      <c r="DLY117"/>
      <c r="DLZ117"/>
      <c r="DMA117"/>
      <c r="DMB117"/>
      <c r="DMC117"/>
      <c r="DMD117"/>
      <c r="DME117"/>
      <c r="DMF117"/>
      <c r="DMG117"/>
      <c r="DMH117"/>
      <c r="DMI117"/>
      <c r="DMJ117"/>
      <c r="DMK117"/>
      <c r="DML117"/>
      <c r="DMM117"/>
      <c r="DMN117"/>
      <c r="DMO117"/>
      <c r="DMP117"/>
      <c r="DMQ117"/>
      <c r="DMR117"/>
      <c r="DMS117"/>
      <c r="DMT117"/>
      <c r="DMU117"/>
      <c r="DMV117"/>
      <c r="DMW117"/>
      <c r="DMX117"/>
      <c r="DMY117"/>
      <c r="DMZ117"/>
      <c r="DNA117"/>
      <c r="DNB117"/>
      <c r="DNC117"/>
      <c r="DND117"/>
      <c r="DNE117"/>
      <c r="DNF117"/>
      <c r="DNG117"/>
      <c r="DNH117"/>
      <c r="DNI117"/>
      <c r="DNJ117"/>
      <c r="DNK117"/>
      <c r="DNL117"/>
      <c r="DNM117"/>
      <c r="DNN117"/>
      <c r="DNO117"/>
      <c r="DNP117"/>
      <c r="DNQ117"/>
      <c r="DNR117"/>
      <c r="DNS117"/>
      <c r="DNT117"/>
      <c r="DNU117"/>
      <c r="DNV117"/>
      <c r="DNW117"/>
      <c r="DNX117"/>
      <c r="DNY117"/>
      <c r="DNZ117"/>
      <c r="DOA117"/>
      <c r="DOB117"/>
      <c r="DOC117"/>
      <c r="DOD117"/>
      <c r="DOE117"/>
      <c r="DOF117"/>
      <c r="DOG117"/>
      <c r="DOH117"/>
      <c r="DOI117"/>
      <c r="DOJ117"/>
      <c r="DOK117"/>
      <c r="DOL117"/>
      <c r="DOM117"/>
      <c r="DON117"/>
      <c r="DOO117"/>
      <c r="DOP117"/>
      <c r="DOQ117"/>
      <c r="DOR117"/>
      <c r="DOS117"/>
      <c r="DOT117"/>
      <c r="DOU117"/>
      <c r="DOV117"/>
      <c r="DOW117"/>
      <c r="DOX117"/>
      <c r="DOY117"/>
      <c r="DOZ117"/>
      <c r="DPA117"/>
      <c r="DPB117"/>
      <c r="DPC117"/>
      <c r="DPD117"/>
      <c r="DPE117"/>
      <c r="DPF117"/>
      <c r="DPG117"/>
      <c r="DPH117"/>
      <c r="DPI117"/>
      <c r="DPJ117"/>
      <c r="DPK117"/>
      <c r="DPL117"/>
      <c r="DPM117"/>
      <c r="DPN117"/>
      <c r="DPO117"/>
      <c r="DPP117"/>
      <c r="DPQ117"/>
      <c r="DPR117"/>
      <c r="DPS117"/>
      <c r="DPT117"/>
      <c r="DPU117"/>
      <c r="DPV117"/>
      <c r="DPW117"/>
      <c r="DPX117"/>
      <c r="DPY117"/>
      <c r="DPZ117"/>
      <c r="DQA117"/>
      <c r="DQB117"/>
      <c r="DQC117"/>
      <c r="DQD117"/>
      <c r="DQE117"/>
      <c r="DQF117"/>
      <c r="DQG117"/>
      <c r="DQH117"/>
      <c r="DQI117"/>
      <c r="DQJ117"/>
      <c r="DQK117"/>
      <c r="DQL117"/>
      <c r="DQM117"/>
      <c r="DQN117"/>
      <c r="DQO117"/>
      <c r="DQP117"/>
      <c r="DQQ117"/>
      <c r="DQR117"/>
      <c r="DQS117"/>
      <c r="DQT117"/>
      <c r="DQU117"/>
      <c r="DQV117"/>
      <c r="DQW117"/>
      <c r="DQX117"/>
      <c r="DQY117"/>
      <c r="DQZ117"/>
      <c r="DRA117"/>
      <c r="DRB117"/>
      <c r="DRC117"/>
      <c r="DRD117"/>
      <c r="DRE117"/>
      <c r="DRF117"/>
      <c r="DRG117"/>
      <c r="DRH117"/>
      <c r="DRI117"/>
      <c r="DRJ117"/>
      <c r="DRK117"/>
      <c r="DRL117"/>
      <c r="DRM117"/>
      <c r="DRN117"/>
      <c r="DRO117"/>
      <c r="DRP117"/>
      <c r="DRQ117"/>
      <c r="DRR117"/>
      <c r="DRS117"/>
      <c r="DRT117"/>
      <c r="DRU117"/>
      <c r="DRV117"/>
      <c r="DRW117"/>
      <c r="DRX117"/>
      <c r="DRY117"/>
      <c r="DRZ117"/>
      <c r="DSA117"/>
      <c r="DSB117"/>
      <c r="DSC117"/>
      <c r="DSD117"/>
      <c r="DSE117"/>
      <c r="DSF117"/>
      <c r="DSG117"/>
      <c r="DSH117"/>
      <c r="DSI117"/>
      <c r="DSJ117"/>
      <c r="DSK117"/>
      <c r="DSL117"/>
      <c r="DSM117"/>
      <c r="DSN117"/>
      <c r="DSO117"/>
      <c r="DSP117"/>
      <c r="DSQ117"/>
      <c r="DSR117"/>
      <c r="DSS117"/>
      <c r="DST117"/>
      <c r="DSU117"/>
      <c r="DSV117"/>
      <c r="DSW117"/>
      <c r="DSX117"/>
      <c r="DSY117"/>
      <c r="DSZ117"/>
      <c r="DTA117"/>
      <c r="DTB117"/>
      <c r="DTC117"/>
      <c r="DTD117"/>
      <c r="DTE117"/>
      <c r="DTF117"/>
      <c r="DTG117"/>
      <c r="DTH117"/>
      <c r="DTI117"/>
      <c r="DTJ117"/>
      <c r="DTK117"/>
      <c r="DTL117"/>
      <c r="DTM117"/>
      <c r="DTN117"/>
      <c r="DTO117"/>
      <c r="DTP117"/>
      <c r="DTQ117"/>
      <c r="DTR117"/>
      <c r="DTS117"/>
      <c r="DTT117"/>
      <c r="DTU117"/>
      <c r="DTV117"/>
      <c r="DTW117"/>
      <c r="DTX117"/>
      <c r="DTY117"/>
      <c r="DTZ117"/>
      <c r="DUA117"/>
      <c r="DUB117"/>
      <c r="DUC117"/>
      <c r="DUD117"/>
      <c r="DUE117"/>
      <c r="DUF117"/>
      <c r="DUG117"/>
      <c r="DUH117"/>
      <c r="DUI117"/>
      <c r="DUJ117"/>
      <c r="DUK117"/>
      <c r="DUL117"/>
      <c r="DUM117"/>
      <c r="DUN117"/>
      <c r="DUO117"/>
      <c r="DUP117"/>
      <c r="DUQ117"/>
      <c r="DUR117"/>
      <c r="DUS117"/>
      <c r="DUT117"/>
      <c r="DUU117"/>
      <c r="DUV117"/>
      <c r="DUW117"/>
      <c r="DUX117"/>
      <c r="DUY117"/>
      <c r="DUZ117"/>
      <c r="DVA117"/>
      <c r="DVB117"/>
      <c r="DVC117"/>
      <c r="DVD117"/>
      <c r="DVE117"/>
      <c r="DVF117"/>
      <c r="DVG117"/>
      <c r="DVH117"/>
      <c r="DVI117"/>
      <c r="DVJ117"/>
      <c r="DVK117"/>
      <c r="DVL117"/>
      <c r="DVM117"/>
      <c r="DVN117"/>
      <c r="DVO117"/>
      <c r="DVP117"/>
      <c r="DVQ117"/>
      <c r="DVR117"/>
      <c r="DVS117"/>
      <c r="DVT117"/>
      <c r="DVU117"/>
      <c r="DVV117"/>
      <c r="DVW117"/>
      <c r="DVX117"/>
      <c r="DVY117"/>
      <c r="DVZ117"/>
      <c r="DWA117"/>
      <c r="DWB117"/>
      <c r="DWC117"/>
      <c r="DWD117"/>
      <c r="DWE117"/>
      <c r="DWF117"/>
      <c r="DWG117"/>
      <c r="DWH117"/>
      <c r="DWI117"/>
      <c r="DWJ117"/>
      <c r="DWK117"/>
      <c r="DWL117"/>
      <c r="DWM117"/>
      <c r="DWN117"/>
      <c r="DWO117"/>
      <c r="DWP117"/>
      <c r="DWQ117"/>
      <c r="DWR117"/>
      <c r="DWS117"/>
      <c r="DWT117"/>
      <c r="DWU117"/>
      <c r="DWV117"/>
      <c r="DWW117"/>
      <c r="DWX117"/>
      <c r="DWY117"/>
      <c r="DWZ117"/>
      <c r="DXA117"/>
      <c r="DXB117"/>
      <c r="DXC117"/>
      <c r="DXD117"/>
      <c r="DXE117"/>
      <c r="DXF117"/>
      <c r="DXG117"/>
      <c r="DXH117"/>
      <c r="DXI117"/>
      <c r="DXJ117"/>
      <c r="DXK117"/>
      <c r="DXL117"/>
      <c r="DXM117"/>
      <c r="DXN117"/>
      <c r="DXO117"/>
      <c r="DXP117"/>
      <c r="DXQ117"/>
      <c r="DXR117"/>
      <c r="DXS117"/>
      <c r="DXT117"/>
      <c r="DXU117"/>
      <c r="DXV117"/>
      <c r="DXW117"/>
      <c r="DXX117"/>
      <c r="DXY117"/>
      <c r="DXZ117"/>
      <c r="DYA117"/>
      <c r="DYB117"/>
      <c r="DYC117"/>
      <c r="DYD117"/>
      <c r="DYE117"/>
      <c r="DYF117"/>
      <c r="DYG117"/>
      <c r="DYH117"/>
      <c r="DYI117"/>
      <c r="DYJ117"/>
      <c r="DYK117"/>
      <c r="DYL117"/>
      <c r="DYM117"/>
      <c r="DYN117"/>
      <c r="DYO117"/>
      <c r="DYP117"/>
      <c r="DYQ117"/>
      <c r="DYR117"/>
      <c r="DYS117"/>
      <c r="DYT117"/>
      <c r="DYU117"/>
      <c r="DYV117"/>
      <c r="DYW117"/>
      <c r="DYX117"/>
      <c r="DYY117"/>
      <c r="DYZ117"/>
      <c r="DZA117"/>
      <c r="DZB117"/>
      <c r="DZC117"/>
      <c r="DZD117"/>
      <c r="DZE117"/>
      <c r="DZF117"/>
      <c r="DZG117"/>
      <c r="DZH117"/>
      <c r="DZI117"/>
      <c r="DZJ117"/>
      <c r="DZK117"/>
      <c r="DZL117"/>
      <c r="DZM117"/>
      <c r="DZN117"/>
      <c r="DZO117"/>
      <c r="DZP117"/>
      <c r="DZQ117"/>
      <c r="DZR117"/>
      <c r="DZS117"/>
      <c r="DZT117"/>
      <c r="DZU117"/>
      <c r="DZV117"/>
      <c r="DZW117"/>
      <c r="DZX117"/>
      <c r="DZY117"/>
      <c r="DZZ117"/>
      <c r="EAA117"/>
      <c r="EAB117"/>
      <c r="EAC117"/>
      <c r="EAD117"/>
      <c r="EAE117"/>
      <c r="EAF117"/>
      <c r="EAG117"/>
      <c r="EAH117"/>
      <c r="EAI117"/>
      <c r="EAJ117"/>
      <c r="EAK117"/>
      <c r="EAL117"/>
      <c r="EAM117"/>
      <c r="EAN117"/>
      <c r="EAO117"/>
      <c r="EAP117"/>
      <c r="EAQ117"/>
      <c r="EAR117"/>
      <c r="EAS117"/>
      <c r="EAT117"/>
      <c r="EAU117"/>
      <c r="EAV117"/>
      <c r="EAW117"/>
      <c r="EAX117"/>
      <c r="EAY117"/>
      <c r="EAZ117"/>
      <c r="EBA117"/>
      <c r="EBB117"/>
      <c r="EBC117"/>
      <c r="EBD117"/>
      <c r="EBE117"/>
      <c r="EBF117"/>
      <c r="EBG117"/>
      <c r="EBH117"/>
      <c r="EBI117"/>
      <c r="EBJ117"/>
      <c r="EBK117"/>
      <c r="EBL117"/>
      <c r="EBM117"/>
      <c r="EBN117"/>
      <c r="EBO117"/>
      <c r="EBP117"/>
      <c r="EBQ117"/>
      <c r="EBR117"/>
      <c r="EBS117"/>
      <c r="EBT117"/>
      <c r="EBU117"/>
      <c r="EBV117"/>
      <c r="EBW117"/>
      <c r="EBX117"/>
      <c r="EBY117"/>
      <c r="EBZ117"/>
      <c r="ECA117"/>
      <c r="ECB117"/>
      <c r="ECC117"/>
      <c r="ECD117"/>
      <c r="ECE117"/>
      <c r="ECF117"/>
      <c r="ECG117"/>
      <c r="ECH117"/>
      <c r="ECI117"/>
      <c r="ECJ117"/>
      <c r="ECK117"/>
      <c r="ECL117"/>
      <c r="ECM117"/>
      <c r="ECN117"/>
      <c r="ECO117"/>
      <c r="ECP117"/>
      <c r="ECQ117"/>
      <c r="ECR117"/>
      <c r="ECS117"/>
      <c r="ECT117"/>
      <c r="ECU117"/>
      <c r="ECV117"/>
      <c r="ECW117"/>
      <c r="ECX117"/>
      <c r="ECY117"/>
      <c r="ECZ117"/>
      <c r="EDA117"/>
      <c r="EDB117"/>
      <c r="EDC117"/>
      <c r="EDD117"/>
      <c r="EDE117"/>
      <c r="EDF117"/>
      <c r="EDG117"/>
      <c r="EDH117"/>
      <c r="EDI117"/>
      <c r="EDJ117"/>
      <c r="EDK117"/>
      <c r="EDL117"/>
      <c r="EDM117"/>
      <c r="EDN117"/>
      <c r="EDO117"/>
      <c r="EDP117"/>
      <c r="EDQ117"/>
      <c r="EDR117"/>
      <c r="EDS117"/>
      <c r="EDT117"/>
      <c r="EDU117"/>
      <c r="EDV117"/>
      <c r="EDW117"/>
      <c r="EDX117"/>
      <c r="EDY117"/>
      <c r="EDZ117"/>
      <c r="EEA117"/>
      <c r="EEB117"/>
      <c r="EEC117"/>
      <c r="EED117"/>
      <c r="EEE117"/>
      <c r="EEF117"/>
      <c r="EEG117"/>
      <c r="EEH117"/>
      <c r="EEI117"/>
      <c r="EEJ117"/>
      <c r="EEK117"/>
      <c r="EEL117"/>
      <c r="EEM117"/>
      <c r="EEN117"/>
      <c r="EEO117"/>
      <c r="EEP117"/>
      <c r="EEQ117"/>
      <c r="EER117"/>
      <c r="EES117"/>
      <c r="EET117"/>
      <c r="EEU117"/>
      <c r="EEV117"/>
      <c r="EEW117"/>
      <c r="EEX117"/>
      <c r="EEY117"/>
      <c r="EEZ117"/>
      <c r="EFA117"/>
      <c r="EFB117"/>
      <c r="EFC117"/>
      <c r="EFD117"/>
      <c r="EFE117"/>
      <c r="EFF117"/>
      <c r="EFG117"/>
      <c r="EFH117"/>
      <c r="EFI117"/>
      <c r="EFJ117"/>
      <c r="EFK117"/>
      <c r="EFL117"/>
      <c r="EFM117"/>
      <c r="EFN117"/>
      <c r="EFO117"/>
      <c r="EFP117"/>
      <c r="EFQ117"/>
      <c r="EFR117"/>
      <c r="EFS117"/>
      <c r="EFT117"/>
      <c r="EFU117"/>
      <c r="EFV117"/>
      <c r="EFW117"/>
      <c r="EFX117"/>
      <c r="EFY117"/>
      <c r="EFZ117"/>
      <c r="EGA117"/>
      <c r="EGB117"/>
      <c r="EGC117"/>
      <c r="EGD117"/>
      <c r="EGE117"/>
      <c r="EGF117"/>
      <c r="EGG117"/>
      <c r="EGH117"/>
      <c r="EGI117"/>
      <c r="EGJ117"/>
      <c r="EGK117"/>
      <c r="EGL117"/>
      <c r="EGM117"/>
      <c r="EGN117"/>
      <c r="EGO117"/>
      <c r="EGP117"/>
      <c r="EGQ117"/>
      <c r="EGR117"/>
      <c r="EGS117"/>
      <c r="EGT117"/>
      <c r="EGU117"/>
      <c r="EGV117"/>
      <c r="EGW117"/>
      <c r="EGX117"/>
      <c r="EGY117"/>
      <c r="EGZ117"/>
      <c r="EHA117"/>
      <c r="EHB117"/>
      <c r="EHC117"/>
      <c r="EHD117"/>
      <c r="EHE117"/>
      <c r="EHF117"/>
      <c r="EHG117"/>
      <c r="EHH117"/>
      <c r="EHI117"/>
      <c r="EHJ117"/>
      <c r="EHK117"/>
      <c r="EHL117"/>
      <c r="EHM117"/>
      <c r="EHN117"/>
      <c r="EHO117"/>
      <c r="EHP117"/>
      <c r="EHQ117"/>
      <c r="EHR117"/>
      <c r="EHS117"/>
      <c r="EHT117"/>
      <c r="EHU117"/>
      <c r="EHV117"/>
      <c r="EHW117"/>
      <c r="EHX117"/>
      <c r="EHY117"/>
      <c r="EHZ117"/>
      <c r="EIA117"/>
      <c r="EIB117"/>
      <c r="EIC117"/>
      <c r="EID117"/>
      <c r="EIE117"/>
      <c r="EIF117"/>
      <c r="EIG117"/>
      <c r="EIH117"/>
      <c r="EII117"/>
      <c r="EIJ117"/>
      <c r="EIK117"/>
      <c r="EIL117"/>
      <c r="EIM117"/>
      <c r="EIN117"/>
      <c r="EIO117"/>
      <c r="EIP117"/>
      <c r="EIQ117"/>
      <c r="EIR117"/>
      <c r="EIS117"/>
      <c r="EIT117"/>
      <c r="EIU117"/>
      <c r="EIV117"/>
      <c r="EIW117"/>
      <c r="EIX117"/>
      <c r="EIY117"/>
      <c r="EIZ117"/>
      <c r="EJA117"/>
      <c r="EJB117"/>
      <c r="EJC117"/>
      <c r="EJD117"/>
      <c r="EJE117"/>
      <c r="EJF117"/>
      <c r="EJG117"/>
      <c r="EJH117"/>
      <c r="EJI117"/>
      <c r="EJJ117"/>
      <c r="EJK117"/>
      <c r="EJL117"/>
      <c r="EJM117"/>
      <c r="EJN117"/>
      <c r="EJO117"/>
      <c r="EJP117"/>
      <c r="EJQ117"/>
      <c r="EJR117"/>
      <c r="EJS117"/>
      <c r="EJT117"/>
      <c r="EJU117"/>
      <c r="EJV117"/>
      <c r="EJW117"/>
      <c r="EJX117"/>
      <c r="EJY117"/>
      <c r="EJZ117"/>
      <c r="EKA117"/>
      <c r="EKB117"/>
      <c r="EKC117"/>
      <c r="EKD117"/>
      <c r="EKE117"/>
      <c r="EKF117"/>
      <c r="EKG117"/>
      <c r="EKH117"/>
      <c r="EKI117"/>
      <c r="EKJ117"/>
      <c r="EKK117"/>
      <c r="EKL117"/>
      <c r="EKM117"/>
      <c r="EKN117"/>
      <c r="EKO117"/>
      <c r="EKP117"/>
      <c r="EKQ117"/>
      <c r="EKR117"/>
      <c r="EKS117"/>
      <c r="EKT117"/>
      <c r="EKU117"/>
      <c r="EKV117"/>
      <c r="EKW117"/>
      <c r="EKX117"/>
      <c r="EKY117"/>
      <c r="EKZ117"/>
      <c r="ELA117"/>
      <c r="ELB117"/>
      <c r="ELC117"/>
      <c r="ELD117"/>
      <c r="ELE117"/>
      <c r="ELF117"/>
      <c r="ELG117"/>
      <c r="ELH117"/>
      <c r="ELI117"/>
      <c r="ELJ117"/>
      <c r="ELK117"/>
      <c r="ELL117"/>
      <c r="ELM117"/>
      <c r="ELN117"/>
      <c r="ELO117"/>
      <c r="ELP117"/>
      <c r="ELQ117"/>
      <c r="ELR117"/>
      <c r="ELS117"/>
      <c r="ELT117"/>
      <c r="ELU117"/>
      <c r="ELV117"/>
      <c r="ELW117"/>
      <c r="ELX117"/>
      <c r="ELY117"/>
      <c r="ELZ117"/>
      <c r="EMA117"/>
      <c r="EMB117"/>
      <c r="EMC117"/>
      <c r="EMD117"/>
      <c r="EME117"/>
      <c r="EMF117"/>
      <c r="EMG117"/>
      <c r="EMH117"/>
      <c r="EMI117"/>
      <c r="EMJ117"/>
      <c r="EMK117"/>
      <c r="EML117"/>
      <c r="EMM117"/>
      <c r="EMN117"/>
      <c r="EMO117"/>
      <c r="EMP117"/>
      <c r="EMQ117"/>
      <c r="EMR117"/>
      <c r="EMS117"/>
      <c r="EMT117"/>
      <c r="EMU117"/>
      <c r="EMV117"/>
      <c r="EMW117"/>
      <c r="EMX117"/>
      <c r="EMY117"/>
      <c r="EMZ117"/>
      <c r="ENA117"/>
      <c r="ENB117"/>
      <c r="ENC117"/>
      <c r="END117"/>
      <c r="ENE117"/>
      <c r="ENF117"/>
      <c r="ENG117"/>
      <c r="ENH117"/>
      <c r="ENI117"/>
      <c r="ENJ117"/>
      <c r="ENK117"/>
      <c r="ENL117"/>
      <c r="ENM117"/>
      <c r="ENN117"/>
      <c r="ENO117"/>
      <c r="ENP117"/>
      <c r="ENQ117"/>
      <c r="ENR117"/>
      <c r="ENS117"/>
      <c r="ENT117"/>
      <c r="ENU117"/>
      <c r="ENV117"/>
      <c r="ENW117"/>
      <c r="ENX117"/>
      <c r="ENY117"/>
      <c r="ENZ117"/>
      <c r="EOA117"/>
      <c r="EOB117"/>
      <c r="EOC117"/>
      <c r="EOD117"/>
      <c r="EOE117"/>
      <c r="EOF117"/>
      <c r="EOG117"/>
      <c r="EOH117"/>
      <c r="EOI117"/>
      <c r="EOJ117"/>
      <c r="EOK117"/>
      <c r="EOL117"/>
      <c r="EOM117"/>
      <c r="EON117"/>
      <c r="EOO117"/>
      <c r="EOP117"/>
      <c r="EOQ117"/>
      <c r="EOR117"/>
      <c r="EOS117"/>
      <c r="EOT117"/>
      <c r="EOU117"/>
      <c r="EOV117"/>
      <c r="EOW117"/>
      <c r="EOX117"/>
      <c r="EOY117"/>
      <c r="EOZ117"/>
      <c r="EPA117"/>
      <c r="EPB117"/>
      <c r="EPC117"/>
      <c r="EPD117"/>
      <c r="EPE117"/>
      <c r="EPF117"/>
      <c r="EPG117"/>
      <c r="EPH117"/>
      <c r="EPI117"/>
      <c r="EPJ117"/>
      <c r="EPK117"/>
      <c r="EPL117"/>
      <c r="EPM117"/>
      <c r="EPN117"/>
      <c r="EPO117"/>
      <c r="EPP117"/>
      <c r="EPQ117"/>
      <c r="EPR117"/>
      <c r="EPS117"/>
      <c r="EPT117"/>
      <c r="EPU117"/>
      <c r="EPV117"/>
      <c r="EPW117"/>
      <c r="EPX117"/>
      <c r="EPY117"/>
      <c r="EPZ117"/>
      <c r="EQA117"/>
      <c r="EQB117"/>
      <c r="EQC117"/>
      <c r="EQD117"/>
      <c r="EQE117"/>
      <c r="EQF117"/>
      <c r="EQG117"/>
      <c r="EQH117"/>
      <c r="EQI117"/>
      <c r="EQJ117"/>
      <c r="EQK117"/>
      <c r="EQL117"/>
      <c r="EQM117"/>
      <c r="EQN117"/>
      <c r="EQO117"/>
      <c r="EQP117"/>
      <c r="EQQ117"/>
      <c r="EQR117"/>
      <c r="EQS117"/>
      <c r="EQT117"/>
      <c r="EQU117"/>
      <c r="EQV117"/>
      <c r="EQW117"/>
      <c r="EQX117"/>
      <c r="EQY117"/>
      <c r="EQZ117"/>
      <c r="ERA117"/>
      <c r="ERB117"/>
      <c r="ERC117"/>
      <c r="ERD117"/>
      <c r="ERE117"/>
      <c r="ERF117"/>
      <c r="ERG117"/>
      <c r="ERH117"/>
      <c r="ERI117"/>
      <c r="ERJ117"/>
      <c r="ERK117"/>
      <c r="ERL117"/>
      <c r="ERM117"/>
      <c r="ERN117"/>
      <c r="ERO117"/>
      <c r="ERP117"/>
      <c r="ERQ117"/>
      <c r="ERR117"/>
      <c r="ERS117"/>
      <c r="ERT117"/>
      <c r="ERU117"/>
      <c r="ERV117"/>
      <c r="ERW117"/>
      <c r="ERX117"/>
      <c r="ERY117"/>
      <c r="ERZ117"/>
      <c r="ESA117"/>
      <c r="ESB117"/>
      <c r="ESC117"/>
      <c r="ESD117"/>
      <c r="ESE117"/>
      <c r="ESF117"/>
      <c r="ESG117"/>
      <c r="ESH117"/>
      <c r="ESI117"/>
      <c r="ESJ117"/>
      <c r="ESK117"/>
      <c r="ESL117"/>
      <c r="ESM117"/>
      <c r="ESN117"/>
      <c r="ESO117"/>
      <c r="ESP117"/>
      <c r="ESQ117"/>
      <c r="ESR117"/>
      <c r="ESS117"/>
      <c r="EST117"/>
      <c r="ESU117"/>
      <c r="ESV117"/>
      <c r="ESW117"/>
      <c r="ESX117"/>
      <c r="ESY117"/>
      <c r="ESZ117"/>
      <c r="ETA117"/>
      <c r="ETB117"/>
      <c r="ETC117"/>
      <c r="ETD117"/>
      <c r="ETE117"/>
      <c r="ETF117"/>
      <c r="ETG117"/>
      <c r="ETH117"/>
      <c r="ETI117"/>
      <c r="ETJ117"/>
      <c r="ETK117"/>
      <c r="ETL117"/>
      <c r="ETM117"/>
      <c r="ETN117"/>
      <c r="ETO117"/>
      <c r="ETP117"/>
      <c r="ETQ117"/>
      <c r="ETR117"/>
      <c r="ETS117"/>
      <c r="ETT117"/>
      <c r="ETU117"/>
      <c r="ETV117"/>
      <c r="ETW117"/>
      <c r="ETX117"/>
      <c r="ETY117"/>
      <c r="ETZ117"/>
      <c r="EUA117"/>
      <c r="EUB117"/>
      <c r="EUC117"/>
      <c r="EUD117"/>
      <c r="EUE117"/>
      <c r="EUF117"/>
      <c r="EUG117"/>
      <c r="EUH117"/>
      <c r="EUI117"/>
      <c r="EUJ117"/>
      <c r="EUK117"/>
      <c r="EUL117"/>
      <c r="EUM117"/>
      <c r="EUN117"/>
      <c r="EUO117"/>
      <c r="EUP117"/>
      <c r="EUQ117"/>
      <c r="EUR117"/>
      <c r="EUS117"/>
      <c r="EUT117"/>
      <c r="EUU117"/>
      <c r="EUV117"/>
      <c r="EUW117"/>
      <c r="EUX117"/>
      <c r="EUY117"/>
      <c r="EUZ117"/>
      <c r="EVA117"/>
      <c r="EVB117"/>
      <c r="EVC117"/>
      <c r="EVD117"/>
      <c r="EVE117"/>
      <c r="EVF117"/>
      <c r="EVG117"/>
      <c r="EVH117"/>
      <c r="EVI117"/>
      <c r="EVJ117"/>
      <c r="EVK117"/>
      <c r="EVL117"/>
      <c r="EVM117"/>
      <c r="EVN117"/>
      <c r="EVO117"/>
      <c r="EVP117"/>
      <c r="EVQ117"/>
      <c r="EVR117"/>
      <c r="EVS117"/>
      <c r="EVT117"/>
      <c r="EVU117"/>
      <c r="EVV117"/>
      <c r="EVW117"/>
      <c r="EVX117"/>
      <c r="EVY117"/>
      <c r="EVZ117"/>
      <c r="EWA117"/>
      <c r="EWB117"/>
      <c r="EWC117"/>
      <c r="EWD117"/>
      <c r="EWE117"/>
      <c r="EWF117"/>
      <c r="EWG117"/>
      <c r="EWH117"/>
      <c r="EWI117"/>
      <c r="EWJ117"/>
      <c r="EWK117"/>
      <c r="EWL117"/>
      <c r="EWM117"/>
      <c r="EWN117"/>
      <c r="EWO117"/>
      <c r="EWP117"/>
      <c r="EWQ117"/>
      <c r="EWR117"/>
      <c r="EWS117"/>
      <c r="EWT117"/>
      <c r="EWU117"/>
      <c r="EWV117"/>
      <c r="EWW117"/>
      <c r="EWX117"/>
      <c r="EWY117"/>
      <c r="EWZ117"/>
      <c r="EXA117"/>
      <c r="EXB117"/>
      <c r="EXC117"/>
      <c r="EXD117"/>
      <c r="EXE117"/>
      <c r="EXF117"/>
      <c r="EXG117"/>
      <c r="EXH117"/>
      <c r="EXI117"/>
      <c r="EXJ117"/>
      <c r="EXK117"/>
      <c r="EXL117"/>
      <c r="EXM117"/>
      <c r="EXN117"/>
      <c r="EXO117"/>
      <c r="EXP117"/>
      <c r="EXQ117"/>
      <c r="EXR117"/>
      <c r="EXS117"/>
      <c r="EXT117"/>
      <c r="EXU117"/>
      <c r="EXV117"/>
      <c r="EXW117"/>
      <c r="EXX117"/>
      <c r="EXY117"/>
      <c r="EXZ117"/>
      <c r="EYA117"/>
      <c r="EYB117"/>
      <c r="EYC117"/>
      <c r="EYD117"/>
      <c r="EYE117"/>
      <c r="EYF117"/>
      <c r="EYG117"/>
      <c r="EYH117"/>
      <c r="EYI117"/>
      <c r="EYJ117"/>
      <c r="EYK117"/>
      <c r="EYL117"/>
      <c r="EYM117"/>
      <c r="EYN117"/>
      <c r="EYO117"/>
      <c r="EYP117"/>
      <c r="EYQ117"/>
      <c r="EYR117"/>
      <c r="EYS117"/>
      <c r="EYT117"/>
      <c r="EYU117"/>
      <c r="EYV117"/>
      <c r="EYW117"/>
      <c r="EYX117"/>
      <c r="EYY117"/>
      <c r="EYZ117"/>
      <c r="EZA117"/>
      <c r="EZB117"/>
      <c r="EZC117"/>
      <c r="EZD117"/>
      <c r="EZE117"/>
      <c r="EZF117"/>
      <c r="EZG117"/>
      <c r="EZH117"/>
      <c r="EZI117"/>
      <c r="EZJ117"/>
      <c r="EZK117"/>
      <c r="EZL117"/>
      <c r="EZM117"/>
      <c r="EZN117"/>
      <c r="EZO117"/>
      <c r="EZP117"/>
      <c r="EZQ117"/>
      <c r="EZR117"/>
      <c r="EZS117"/>
      <c r="EZT117"/>
      <c r="EZU117"/>
      <c r="EZV117"/>
      <c r="EZW117"/>
      <c r="EZX117"/>
      <c r="EZY117"/>
      <c r="EZZ117"/>
      <c r="FAA117"/>
      <c r="FAB117"/>
      <c r="FAC117"/>
      <c r="FAD117"/>
      <c r="FAE117"/>
      <c r="FAF117"/>
      <c r="FAG117"/>
      <c r="FAH117"/>
      <c r="FAI117"/>
      <c r="FAJ117"/>
      <c r="FAK117"/>
      <c r="FAL117"/>
      <c r="FAM117"/>
      <c r="FAN117"/>
      <c r="FAO117"/>
      <c r="FAP117"/>
      <c r="FAQ117"/>
      <c r="FAR117"/>
      <c r="FAS117"/>
      <c r="FAT117"/>
      <c r="FAU117"/>
      <c r="FAV117"/>
      <c r="FAW117"/>
      <c r="FAX117"/>
      <c r="FAY117"/>
      <c r="FAZ117"/>
      <c r="FBA117"/>
      <c r="FBB117"/>
      <c r="FBC117"/>
      <c r="FBD117"/>
      <c r="FBE117"/>
      <c r="FBF117"/>
      <c r="FBG117"/>
      <c r="FBH117"/>
      <c r="FBI117"/>
      <c r="FBJ117"/>
      <c r="FBK117"/>
      <c r="FBL117"/>
      <c r="FBM117"/>
      <c r="FBN117"/>
      <c r="FBO117"/>
      <c r="FBP117"/>
      <c r="FBQ117"/>
      <c r="FBR117"/>
      <c r="FBS117"/>
      <c r="FBT117"/>
      <c r="FBU117"/>
      <c r="FBV117"/>
      <c r="FBW117"/>
      <c r="FBX117"/>
      <c r="FBY117"/>
      <c r="FBZ117"/>
      <c r="FCA117"/>
      <c r="FCB117"/>
      <c r="FCC117"/>
      <c r="FCD117"/>
      <c r="FCE117"/>
      <c r="FCF117"/>
      <c r="FCG117"/>
      <c r="FCH117"/>
      <c r="FCI117"/>
      <c r="FCJ117"/>
      <c r="FCK117"/>
      <c r="FCL117"/>
      <c r="FCM117"/>
      <c r="FCN117"/>
      <c r="FCO117"/>
      <c r="FCP117"/>
      <c r="FCQ117"/>
      <c r="FCR117"/>
      <c r="FCS117"/>
      <c r="FCT117"/>
      <c r="FCU117"/>
      <c r="FCV117"/>
      <c r="FCW117"/>
      <c r="FCX117"/>
      <c r="FCY117"/>
      <c r="FCZ117"/>
      <c r="FDA117"/>
      <c r="FDB117"/>
      <c r="FDC117"/>
      <c r="FDD117"/>
      <c r="FDE117"/>
      <c r="FDF117"/>
      <c r="FDG117"/>
      <c r="FDH117"/>
      <c r="FDI117"/>
      <c r="FDJ117"/>
      <c r="FDK117"/>
      <c r="FDL117"/>
      <c r="FDM117"/>
      <c r="FDN117"/>
      <c r="FDO117"/>
      <c r="FDP117"/>
      <c r="FDQ117"/>
      <c r="FDR117"/>
      <c r="FDS117"/>
      <c r="FDT117"/>
      <c r="FDU117"/>
      <c r="FDV117"/>
      <c r="FDW117"/>
      <c r="FDX117"/>
      <c r="FDY117"/>
      <c r="FDZ117"/>
      <c r="FEA117"/>
      <c r="FEB117"/>
      <c r="FEC117"/>
      <c r="FED117"/>
      <c r="FEE117"/>
      <c r="FEF117"/>
      <c r="FEG117"/>
      <c r="FEH117"/>
      <c r="FEI117"/>
      <c r="FEJ117"/>
      <c r="FEK117"/>
      <c r="FEL117"/>
      <c r="FEM117"/>
      <c r="FEN117"/>
      <c r="FEO117"/>
      <c r="FEP117"/>
      <c r="FEQ117"/>
      <c r="FER117"/>
      <c r="FES117"/>
      <c r="FET117"/>
      <c r="FEU117"/>
      <c r="FEV117"/>
      <c r="FEW117"/>
      <c r="FEX117"/>
      <c r="FEY117"/>
      <c r="FEZ117"/>
      <c r="FFA117"/>
      <c r="FFB117"/>
      <c r="FFC117"/>
      <c r="FFD117"/>
      <c r="FFE117"/>
      <c r="FFF117"/>
      <c r="FFG117"/>
      <c r="FFH117"/>
      <c r="FFI117"/>
      <c r="FFJ117"/>
      <c r="FFK117"/>
      <c r="FFL117"/>
      <c r="FFM117"/>
      <c r="FFN117"/>
      <c r="FFO117"/>
      <c r="FFP117"/>
      <c r="FFQ117"/>
      <c r="FFR117"/>
      <c r="FFS117"/>
      <c r="FFT117"/>
      <c r="FFU117"/>
      <c r="FFV117"/>
      <c r="FFW117"/>
      <c r="FFX117"/>
      <c r="FFY117"/>
      <c r="FFZ117"/>
      <c r="FGA117"/>
      <c r="FGB117"/>
      <c r="FGC117"/>
      <c r="FGD117"/>
      <c r="FGE117"/>
      <c r="FGF117"/>
      <c r="FGG117"/>
      <c r="FGH117"/>
      <c r="FGI117"/>
      <c r="FGJ117"/>
      <c r="FGK117"/>
      <c r="FGL117"/>
      <c r="FGM117"/>
      <c r="FGN117"/>
      <c r="FGO117"/>
      <c r="FGP117"/>
      <c r="FGQ117"/>
      <c r="FGR117"/>
      <c r="FGS117"/>
      <c r="FGT117"/>
      <c r="FGU117"/>
      <c r="FGV117"/>
      <c r="FGW117"/>
      <c r="FGX117"/>
      <c r="FGY117"/>
      <c r="FGZ117"/>
      <c r="FHA117"/>
      <c r="FHB117"/>
      <c r="FHC117"/>
      <c r="FHD117"/>
      <c r="FHE117"/>
      <c r="FHF117"/>
      <c r="FHG117"/>
      <c r="FHH117"/>
      <c r="FHI117"/>
      <c r="FHJ117"/>
      <c r="FHK117"/>
      <c r="FHL117"/>
      <c r="FHM117"/>
      <c r="FHN117"/>
      <c r="FHO117"/>
      <c r="FHP117"/>
      <c r="FHQ117"/>
      <c r="FHR117"/>
      <c r="FHS117"/>
      <c r="FHT117"/>
      <c r="FHU117"/>
      <c r="FHV117"/>
      <c r="FHW117"/>
      <c r="FHX117"/>
      <c r="FHY117"/>
      <c r="FHZ117"/>
      <c r="FIA117"/>
      <c r="FIB117"/>
      <c r="FIC117"/>
      <c r="FID117"/>
      <c r="FIE117"/>
      <c r="FIF117"/>
      <c r="FIG117"/>
      <c r="FIH117"/>
      <c r="FII117"/>
      <c r="FIJ117"/>
      <c r="FIK117"/>
      <c r="FIL117"/>
      <c r="FIM117"/>
      <c r="FIN117"/>
      <c r="FIO117"/>
      <c r="FIP117"/>
      <c r="FIQ117"/>
      <c r="FIR117"/>
      <c r="FIS117"/>
      <c r="FIT117"/>
      <c r="FIU117"/>
      <c r="FIV117"/>
      <c r="FIW117"/>
      <c r="FIX117"/>
      <c r="FIY117"/>
      <c r="FIZ117"/>
      <c r="FJA117"/>
      <c r="FJB117"/>
      <c r="FJC117"/>
      <c r="FJD117"/>
      <c r="FJE117"/>
      <c r="FJF117"/>
      <c r="FJG117"/>
      <c r="FJH117"/>
      <c r="FJI117"/>
      <c r="FJJ117"/>
      <c r="FJK117"/>
      <c r="FJL117"/>
      <c r="FJM117"/>
      <c r="FJN117"/>
      <c r="FJO117"/>
      <c r="FJP117"/>
      <c r="FJQ117"/>
      <c r="FJR117"/>
      <c r="FJS117"/>
      <c r="FJT117"/>
      <c r="FJU117"/>
      <c r="FJV117"/>
      <c r="FJW117"/>
      <c r="FJX117"/>
      <c r="FJY117"/>
      <c r="FJZ117"/>
      <c r="FKA117"/>
      <c r="FKB117"/>
      <c r="FKC117"/>
      <c r="FKD117"/>
      <c r="FKE117"/>
      <c r="FKF117"/>
      <c r="FKG117"/>
      <c r="FKH117"/>
      <c r="FKI117"/>
      <c r="FKJ117"/>
      <c r="FKK117"/>
      <c r="FKL117"/>
      <c r="FKM117"/>
      <c r="FKN117"/>
      <c r="FKO117"/>
      <c r="FKP117"/>
      <c r="FKQ117"/>
      <c r="FKR117"/>
      <c r="FKS117"/>
      <c r="FKT117"/>
      <c r="FKU117"/>
      <c r="FKV117"/>
      <c r="FKW117"/>
      <c r="FKX117"/>
      <c r="FKY117"/>
      <c r="FKZ117"/>
      <c r="FLA117"/>
      <c r="FLB117"/>
      <c r="FLC117"/>
      <c r="FLD117"/>
      <c r="FLE117"/>
      <c r="FLF117"/>
      <c r="FLG117"/>
      <c r="FLH117"/>
      <c r="FLI117"/>
      <c r="FLJ117"/>
      <c r="FLK117"/>
      <c r="FLL117"/>
      <c r="FLM117"/>
      <c r="FLN117"/>
      <c r="FLO117"/>
      <c r="FLP117"/>
      <c r="FLQ117"/>
      <c r="FLR117"/>
      <c r="FLS117"/>
      <c r="FLT117"/>
      <c r="FLU117"/>
      <c r="FLV117"/>
      <c r="FLW117"/>
      <c r="FLX117"/>
      <c r="FLY117"/>
      <c r="FLZ117"/>
      <c r="FMA117"/>
      <c r="FMB117"/>
      <c r="FMC117"/>
      <c r="FMD117"/>
      <c r="FME117"/>
      <c r="FMF117"/>
      <c r="FMG117"/>
      <c r="FMH117"/>
      <c r="FMI117"/>
      <c r="FMJ117"/>
      <c r="FMK117"/>
      <c r="FML117"/>
      <c r="FMM117"/>
      <c r="FMN117"/>
      <c r="FMO117"/>
      <c r="FMP117"/>
      <c r="FMQ117"/>
      <c r="FMR117"/>
      <c r="FMS117"/>
      <c r="FMT117"/>
      <c r="FMU117"/>
      <c r="FMV117"/>
      <c r="FMW117"/>
      <c r="FMX117"/>
      <c r="FMY117"/>
      <c r="FMZ117"/>
      <c r="FNA117"/>
      <c r="FNB117"/>
      <c r="FNC117"/>
      <c r="FND117"/>
      <c r="FNE117"/>
      <c r="FNF117"/>
      <c r="FNG117"/>
      <c r="FNH117"/>
      <c r="FNI117"/>
      <c r="FNJ117"/>
      <c r="FNK117"/>
      <c r="FNL117"/>
      <c r="FNM117"/>
      <c r="FNN117"/>
      <c r="FNO117"/>
      <c r="FNP117"/>
      <c r="FNQ117"/>
      <c r="FNR117"/>
      <c r="FNS117"/>
      <c r="FNT117"/>
      <c r="FNU117"/>
      <c r="FNV117"/>
      <c r="FNW117"/>
      <c r="FNX117"/>
      <c r="FNY117"/>
      <c r="FNZ117"/>
      <c r="FOA117"/>
      <c r="FOB117"/>
      <c r="FOC117"/>
      <c r="FOD117"/>
      <c r="FOE117"/>
      <c r="FOF117"/>
      <c r="FOG117"/>
      <c r="FOH117"/>
      <c r="FOI117"/>
      <c r="FOJ117"/>
      <c r="FOK117"/>
      <c r="FOL117"/>
      <c r="FOM117"/>
      <c r="FON117"/>
      <c r="FOO117"/>
      <c r="FOP117"/>
      <c r="FOQ117"/>
      <c r="FOR117"/>
      <c r="FOS117"/>
      <c r="FOT117"/>
      <c r="FOU117"/>
      <c r="FOV117"/>
      <c r="FOW117"/>
      <c r="FOX117"/>
      <c r="FOY117"/>
      <c r="FOZ117"/>
      <c r="FPA117"/>
      <c r="FPB117"/>
      <c r="FPC117"/>
      <c r="FPD117"/>
      <c r="FPE117"/>
      <c r="FPF117"/>
      <c r="FPG117"/>
      <c r="FPH117"/>
      <c r="FPI117"/>
      <c r="FPJ117"/>
      <c r="FPK117"/>
      <c r="FPL117"/>
      <c r="FPM117"/>
      <c r="FPN117"/>
      <c r="FPO117"/>
      <c r="FPP117"/>
      <c r="FPQ117"/>
      <c r="FPR117"/>
      <c r="FPS117"/>
      <c r="FPT117"/>
      <c r="FPU117"/>
      <c r="FPV117"/>
      <c r="FPW117"/>
      <c r="FPX117"/>
      <c r="FPY117"/>
      <c r="FPZ117"/>
      <c r="FQA117"/>
      <c r="FQB117"/>
      <c r="FQC117"/>
      <c r="FQD117"/>
      <c r="FQE117"/>
      <c r="FQF117"/>
      <c r="FQG117"/>
      <c r="FQH117"/>
      <c r="FQI117"/>
      <c r="FQJ117"/>
      <c r="FQK117"/>
      <c r="FQL117"/>
      <c r="FQM117"/>
      <c r="FQN117"/>
      <c r="FQO117"/>
      <c r="FQP117"/>
      <c r="FQQ117"/>
      <c r="FQR117"/>
      <c r="FQS117"/>
      <c r="FQT117"/>
      <c r="FQU117"/>
      <c r="FQV117"/>
      <c r="FQW117"/>
      <c r="FQX117"/>
      <c r="FQY117"/>
      <c r="FQZ117"/>
      <c r="FRA117"/>
      <c r="FRB117"/>
      <c r="FRC117"/>
      <c r="FRD117"/>
      <c r="FRE117"/>
      <c r="FRF117"/>
      <c r="FRG117"/>
      <c r="FRH117"/>
      <c r="FRI117"/>
      <c r="FRJ117"/>
      <c r="FRK117"/>
      <c r="FRL117"/>
      <c r="FRM117"/>
      <c r="FRN117"/>
      <c r="FRO117"/>
      <c r="FRP117"/>
      <c r="FRQ117"/>
      <c r="FRR117"/>
      <c r="FRS117"/>
      <c r="FRT117"/>
      <c r="FRU117"/>
      <c r="FRV117"/>
      <c r="FRW117"/>
      <c r="FRX117"/>
      <c r="FRY117"/>
      <c r="FRZ117"/>
      <c r="FSA117"/>
      <c r="FSB117"/>
      <c r="FSC117"/>
      <c r="FSD117"/>
      <c r="FSE117"/>
      <c r="FSF117"/>
      <c r="FSG117"/>
      <c r="FSH117"/>
      <c r="FSI117"/>
      <c r="FSJ117"/>
      <c r="FSK117"/>
      <c r="FSL117"/>
      <c r="FSM117"/>
      <c r="FSN117"/>
      <c r="FSO117"/>
      <c r="FSP117"/>
      <c r="FSQ117"/>
      <c r="FSR117"/>
      <c r="FSS117"/>
      <c r="FST117"/>
      <c r="FSU117"/>
      <c r="FSV117"/>
      <c r="FSW117"/>
      <c r="FSX117"/>
      <c r="FSY117"/>
      <c r="FSZ117"/>
      <c r="FTA117"/>
      <c r="FTB117"/>
      <c r="FTC117"/>
      <c r="FTD117"/>
      <c r="FTE117"/>
      <c r="FTF117"/>
      <c r="FTG117"/>
      <c r="FTH117"/>
      <c r="FTI117"/>
      <c r="FTJ117"/>
      <c r="FTK117"/>
      <c r="FTL117"/>
      <c r="FTM117"/>
      <c r="FTN117"/>
      <c r="FTO117"/>
      <c r="FTP117"/>
      <c r="FTQ117"/>
      <c r="FTR117"/>
      <c r="FTS117"/>
      <c r="FTT117"/>
      <c r="FTU117"/>
      <c r="FTV117"/>
      <c r="FTW117"/>
      <c r="FTX117"/>
      <c r="FTY117"/>
      <c r="FTZ117"/>
      <c r="FUA117"/>
      <c r="FUB117"/>
      <c r="FUC117"/>
      <c r="FUD117"/>
      <c r="FUE117"/>
      <c r="FUF117"/>
      <c r="FUG117"/>
      <c r="FUH117"/>
      <c r="FUI117"/>
      <c r="FUJ117"/>
      <c r="FUK117"/>
      <c r="FUL117"/>
      <c r="FUM117"/>
      <c r="FUN117"/>
      <c r="FUO117"/>
      <c r="FUP117"/>
      <c r="FUQ117"/>
      <c r="FUR117"/>
      <c r="FUS117"/>
      <c r="FUT117"/>
      <c r="FUU117"/>
      <c r="FUV117"/>
      <c r="FUW117"/>
      <c r="FUX117"/>
      <c r="FUY117"/>
      <c r="FUZ117"/>
      <c r="FVA117"/>
      <c r="FVB117"/>
      <c r="FVC117"/>
      <c r="FVD117"/>
      <c r="FVE117"/>
      <c r="FVF117"/>
      <c r="FVG117"/>
      <c r="FVH117"/>
      <c r="FVI117"/>
      <c r="FVJ117"/>
      <c r="FVK117"/>
      <c r="FVL117"/>
      <c r="FVM117"/>
      <c r="FVN117"/>
      <c r="FVO117"/>
      <c r="FVP117"/>
      <c r="FVQ117"/>
      <c r="FVR117"/>
      <c r="FVS117"/>
      <c r="FVT117"/>
      <c r="FVU117"/>
      <c r="FVV117"/>
      <c r="FVW117"/>
      <c r="FVX117"/>
      <c r="FVY117"/>
      <c r="FVZ117"/>
      <c r="FWA117"/>
      <c r="FWB117"/>
      <c r="FWC117"/>
      <c r="FWD117"/>
      <c r="FWE117"/>
      <c r="FWF117"/>
      <c r="FWG117"/>
      <c r="FWH117"/>
      <c r="FWI117"/>
      <c r="FWJ117"/>
      <c r="FWK117"/>
      <c r="FWL117"/>
      <c r="FWM117"/>
      <c r="FWN117"/>
      <c r="FWO117"/>
      <c r="FWP117"/>
      <c r="FWQ117"/>
      <c r="FWR117"/>
      <c r="FWS117"/>
      <c r="FWT117"/>
      <c r="FWU117"/>
      <c r="FWV117"/>
      <c r="FWW117"/>
      <c r="FWX117"/>
      <c r="FWY117"/>
      <c r="FWZ117"/>
      <c r="FXA117"/>
      <c r="FXB117"/>
      <c r="FXC117"/>
      <c r="FXD117"/>
      <c r="FXE117"/>
      <c r="FXF117"/>
      <c r="FXG117"/>
      <c r="FXH117"/>
      <c r="FXI117"/>
      <c r="FXJ117"/>
      <c r="FXK117"/>
      <c r="FXL117"/>
      <c r="FXM117"/>
      <c r="FXN117"/>
      <c r="FXO117"/>
      <c r="FXP117"/>
      <c r="FXQ117"/>
      <c r="FXR117"/>
      <c r="FXS117"/>
      <c r="FXT117"/>
      <c r="FXU117"/>
      <c r="FXV117"/>
      <c r="FXW117"/>
      <c r="FXX117"/>
      <c r="FXY117"/>
      <c r="FXZ117"/>
      <c r="FYA117"/>
      <c r="FYB117"/>
      <c r="FYC117"/>
      <c r="FYD117"/>
      <c r="FYE117"/>
      <c r="FYF117"/>
      <c r="FYG117"/>
      <c r="FYH117"/>
      <c r="FYI117"/>
      <c r="FYJ117"/>
      <c r="FYK117"/>
      <c r="FYL117"/>
      <c r="FYM117"/>
      <c r="FYN117"/>
      <c r="FYO117"/>
      <c r="FYP117"/>
      <c r="FYQ117"/>
      <c r="FYR117"/>
      <c r="FYS117"/>
      <c r="FYT117"/>
      <c r="FYU117"/>
      <c r="FYV117"/>
      <c r="FYW117"/>
      <c r="FYX117"/>
      <c r="FYY117"/>
      <c r="FYZ117"/>
      <c r="FZA117"/>
      <c r="FZB117"/>
      <c r="FZC117"/>
      <c r="FZD117"/>
      <c r="FZE117"/>
      <c r="FZF117"/>
      <c r="FZG117"/>
      <c r="FZH117"/>
      <c r="FZI117"/>
      <c r="FZJ117"/>
      <c r="FZK117"/>
      <c r="FZL117"/>
      <c r="FZM117"/>
      <c r="FZN117"/>
      <c r="FZO117"/>
      <c r="FZP117"/>
      <c r="FZQ117"/>
      <c r="FZR117"/>
      <c r="FZS117"/>
      <c r="FZT117"/>
      <c r="FZU117"/>
      <c r="FZV117"/>
      <c r="FZW117"/>
      <c r="FZX117"/>
      <c r="FZY117"/>
      <c r="FZZ117"/>
      <c r="GAA117"/>
      <c r="GAB117"/>
      <c r="GAC117"/>
      <c r="GAD117"/>
      <c r="GAE117"/>
      <c r="GAF117"/>
      <c r="GAG117"/>
      <c r="GAH117"/>
      <c r="GAI117"/>
      <c r="GAJ117"/>
      <c r="GAK117"/>
      <c r="GAL117"/>
      <c r="GAM117"/>
      <c r="GAN117"/>
      <c r="GAO117"/>
      <c r="GAP117"/>
      <c r="GAQ117"/>
      <c r="GAR117"/>
      <c r="GAS117"/>
      <c r="GAT117"/>
      <c r="GAU117"/>
      <c r="GAV117"/>
      <c r="GAW117"/>
      <c r="GAX117"/>
      <c r="GAY117"/>
      <c r="GAZ117"/>
      <c r="GBA117"/>
      <c r="GBB117"/>
      <c r="GBC117"/>
      <c r="GBD117"/>
      <c r="GBE117"/>
      <c r="GBF117"/>
      <c r="GBG117"/>
      <c r="GBH117"/>
      <c r="GBI117"/>
      <c r="GBJ117"/>
      <c r="GBK117"/>
      <c r="GBL117"/>
      <c r="GBM117"/>
      <c r="GBN117"/>
      <c r="GBO117"/>
      <c r="GBP117"/>
      <c r="GBQ117"/>
      <c r="GBR117"/>
      <c r="GBS117"/>
      <c r="GBT117"/>
      <c r="GBU117"/>
      <c r="GBV117"/>
      <c r="GBW117"/>
      <c r="GBX117"/>
      <c r="GBY117"/>
      <c r="GBZ117"/>
      <c r="GCA117"/>
      <c r="GCB117"/>
      <c r="GCC117"/>
      <c r="GCD117"/>
      <c r="GCE117"/>
      <c r="GCF117"/>
      <c r="GCG117"/>
      <c r="GCH117"/>
      <c r="GCI117"/>
      <c r="GCJ117"/>
      <c r="GCK117"/>
      <c r="GCL117"/>
      <c r="GCM117"/>
      <c r="GCN117"/>
      <c r="GCO117"/>
      <c r="GCP117"/>
      <c r="GCQ117"/>
      <c r="GCR117"/>
      <c r="GCS117"/>
      <c r="GCT117"/>
      <c r="GCU117"/>
      <c r="GCV117"/>
      <c r="GCW117"/>
      <c r="GCX117"/>
      <c r="GCY117"/>
      <c r="GCZ117"/>
      <c r="GDA117"/>
      <c r="GDB117"/>
      <c r="GDC117"/>
      <c r="GDD117"/>
      <c r="GDE117"/>
      <c r="GDF117"/>
      <c r="GDG117"/>
      <c r="GDH117"/>
      <c r="GDI117"/>
      <c r="GDJ117"/>
      <c r="GDK117"/>
      <c r="GDL117"/>
      <c r="GDM117"/>
      <c r="GDN117"/>
      <c r="GDO117"/>
      <c r="GDP117"/>
      <c r="GDQ117"/>
      <c r="GDR117"/>
      <c r="GDS117"/>
      <c r="GDT117"/>
      <c r="GDU117"/>
      <c r="GDV117"/>
      <c r="GDW117"/>
      <c r="GDX117"/>
      <c r="GDY117"/>
      <c r="GDZ117"/>
      <c r="GEA117"/>
      <c r="GEB117"/>
      <c r="GEC117"/>
      <c r="GED117"/>
      <c r="GEE117"/>
      <c r="GEF117"/>
      <c r="GEG117"/>
      <c r="GEH117"/>
      <c r="GEI117"/>
      <c r="GEJ117"/>
      <c r="GEK117"/>
      <c r="GEL117"/>
      <c r="GEM117"/>
      <c r="GEN117"/>
      <c r="GEO117"/>
      <c r="GEP117"/>
      <c r="GEQ117"/>
      <c r="GER117"/>
      <c r="GES117"/>
      <c r="GET117"/>
      <c r="GEU117"/>
      <c r="GEV117"/>
      <c r="GEW117"/>
      <c r="GEX117"/>
      <c r="GEY117"/>
      <c r="GEZ117"/>
      <c r="GFA117"/>
      <c r="GFB117"/>
      <c r="GFC117"/>
      <c r="GFD117"/>
      <c r="GFE117"/>
      <c r="GFF117"/>
      <c r="GFG117"/>
      <c r="GFH117"/>
      <c r="GFI117"/>
      <c r="GFJ117"/>
      <c r="GFK117"/>
      <c r="GFL117"/>
      <c r="GFM117"/>
      <c r="GFN117"/>
      <c r="GFO117"/>
      <c r="GFP117"/>
      <c r="GFQ117"/>
      <c r="GFR117"/>
      <c r="GFS117"/>
      <c r="GFT117"/>
      <c r="GFU117"/>
      <c r="GFV117"/>
      <c r="GFW117"/>
      <c r="GFX117"/>
      <c r="GFY117"/>
      <c r="GFZ117"/>
      <c r="GGA117"/>
      <c r="GGB117"/>
      <c r="GGC117"/>
      <c r="GGD117"/>
      <c r="GGE117"/>
      <c r="GGF117"/>
      <c r="GGG117"/>
      <c r="GGH117"/>
      <c r="GGI117"/>
      <c r="GGJ117"/>
      <c r="GGK117"/>
      <c r="GGL117"/>
      <c r="GGM117"/>
      <c r="GGN117"/>
      <c r="GGO117"/>
      <c r="GGP117"/>
      <c r="GGQ117"/>
      <c r="GGR117"/>
      <c r="GGS117"/>
      <c r="GGT117"/>
      <c r="GGU117"/>
      <c r="GGV117"/>
      <c r="GGW117"/>
      <c r="GGX117"/>
      <c r="GGY117"/>
      <c r="GGZ117"/>
      <c r="GHA117"/>
      <c r="GHB117"/>
      <c r="GHC117"/>
      <c r="GHD117"/>
      <c r="GHE117"/>
      <c r="GHF117"/>
      <c r="GHG117"/>
      <c r="GHH117"/>
      <c r="GHI117"/>
      <c r="GHJ117"/>
      <c r="GHK117"/>
      <c r="GHL117"/>
      <c r="GHM117"/>
      <c r="GHN117"/>
      <c r="GHO117"/>
      <c r="GHP117"/>
      <c r="GHQ117"/>
      <c r="GHR117"/>
      <c r="GHS117"/>
      <c r="GHT117"/>
      <c r="GHU117"/>
      <c r="GHV117"/>
      <c r="GHW117"/>
      <c r="GHX117"/>
      <c r="GHY117"/>
      <c r="GHZ117"/>
      <c r="GIA117"/>
      <c r="GIB117"/>
      <c r="GIC117"/>
      <c r="GID117"/>
      <c r="GIE117"/>
      <c r="GIF117"/>
      <c r="GIG117"/>
      <c r="GIH117"/>
      <c r="GII117"/>
      <c r="GIJ117"/>
      <c r="GIK117"/>
      <c r="GIL117"/>
      <c r="GIM117"/>
      <c r="GIN117"/>
      <c r="GIO117"/>
      <c r="GIP117"/>
      <c r="GIQ117"/>
      <c r="GIR117"/>
      <c r="GIS117"/>
      <c r="GIT117"/>
      <c r="GIU117"/>
      <c r="GIV117"/>
      <c r="GIW117"/>
      <c r="GIX117"/>
      <c r="GIY117"/>
    </row>
    <row r="118" spans="1:8 1026:4991" ht="25.5" customHeight="1" x14ac:dyDescent="0.25">
      <c r="A118" s="537" t="s">
        <v>174</v>
      </c>
      <c r="B118" s="538" t="s">
        <v>82</v>
      </c>
      <c r="C118" s="367" t="s">
        <v>68</v>
      </c>
      <c r="D118" s="15" t="s">
        <v>69</v>
      </c>
      <c r="E118" s="15" t="s">
        <v>70</v>
      </c>
      <c r="F118" s="373">
        <v>16</v>
      </c>
      <c r="G118" s="373">
        <v>16</v>
      </c>
      <c r="H118" s="374">
        <v>16</v>
      </c>
      <c r="AML118"/>
      <c r="AMM118"/>
      <c r="AMN118"/>
      <c r="AMO118"/>
      <c r="AMP118"/>
      <c r="AMQ118"/>
      <c r="AMR118"/>
      <c r="AMS118"/>
      <c r="AMT118"/>
      <c r="AMU118"/>
      <c r="AMV118"/>
      <c r="AMW118"/>
      <c r="AMX118"/>
      <c r="AMY118"/>
      <c r="AMZ118"/>
      <c r="ANA118"/>
      <c r="ANB118"/>
      <c r="ANC118"/>
      <c r="AND118"/>
      <c r="ANE118"/>
      <c r="ANF118"/>
      <c r="ANG118"/>
      <c r="ANH118"/>
      <c r="ANI118"/>
      <c r="ANJ118"/>
      <c r="ANK118"/>
      <c r="ANL118"/>
      <c r="ANM118"/>
      <c r="ANN118"/>
      <c r="ANO118"/>
      <c r="ANP118"/>
      <c r="ANQ118"/>
      <c r="ANR118"/>
      <c r="ANS118"/>
      <c r="ANT118"/>
      <c r="ANU118"/>
      <c r="ANV118"/>
      <c r="ANW118"/>
      <c r="ANX118"/>
      <c r="ANY118"/>
      <c r="ANZ118"/>
      <c r="AOA118"/>
      <c r="AOB118"/>
      <c r="AOC118"/>
      <c r="AOD118"/>
      <c r="AOE118"/>
      <c r="AOF118"/>
      <c r="AOG118"/>
      <c r="AOH118"/>
      <c r="AOI118"/>
      <c r="AOJ118"/>
      <c r="AOK118"/>
      <c r="AOL118"/>
      <c r="AOM118"/>
      <c r="AON118"/>
      <c r="AOO118"/>
      <c r="AOP118"/>
      <c r="AOQ118"/>
      <c r="AOR118"/>
      <c r="AOS118"/>
      <c r="AOT118"/>
      <c r="AOU118"/>
      <c r="AOV118"/>
      <c r="AOW118"/>
      <c r="AOX118"/>
      <c r="AOY118"/>
      <c r="AOZ118"/>
      <c r="APA118"/>
      <c r="APB118"/>
      <c r="APC118"/>
      <c r="APD118"/>
      <c r="APE118"/>
      <c r="APF118"/>
      <c r="APG118"/>
      <c r="APH118"/>
      <c r="API118"/>
      <c r="APJ118"/>
      <c r="APK118"/>
      <c r="APL118"/>
      <c r="APM118"/>
      <c r="APN118"/>
      <c r="APO118"/>
      <c r="APP118"/>
      <c r="APQ118"/>
      <c r="APR118"/>
      <c r="APS118"/>
      <c r="APT118"/>
      <c r="APU118"/>
      <c r="APV118"/>
      <c r="APW118"/>
      <c r="APX118"/>
      <c r="APY118"/>
      <c r="APZ118"/>
      <c r="AQA118"/>
      <c r="AQB118"/>
      <c r="AQC118"/>
      <c r="AQD118"/>
      <c r="AQE118"/>
      <c r="AQF118"/>
      <c r="AQG118"/>
      <c r="AQH118"/>
      <c r="AQI118"/>
      <c r="AQJ118"/>
      <c r="AQK118"/>
      <c r="AQL118"/>
      <c r="AQM118"/>
      <c r="AQN118"/>
      <c r="AQO118"/>
      <c r="AQP118"/>
      <c r="AQQ118"/>
      <c r="AQR118"/>
      <c r="AQS118"/>
      <c r="AQT118"/>
      <c r="AQU118"/>
      <c r="AQV118"/>
      <c r="AQW118"/>
      <c r="AQX118"/>
      <c r="AQY118"/>
      <c r="AQZ118"/>
      <c r="ARA118"/>
      <c r="ARB118"/>
      <c r="ARC118"/>
      <c r="ARD118"/>
      <c r="ARE118"/>
      <c r="ARF118"/>
      <c r="ARG118"/>
      <c r="ARH118"/>
      <c r="ARI118"/>
      <c r="ARJ118"/>
      <c r="ARK118"/>
      <c r="ARL118"/>
      <c r="ARM118"/>
      <c r="ARN118"/>
      <c r="ARO118"/>
      <c r="ARP118"/>
      <c r="ARQ118"/>
      <c r="ARR118"/>
      <c r="ARS118"/>
      <c r="ART118"/>
      <c r="ARU118"/>
      <c r="ARV118"/>
      <c r="ARW118"/>
      <c r="ARX118"/>
      <c r="ARY118"/>
      <c r="ARZ118"/>
      <c r="ASA118"/>
      <c r="ASB118"/>
      <c r="ASC118"/>
      <c r="ASD118"/>
      <c r="ASE118"/>
      <c r="ASF118"/>
      <c r="ASG118"/>
      <c r="ASH118"/>
      <c r="ASI118"/>
      <c r="ASJ118"/>
      <c r="ASK118"/>
      <c r="ASL118"/>
      <c r="ASM118"/>
      <c r="ASN118"/>
      <c r="ASO118"/>
      <c r="ASP118"/>
      <c r="ASQ118"/>
      <c r="ASR118"/>
      <c r="ASS118"/>
      <c r="AST118"/>
      <c r="ASU118"/>
      <c r="ASV118"/>
      <c r="ASW118"/>
      <c r="ASX118"/>
      <c r="ASY118"/>
      <c r="ASZ118"/>
      <c r="ATA118"/>
      <c r="ATB118"/>
      <c r="ATC118"/>
      <c r="ATD118"/>
      <c r="ATE118"/>
      <c r="ATF118"/>
      <c r="ATG118"/>
      <c r="ATH118"/>
      <c r="ATI118"/>
      <c r="ATJ118"/>
      <c r="ATK118"/>
      <c r="ATL118"/>
      <c r="ATM118"/>
      <c r="ATN118"/>
      <c r="ATO118"/>
      <c r="ATP118"/>
      <c r="ATQ118"/>
      <c r="ATR118"/>
      <c r="ATS118"/>
      <c r="ATT118"/>
      <c r="ATU118"/>
      <c r="ATV118"/>
      <c r="ATW118"/>
      <c r="ATX118"/>
      <c r="ATY118"/>
      <c r="ATZ118"/>
      <c r="AUA118"/>
      <c r="AUB118"/>
      <c r="AUC118"/>
      <c r="AUD118"/>
      <c r="AUE118"/>
      <c r="AUF118"/>
      <c r="AUG118"/>
      <c r="AUH118"/>
      <c r="AUI118"/>
      <c r="AUJ118"/>
      <c r="AUK118"/>
      <c r="AUL118"/>
      <c r="AUM118"/>
      <c r="AUN118"/>
      <c r="AUO118"/>
      <c r="AUP118"/>
      <c r="AUQ118"/>
      <c r="AUR118"/>
      <c r="AUS118"/>
      <c r="AUT118"/>
      <c r="AUU118"/>
      <c r="AUV118"/>
      <c r="AUW118"/>
      <c r="AUX118"/>
      <c r="AUY118"/>
      <c r="AUZ118"/>
      <c r="AVA118"/>
      <c r="AVB118"/>
      <c r="AVC118"/>
      <c r="AVD118"/>
      <c r="AVE118"/>
      <c r="AVF118"/>
      <c r="AVG118"/>
      <c r="AVH118"/>
      <c r="AVI118"/>
      <c r="AVJ118"/>
      <c r="AVK118"/>
      <c r="AVL118"/>
      <c r="AVM118"/>
      <c r="AVN118"/>
      <c r="AVO118"/>
      <c r="AVP118"/>
      <c r="AVQ118"/>
      <c r="AVR118"/>
      <c r="AVS118"/>
      <c r="AVT118"/>
      <c r="AVU118"/>
      <c r="AVV118"/>
      <c r="AVW118"/>
      <c r="AVX118"/>
      <c r="AVY118"/>
      <c r="AVZ118"/>
      <c r="AWA118"/>
      <c r="AWB118"/>
      <c r="AWC118"/>
      <c r="AWD118"/>
      <c r="AWE118"/>
      <c r="AWF118"/>
      <c r="AWG118"/>
      <c r="AWH118"/>
      <c r="AWI118"/>
      <c r="AWJ118"/>
      <c r="AWK118"/>
      <c r="AWL118"/>
      <c r="AWM118"/>
      <c r="AWN118"/>
      <c r="AWO118"/>
      <c r="AWP118"/>
      <c r="AWQ118"/>
      <c r="AWR118"/>
      <c r="AWS118"/>
      <c r="AWT118"/>
      <c r="AWU118"/>
      <c r="AWV118"/>
      <c r="AWW118"/>
      <c r="AWX118"/>
      <c r="AWY118"/>
      <c r="AWZ118"/>
      <c r="AXA118"/>
      <c r="AXB118"/>
      <c r="AXC118"/>
      <c r="AXD118"/>
      <c r="AXE118"/>
      <c r="AXF118"/>
      <c r="AXG118"/>
      <c r="AXH118"/>
      <c r="AXI118"/>
      <c r="AXJ118"/>
      <c r="AXK118"/>
      <c r="AXL118"/>
      <c r="AXM118"/>
      <c r="AXN118"/>
      <c r="AXO118"/>
      <c r="AXP118"/>
      <c r="AXQ118"/>
      <c r="AXR118"/>
      <c r="AXS118"/>
      <c r="AXT118"/>
      <c r="AXU118"/>
      <c r="AXV118"/>
      <c r="AXW118"/>
      <c r="AXX118"/>
      <c r="AXY118"/>
      <c r="AXZ118"/>
      <c r="AYA118"/>
      <c r="AYB118"/>
      <c r="AYC118"/>
      <c r="AYD118"/>
      <c r="AYE118"/>
      <c r="AYF118"/>
      <c r="AYG118"/>
      <c r="AYH118"/>
      <c r="AYI118"/>
      <c r="AYJ118"/>
      <c r="AYK118"/>
      <c r="AYL118"/>
      <c r="AYM118"/>
      <c r="AYN118"/>
      <c r="AYO118"/>
      <c r="AYP118"/>
      <c r="AYQ118"/>
      <c r="AYR118"/>
      <c r="AYS118"/>
      <c r="AYT118"/>
      <c r="AYU118"/>
      <c r="AYV118"/>
      <c r="AYW118"/>
      <c r="AYX118"/>
      <c r="AYY118"/>
      <c r="AYZ118"/>
      <c r="AZA118"/>
      <c r="AZB118"/>
      <c r="AZC118"/>
      <c r="AZD118"/>
      <c r="AZE118"/>
      <c r="AZF118"/>
      <c r="AZG118"/>
      <c r="AZH118"/>
      <c r="AZI118"/>
      <c r="AZJ118"/>
      <c r="AZK118"/>
      <c r="AZL118"/>
      <c r="AZM118"/>
      <c r="AZN118"/>
      <c r="AZO118"/>
      <c r="AZP118"/>
      <c r="AZQ118"/>
      <c r="AZR118"/>
      <c r="AZS118"/>
      <c r="AZT118"/>
      <c r="AZU118"/>
      <c r="AZV118"/>
      <c r="AZW118"/>
      <c r="AZX118"/>
      <c r="AZY118"/>
      <c r="AZZ118"/>
      <c r="BAA118"/>
      <c r="BAB118"/>
      <c r="BAC118"/>
      <c r="BAD118"/>
      <c r="BAE118"/>
      <c r="BAF118"/>
      <c r="BAG118"/>
      <c r="BAH118"/>
      <c r="BAI118"/>
      <c r="BAJ118"/>
      <c r="BAK118"/>
      <c r="BAL118"/>
      <c r="BAM118"/>
      <c r="BAN118"/>
      <c r="BAO118"/>
      <c r="BAP118"/>
      <c r="BAQ118"/>
      <c r="BAR118"/>
      <c r="BAS118"/>
      <c r="BAT118"/>
      <c r="BAU118"/>
      <c r="BAV118"/>
      <c r="BAW118"/>
      <c r="BAX118"/>
      <c r="BAY118"/>
      <c r="BAZ118"/>
      <c r="BBA118"/>
      <c r="BBB118"/>
      <c r="BBC118"/>
      <c r="BBD118"/>
      <c r="BBE118"/>
      <c r="BBF118"/>
      <c r="BBG118"/>
      <c r="BBH118"/>
      <c r="BBI118"/>
      <c r="BBJ118"/>
      <c r="BBK118"/>
      <c r="BBL118"/>
      <c r="BBM118"/>
      <c r="BBN118"/>
      <c r="BBO118"/>
      <c r="BBP118"/>
      <c r="BBQ118"/>
      <c r="BBR118"/>
      <c r="BBS118"/>
      <c r="BBT118"/>
      <c r="BBU118"/>
      <c r="BBV118"/>
      <c r="BBW118"/>
      <c r="BBX118"/>
      <c r="BBY118"/>
      <c r="BBZ118"/>
      <c r="BCA118"/>
      <c r="BCB118"/>
      <c r="BCC118"/>
      <c r="BCD118"/>
      <c r="BCE118"/>
      <c r="BCF118"/>
      <c r="BCG118"/>
      <c r="BCH118"/>
      <c r="BCI118"/>
      <c r="BCJ118"/>
      <c r="BCK118"/>
      <c r="BCL118"/>
      <c r="BCM118"/>
      <c r="BCN118"/>
      <c r="BCO118"/>
      <c r="BCP118"/>
      <c r="BCQ118"/>
      <c r="BCR118"/>
      <c r="BCS118"/>
      <c r="BCT118"/>
      <c r="BCU118"/>
      <c r="BCV118"/>
      <c r="BCW118"/>
      <c r="BCX118"/>
      <c r="BCY118"/>
      <c r="BCZ118"/>
      <c r="BDA118"/>
      <c r="BDB118"/>
      <c r="BDC118"/>
      <c r="BDD118"/>
      <c r="BDE118"/>
      <c r="BDF118"/>
      <c r="BDG118"/>
      <c r="BDH118"/>
      <c r="BDI118"/>
      <c r="BDJ118"/>
      <c r="BDK118"/>
      <c r="BDL118"/>
      <c r="BDM118"/>
      <c r="BDN118"/>
      <c r="BDO118"/>
      <c r="BDP118"/>
      <c r="BDQ118"/>
      <c r="BDR118"/>
      <c r="BDS118"/>
      <c r="BDT118"/>
      <c r="BDU118"/>
      <c r="BDV118"/>
      <c r="BDW118"/>
      <c r="BDX118"/>
      <c r="BDY118"/>
      <c r="BDZ118"/>
      <c r="BEA118"/>
      <c r="BEB118"/>
      <c r="BEC118"/>
      <c r="BED118"/>
      <c r="BEE118"/>
      <c r="BEF118"/>
      <c r="BEG118"/>
      <c r="BEH118"/>
      <c r="BEI118"/>
      <c r="BEJ118"/>
      <c r="BEK118"/>
      <c r="BEL118"/>
      <c r="BEM118"/>
      <c r="BEN118"/>
      <c r="BEO118"/>
      <c r="BEP118"/>
      <c r="BEQ118"/>
      <c r="BER118"/>
      <c r="BES118"/>
      <c r="BET118"/>
      <c r="BEU118"/>
      <c r="BEV118"/>
      <c r="BEW118"/>
      <c r="BEX118"/>
      <c r="BEY118"/>
      <c r="BEZ118"/>
      <c r="BFA118"/>
      <c r="BFB118"/>
      <c r="BFC118"/>
      <c r="BFD118"/>
      <c r="BFE118"/>
      <c r="BFF118"/>
      <c r="BFG118"/>
      <c r="BFH118"/>
      <c r="BFI118"/>
      <c r="BFJ118"/>
      <c r="BFK118"/>
      <c r="BFL118"/>
      <c r="BFM118"/>
      <c r="BFN118"/>
      <c r="BFO118"/>
      <c r="BFP118"/>
      <c r="BFQ118"/>
      <c r="BFR118"/>
      <c r="BFS118"/>
      <c r="BFT118"/>
      <c r="BFU118"/>
      <c r="BFV118"/>
      <c r="BFW118"/>
      <c r="BFX118"/>
      <c r="BFY118"/>
      <c r="BFZ118"/>
      <c r="BGA118"/>
      <c r="BGB118"/>
      <c r="BGC118"/>
      <c r="BGD118"/>
      <c r="BGE118"/>
      <c r="BGF118"/>
      <c r="BGG118"/>
      <c r="BGH118"/>
      <c r="BGI118"/>
      <c r="BGJ118"/>
      <c r="BGK118"/>
      <c r="BGL118"/>
      <c r="BGM118"/>
      <c r="BGN118"/>
      <c r="BGO118"/>
      <c r="BGP118"/>
      <c r="BGQ118"/>
      <c r="BGR118"/>
      <c r="BGS118"/>
      <c r="BGT118"/>
      <c r="BGU118"/>
      <c r="BGV118"/>
      <c r="BGW118"/>
      <c r="BGX118"/>
      <c r="BGY118"/>
      <c r="BGZ118"/>
      <c r="BHA118"/>
      <c r="BHB118"/>
      <c r="BHC118"/>
      <c r="BHD118"/>
      <c r="BHE118"/>
      <c r="BHF118"/>
      <c r="BHG118"/>
      <c r="BHH118"/>
      <c r="BHI118"/>
      <c r="BHJ118"/>
      <c r="BHK118"/>
      <c r="BHL118"/>
      <c r="BHM118"/>
      <c r="BHN118"/>
      <c r="BHO118"/>
      <c r="BHP118"/>
      <c r="BHQ118"/>
      <c r="BHR118"/>
      <c r="BHS118"/>
      <c r="BHT118"/>
      <c r="BHU118"/>
      <c r="BHV118"/>
      <c r="BHW118"/>
      <c r="BHX118"/>
      <c r="BHY118"/>
      <c r="BHZ118"/>
      <c r="BIA118"/>
      <c r="BIB118"/>
      <c r="BIC118"/>
      <c r="BID118"/>
      <c r="BIE118"/>
      <c r="BIF118"/>
      <c r="BIG118"/>
      <c r="BIH118"/>
      <c r="BII118"/>
      <c r="BIJ118"/>
      <c r="BIK118"/>
      <c r="BIL118"/>
      <c r="BIM118"/>
      <c r="BIN118"/>
      <c r="BIO118"/>
      <c r="BIP118"/>
      <c r="BIQ118"/>
      <c r="BIR118"/>
      <c r="BIS118"/>
      <c r="BIT118"/>
      <c r="BIU118"/>
      <c r="BIV118"/>
      <c r="BIW118"/>
      <c r="BIX118"/>
      <c r="BIY118"/>
      <c r="BIZ118"/>
      <c r="BJA118"/>
      <c r="BJB118"/>
      <c r="BJC118"/>
      <c r="BJD118"/>
      <c r="BJE118"/>
      <c r="BJF118"/>
      <c r="BJG118"/>
      <c r="BJH118"/>
      <c r="BJI118"/>
      <c r="BJJ118"/>
      <c r="BJK118"/>
      <c r="BJL118"/>
      <c r="BJM118"/>
      <c r="BJN118"/>
      <c r="BJO118"/>
      <c r="BJP118"/>
      <c r="BJQ118"/>
      <c r="BJR118"/>
      <c r="BJS118"/>
      <c r="BJT118"/>
      <c r="BJU118"/>
      <c r="BJV118"/>
      <c r="BJW118"/>
      <c r="BJX118"/>
      <c r="BJY118"/>
      <c r="BJZ118"/>
      <c r="BKA118"/>
      <c r="BKB118"/>
      <c r="BKC118"/>
      <c r="BKD118"/>
      <c r="BKE118"/>
      <c r="BKF118"/>
      <c r="BKG118"/>
      <c r="BKH118"/>
      <c r="BKI118"/>
      <c r="BKJ118"/>
      <c r="BKK118"/>
      <c r="BKL118"/>
      <c r="BKM118"/>
      <c r="BKN118"/>
      <c r="BKO118"/>
      <c r="BKP118"/>
      <c r="BKQ118"/>
      <c r="BKR118"/>
      <c r="BKS118"/>
      <c r="BKT118"/>
      <c r="BKU118"/>
      <c r="BKV118"/>
      <c r="BKW118"/>
      <c r="BKX118"/>
      <c r="BKY118"/>
      <c r="BKZ118"/>
      <c r="BLA118"/>
      <c r="BLB118"/>
      <c r="BLC118"/>
      <c r="BLD118"/>
      <c r="BLE118"/>
      <c r="BLF118"/>
      <c r="BLG118"/>
      <c r="BLH118"/>
      <c r="BLI118"/>
      <c r="BLJ118"/>
      <c r="BLK118"/>
      <c r="BLL118"/>
      <c r="BLM118"/>
      <c r="BLN118"/>
      <c r="BLO118"/>
      <c r="BLP118"/>
      <c r="BLQ118"/>
      <c r="BLR118"/>
      <c r="BLS118"/>
      <c r="BLT118"/>
      <c r="BLU118"/>
      <c r="BLV118"/>
      <c r="BLW118"/>
      <c r="BLX118"/>
      <c r="BLY118"/>
      <c r="BLZ118"/>
      <c r="BMA118"/>
      <c r="BMB118"/>
      <c r="BMC118"/>
      <c r="BMD118"/>
      <c r="BME118"/>
      <c r="BMF118"/>
      <c r="BMG118"/>
      <c r="BMH118"/>
      <c r="BMI118"/>
      <c r="BMJ118"/>
      <c r="BMK118"/>
      <c r="BML118"/>
      <c r="BMM118"/>
      <c r="BMN118"/>
      <c r="BMO118"/>
      <c r="BMP118"/>
      <c r="BMQ118"/>
      <c r="BMR118"/>
      <c r="BMS118"/>
      <c r="BMT118"/>
      <c r="BMU118"/>
      <c r="BMV118"/>
      <c r="BMW118"/>
      <c r="BMX118"/>
      <c r="BMY118"/>
      <c r="BMZ118"/>
      <c r="BNA118"/>
      <c r="BNB118"/>
      <c r="BNC118"/>
      <c r="BND118"/>
      <c r="BNE118"/>
      <c r="BNF118"/>
      <c r="BNG118"/>
      <c r="BNH118"/>
      <c r="BNI118"/>
      <c r="BNJ118"/>
      <c r="BNK118"/>
      <c r="BNL118"/>
      <c r="BNM118"/>
      <c r="BNN118"/>
      <c r="BNO118"/>
      <c r="BNP118"/>
      <c r="BNQ118"/>
      <c r="BNR118"/>
      <c r="BNS118"/>
      <c r="BNT118"/>
      <c r="BNU118"/>
      <c r="BNV118"/>
      <c r="BNW118"/>
      <c r="BNX118"/>
      <c r="BNY118"/>
      <c r="BNZ118"/>
      <c r="BOA118"/>
      <c r="BOB118"/>
      <c r="BOC118"/>
      <c r="BOD118"/>
      <c r="BOE118"/>
      <c r="BOF118"/>
      <c r="BOG118"/>
      <c r="BOH118"/>
      <c r="BOI118"/>
      <c r="BOJ118"/>
      <c r="BOK118"/>
      <c r="BOL118"/>
      <c r="BOM118"/>
      <c r="BON118"/>
      <c r="BOO118"/>
      <c r="BOP118"/>
      <c r="BOQ118"/>
      <c r="BOR118"/>
      <c r="BOS118"/>
      <c r="BOT118"/>
      <c r="BOU118"/>
      <c r="BOV118"/>
      <c r="BOW118"/>
      <c r="BOX118"/>
      <c r="BOY118"/>
      <c r="BOZ118"/>
      <c r="BPA118"/>
      <c r="BPB118"/>
      <c r="BPC118"/>
      <c r="BPD118"/>
      <c r="BPE118"/>
      <c r="BPF118"/>
      <c r="BPG118"/>
      <c r="BPH118"/>
      <c r="BPI118"/>
      <c r="BPJ118"/>
      <c r="BPK118"/>
      <c r="BPL118"/>
      <c r="BPM118"/>
      <c r="BPN118"/>
      <c r="BPO118"/>
      <c r="BPP118"/>
      <c r="BPQ118"/>
      <c r="BPR118"/>
      <c r="BPS118"/>
      <c r="BPT118"/>
      <c r="BPU118"/>
      <c r="BPV118"/>
      <c r="BPW118"/>
      <c r="BPX118"/>
      <c r="BPY118"/>
      <c r="BPZ118"/>
      <c r="BQA118"/>
      <c r="BQB118"/>
      <c r="BQC118"/>
      <c r="BQD118"/>
      <c r="BQE118"/>
      <c r="BQF118"/>
      <c r="BQG118"/>
      <c r="BQH118"/>
      <c r="BQI118"/>
      <c r="BQJ118"/>
      <c r="BQK118"/>
      <c r="BQL118"/>
      <c r="BQM118"/>
      <c r="BQN118"/>
      <c r="BQO118"/>
      <c r="BQP118"/>
      <c r="BQQ118"/>
      <c r="BQR118"/>
      <c r="BQS118"/>
      <c r="BQT118"/>
      <c r="BQU118"/>
      <c r="BQV118"/>
      <c r="BQW118"/>
      <c r="BQX118"/>
      <c r="BQY118"/>
      <c r="BQZ118"/>
      <c r="BRA118"/>
      <c r="BRB118"/>
      <c r="BRC118"/>
      <c r="BRD118"/>
      <c r="BRE118"/>
      <c r="BRF118"/>
      <c r="BRG118"/>
      <c r="BRH118"/>
      <c r="BRI118"/>
      <c r="BRJ118"/>
      <c r="BRK118"/>
      <c r="BRL118"/>
      <c r="BRM118"/>
      <c r="BRN118"/>
      <c r="BRO118"/>
      <c r="BRP118"/>
      <c r="BRQ118"/>
      <c r="BRR118"/>
      <c r="BRS118"/>
      <c r="BRT118"/>
      <c r="BRU118"/>
      <c r="BRV118"/>
      <c r="BRW118"/>
      <c r="BRX118"/>
      <c r="BRY118"/>
      <c r="BRZ118"/>
      <c r="BSA118"/>
      <c r="BSB118"/>
      <c r="BSC118"/>
      <c r="BSD118"/>
      <c r="BSE118"/>
      <c r="BSF118"/>
      <c r="BSG118"/>
      <c r="BSH118"/>
      <c r="BSI118"/>
      <c r="BSJ118"/>
      <c r="BSK118"/>
      <c r="BSL118"/>
      <c r="BSM118"/>
      <c r="BSN118"/>
      <c r="BSO118"/>
      <c r="BSP118"/>
      <c r="BSQ118"/>
      <c r="BSR118"/>
      <c r="BSS118"/>
      <c r="BST118"/>
      <c r="BSU118"/>
      <c r="BSV118"/>
      <c r="BSW118"/>
      <c r="BSX118"/>
      <c r="BSY118"/>
      <c r="BSZ118"/>
      <c r="BTA118"/>
      <c r="BTB118"/>
      <c r="BTC118"/>
      <c r="BTD118"/>
      <c r="BTE118"/>
      <c r="BTF118"/>
      <c r="BTG118"/>
      <c r="BTH118"/>
      <c r="BTI118"/>
      <c r="BTJ118"/>
      <c r="BTK118"/>
      <c r="BTL118"/>
      <c r="BTM118"/>
      <c r="BTN118"/>
      <c r="BTO118"/>
      <c r="BTP118"/>
      <c r="BTQ118"/>
      <c r="BTR118"/>
      <c r="BTS118"/>
      <c r="BTT118"/>
      <c r="BTU118"/>
      <c r="BTV118"/>
      <c r="BTW118"/>
      <c r="BTX118"/>
      <c r="BTY118"/>
      <c r="BTZ118"/>
      <c r="BUA118"/>
      <c r="BUB118"/>
      <c r="BUC118"/>
      <c r="BUD118"/>
      <c r="BUE118"/>
      <c r="BUF118"/>
      <c r="BUG118"/>
      <c r="BUH118"/>
      <c r="BUI118"/>
      <c r="BUJ118"/>
      <c r="BUK118"/>
      <c r="BUL118"/>
      <c r="BUM118"/>
      <c r="BUN118"/>
      <c r="BUO118"/>
      <c r="BUP118"/>
      <c r="BUQ118"/>
      <c r="BUR118"/>
      <c r="BUS118"/>
      <c r="BUT118"/>
      <c r="BUU118"/>
      <c r="BUV118"/>
      <c r="BUW118"/>
      <c r="BUX118"/>
      <c r="BUY118"/>
      <c r="BUZ118"/>
      <c r="BVA118"/>
      <c r="BVB118"/>
      <c r="BVC118"/>
      <c r="BVD118"/>
      <c r="BVE118"/>
      <c r="BVF118"/>
      <c r="BVG118"/>
      <c r="BVH118"/>
      <c r="BVI118"/>
      <c r="BVJ118"/>
      <c r="BVK118"/>
      <c r="BVL118"/>
      <c r="BVM118"/>
      <c r="BVN118"/>
      <c r="BVO118"/>
      <c r="BVP118"/>
      <c r="BVQ118"/>
      <c r="BVR118"/>
      <c r="BVS118"/>
      <c r="BVT118"/>
      <c r="BVU118"/>
      <c r="BVV118"/>
      <c r="BVW118"/>
      <c r="BVX118"/>
      <c r="BVY118"/>
      <c r="BVZ118"/>
      <c r="BWA118"/>
      <c r="BWB118"/>
      <c r="BWC118"/>
      <c r="BWD118"/>
      <c r="BWE118"/>
      <c r="BWF118"/>
      <c r="BWG118"/>
      <c r="BWH118"/>
      <c r="BWI118"/>
      <c r="BWJ118"/>
      <c r="BWK118"/>
      <c r="BWL118"/>
      <c r="BWM118"/>
      <c r="BWN118"/>
      <c r="BWO118"/>
      <c r="BWP118"/>
      <c r="BWQ118"/>
      <c r="BWR118"/>
      <c r="BWS118"/>
      <c r="BWT118"/>
      <c r="BWU118"/>
      <c r="BWV118"/>
      <c r="BWW118"/>
      <c r="BWX118"/>
      <c r="BWY118"/>
      <c r="BWZ118"/>
      <c r="BXA118"/>
      <c r="BXB118"/>
      <c r="BXC118"/>
      <c r="BXD118"/>
      <c r="BXE118"/>
      <c r="BXF118"/>
      <c r="BXG118"/>
      <c r="BXH118"/>
      <c r="BXI118"/>
      <c r="BXJ118"/>
      <c r="BXK118"/>
      <c r="BXL118"/>
      <c r="BXM118"/>
      <c r="BXN118"/>
      <c r="BXO118"/>
      <c r="BXP118"/>
      <c r="BXQ118"/>
      <c r="BXR118"/>
      <c r="BXS118"/>
      <c r="BXT118"/>
      <c r="BXU118"/>
      <c r="BXV118"/>
      <c r="BXW118"/>
      <c r="BXX118"/>
      <c r="BXY118"/>
      <c r="BXZ118"/>
      <c r="BYA118"/>
      <c r="BYB118"/>
      <c r="BYC118"/>
      <c r="BYD118"/>
      <c r="BYE118"/>
      <c r="BYF118"/>
      <c r="BYG118"/>
      <c r="BYH118"/>
      <c r="BYI118"/>
      <c r="BYJ118"/>
      <c r="BYK118"/>
      <c r="BYL118"/>
      <c r="BYM118"/>
      <c r="BYN118"/>
      <c r="BYO118"/>
      <c r="BYP118"/>
      <c r="BYQ118"/>
      <c r="BYR118"/>
      <c r="BYS118"/>
      <c r="BYT118"/>
      <c r="BYU118"/>
      <c r="BYV118"/>
      <c r="BYW118"/>
      <c r="BYX118"/>
      <c r="BYY118"/>
      <c r="BYZ118"/>
      <c r="BZA118"/>
      <c r="BZB118"/>
      <c r="BZC118"/>
      <c r="BZD118"/>
      <c r="BZE118"/>
      <c r="BZF118"/>
      <c r="BZG118"/>
      <c r="BZH118"/>
      <c r="BZI118"/>
      <c r="BZJ118"/>
      <c r="BZK118"/>
      <c r="BZL118"/>
      <c r="BZM118"/>
      <c r="BZN118"/>
      <c r="BZO118"/>
      <c r="BZP118"/>
      <c r="BZQ118"/>
      <c r="BZR118"/>
      <c r="BZS118"/>
      <c r="BZT118"/>
      <c r="BZU118"/>
      <c r="BZV118"/>
      <c r="BZW118"/>
      <c r="BZX118"/>
      <c r="BZY118"/>
      <c r="BZZ118"/>
      <c r="CAA118"/>
      <c r="CAB118"/>
      <c r="CAC118"/>
      <c r="CAD118"/>
      <c r="CAE118"/>
      <c r="CAF118"/>
      <c r="CAG118"/>
      <c r="CAH118"/>
      <c r="CAI118"/>
      <c r="CAJ118"/>
      <c r="CAK118"/>
      <c r="CAL118"/>
      <c r="CAM118"/>
      <c r="CAN118"/>
      <c r="CAO118"/>
      <c r="CAP118"/>
      <c r="CAQ118"/>
      <c r="CAR118"/>
      <c r="CAS118"/>
      <c r="CAT118"/>
      <c r="CAU118"/>
      <c r="CAV118"/>
      <c r="CAW118"/>
      <c r="CAX118"/>
      <c r="CAY118"/>
      <c r="CAZ118"/>
      <c r="CBA118"/>
      <c r="CBB118"/>
      <c r="CBC118"/>
      <c r="CBD118"/>
      <c r="CBE118"/>
      <c r="CBF118"/>
      <c r="CBG118"/>
      <c r="CBH118"/>
      <c r="CBI118"/>
      <c r="CBJ118"/>
      <c r="CBK118"/>
      <c r="CBL118"/>
      <c r="CBM118"/>
      <c r="CBN118"/>
      <c r="CBO118"/>
      <c r="CBP118"/>
      <c r="CBQ118"/>
      <c r="CBR118"/>
      <c r="CBS118"/>
      <c r="CBT118"/>
      <c r="CBU118"/>
      <c r="CBV118"/>
      <c r="CBW118"/>
      <c r="CBX118"/>
      <c r="CBY118"/>
      <c r="CBZ118"/>
      <c r="CCA118"/>
      <c r="CCB118"/>
      <c r="CCC118"/>
      <c r="CCD118"/>
      <c r="CCE118"/>
      <c r="CCF118"/>
      <c r="CCG118"/>
      <c r="CCH118"/>
      <c r="CCI118"/>
      <c r="CCJ118"/>
      <c r="CCK118"/>
      <c r="CCL118"/>
      <c r="CCM118"/>
      <c r="CCN118"/>
      <c r="CCO118"/>
      <c r="CCP118"/>
      <c r="CCQ118"/>
      <c r="CCR118"/>
      <c r="CCS118"/>
      <c r="CCT118"/>
      <c r="CCU118"/>
      <c r="CCV118"/>
      <c r="CCW118"/>
      <c r="CCX118"/>
      <c r="CCY118"/>
      <c r="CCZ118"/>
      <c r="CDA118"/>
      <c r="CDB118"/>
      <c r="CDC118"/>
      <c r="CDD118"/>
      <c r="CDE118"/>
      <c r="CDF118"/>
      <c r="CDG118"/>
      <c r="CDH118"/>
      <c r="CDI118"/>
      <c r="CDJ118"/>
      <c r="CDK118"/>
      <c r="CDL118"/>
      <c r="CDM118"/>
      <c r="CDN118"/>
      <c r="CDO118"/>
      <c r="CDP118"/>
      <c r="CDQ118"/>
      <c r="CDR118"/>
      <c r="CDS118"/>
      <c r="CDT118"/>
      <c r="CDU118"/>
      <c r="CDV118"/>
      <c r="CDW118"/>
      <c r="CDX118"/>
      <c r="CDY118"/>
      <c r="CDZ118"/>
      <c r="CEA118"/>
      <c r="CEB118"/>
      <c r="CEC118"/>
      <c r="CED118"/>
      <c r="CEE118"/>
      <c r="CEF118"/>
      <c r="CEG118"/>
      <c r="CEH118"/>
      <c r="CEI118"/>
      <c r="CEJ118"/>
      <c r="CEK118"/>
      <c r="CEL118"/>
      <c r="CEM118"/>
      <c r="CEN118"/>
      <c r="CEO118"/>
      <c r="CEP118"/>
      <c r="CEQ118"/>
      <c r="CER118"/>
      <c r="CES118"/>
      <c r="CET118"/>
      <c r="CEU118"/>
      <c r="CEV118"/>
      <c r="CEW118"/>
      <c r="CEX118"/>
      <c r="CEY118"/>
      <c r="CEZ118"/>
      <c r="CFA118"/>
      <c r="CFB118"/>
      <c r="CFC118"/>
      <c r="CFD118"/>
      <c r="CFE118"/>
      <c r="CFF118"/>
      <c r="CFG118"/>
      <c r="CFH118"/>
      <c r="CFI118"/>
      <c r="CFJ118"/>
      <c r="CFK118"/>
      <c r="CFL118"/>
      <c r="CFM118"/>
      <c r="CFN118"/>
      <c r="CFO118"/>
      <c r="CFP118"/>
      <c r="CFQ118"/>
      <c r="CFR118"/>
      <c r="CFS118"/>
      <c r="CFT118"/>
      <c r="CFU118"/>
      <c r="CFV118"/>
      <c r="CFW118"/>
      <c r="CFX118"/>
      <c r="CFY118"/>
      <c r="CFZ118"/>
      <c r="CGA118"/>
      <c r="CGB118"/>
      <c r="CGC118"/>
      <c r="CGD118"/>
      <c r="CGE118"/>
      <c r="CGF118"/>
      <c r="CGG118"/>
      <c r="CGH118"/>
      <c r="CGI118"/>
      <c r="CGJ118"/>
      <c r="CGK118"/>
      <c r="CGL118"/>
      <c r="CGM118"/>
      <c r="CGN118"/>
      <c r="CGO118"/>
      <c r="CGP118"/>
      <c r="CGQ118"/>
      <c r="CGR118"/>
      <c r="CGS118"/>
      <c r="CGT118"/>
      <c r="CGU118"/>
      <c r="CGV118"/>
      <c r="CGW118"/>
      <c r="CGX118"/>
      <c r="CGY118"/>
      <c r="CGZ118"/>
      <c r="CHA118"/>
      <c r="CHB118"/>
      <c r="CHC118"/>
      <c r="CHD118"/>
      <c r="CHE118"/>
      <c r="CHF118"/>
      <c r="CHG118"/>
      <c r="CHH118"/>
      <c r="CHI118"/>
      <c r="CHJ118"/>
      <c r="CHK118"/>
      <c r="CHL118"/>
      <c r="CHM118"/>
      <c r="CHN118"/>
      <c r="CHO118"/>
      <c r="CHP118"/>
      <c r="CHQ118"/>
      <c r="CHR118"/>
      <c r="CHS118"/>
      <c r="CHT118"/>
      <c r="CHU118"/>
      <c r="CHV118"/>
      <c r="CHW118"/>
      <c r="CHX118"/>
      <c r="CHY118"/>
      <c r="CHZ118"/>
      <c r="CIA118"/>
      <c r="CIB118"/>
      <c r="CIC118"/>
      <c r="CID118"/>
      <c r="CIE118"/>
      <c r="CIF118"/>
      <c r="CIG118"/>
      <c r="CIH118"/>
      <c r="CII118"/>
      <c r="CIJ118"/>
      <c r="CIK118"/>
      <c r="CIL118"/>
      <c r="CIM118"/>
      <c r="CIN118"/>
      <c r="CIO118"/>
      <c r="CIP118"/>
      <c r="CIQ118"/>
      <c r="CIR118"/>
      <c r="CIS118"/>
      <c r="CIT118"/>
      <c r="CIU118"/>
      <c r="CIV118"/>
      <c r="CIW118"/>
      <c r="CIX118"/>
      <c r="CIY118"/>
      <c r="CIZ118"/>
      <c r="CJA118"/>
      <c r="CJB118"/>
      <c r="CJC118"/>
      <c r="CJD118"/>
      <c r="CJE118"/>
      <c r="CJF118"/>
      <c r="CJG118"/>
      <c r="CJH118"/>
      <c r="CJI118"/>
      <c r="CJJ118"/>
      <c r="CJK118"/>
      <c r="CJL118"/>
      <c r="CJM118"/>
      <c r="CJN118"/>
      <c r="CJO118"/>
      <c r="CJP118"/>
      <c r="CJQ118"/>
      <c r="CJR118"/>
      <c r="CJS118"/>
      <c r="CJT118"/>
      <c r="CJU118"/>
      <c r="CJV118"/>
      <c r="CJW118"/>
      <c r="CJX118"/>
      <c r="CJY118"/>
      <c r="CJZ118"/>
      <c r="CKA118"/>
      <c r="CKB118"/>
      <c r="CKC118"/>
      <c r="CKD118"/>
      <c r="CKE118"/>
      <c r="CKF118"/>
      <c r="CKG118"/>
      <c r="CKH118"/>
      <c r="CKI118"/>
      <c r="CKJ118"/>
      <c r="CKK118"/>
      <c r="CKL118"/>
      <c r="CKM118"/>
      <c r="CKN118"/>
      <c r="CKO118"/>
      <c r="CKP118"/>
      <c r="CKQ118"/>
      <c r="CKR118"/>
      <c r="CKS118"/>
      <c r="CKT118"/>
      <c r="CKU118"/>
      <c r="CKV118"/>
      <c r="CKW118"/>
      <c r="CKX118"/>
      <c r="CKY118"/>
      <c r="CKZ118"/>
      <c r="CLA118"/>
      <c r="CLB118"/>
      <c r="CLC118"/>
      <c r="CLD118"/>
      <c r="CLE118"/>
      <c r="CLF118"/>
      <c r="CLG118"/>
      <c r="CLH118"/>
      <c r="CLI118"/>
      <c r="CLJ118"/>
      <c r="CLK118"/>
      <c r="CLL118"/>
      <c r="CLM118"/>
      <c r="CLN118"/>
      <c r="CLO118"/>
      <c r="CLP118"/>
      <c r="CLQ118"/>
      <c r="CLR118"/>
      <c r="CLS118"/>
      <c r="CLT118"/>
      <c r="CLU118"/>
      <c r="CLV118"/>
      <c r="CLW118"/>
      <c r="CLX118"/>
      <c r="CLY118"/>
      <c r="CLZ118"/>
      <c r="CMA118"/>
      <c r="CMB118"/>
      <c r="CMC118"/>
      <c r="CMD118"/>
      <c r="CME118"/>
      <c r="CMF118"/>
      <c r="CMG118"/>
      <c r="CMH118"/>
      <c r="CMI118"/>
      <c r="CMJ118"/>
      <c r="CMK118"/>
      <c r="CML118"/>
      <c r="CMM118"/>
      <c r="CMN118"/>
      <c r="CMO118"/>
      <c r="CMP118"/>
      <c r="CMQ118"/>
      <c r="CMR118"/>
      <c r="CMS118"/>
      <c r="CMT118"/>
      <c r="CMU118"/>
      <c r="CMV118"/>
      <c r="CMW118"/>
      <c r="CMX118"/>
      <c r="CMY118"/>
      <c r="CMZ118"/>
      <c r="CNA118"/>
      <c r="CNB118"/>
      <c r="CNC118"/>
      <c r="CND118"/>
      <c r="CNE118"/>
      <c r="CNF118"/>
      <c r="CNG118"/>
      <c r="CNH118"/>
      <c r="CNI118"/>
      <c r="CNJ118"/>
      <c r="CNK118"/>
      <c r="CNL118"/>
      <c r="CNM118"/>
      <c r="CNN118"/>
      <c r="CNO118"/>
      <c r="CNP118"/>
      <c r="CNQ118"/>
      <c r="CNR118"/>
      <c r="CNS118"/>
      <c r="CNT118"/>
      <c r="CNU118"/>
      <c r="CNV118"/>
      <c r="CNW118"/>
      <c r="CNX118"/>
      <c r="CNY118"/>
      <c r="CNZ118"/>
      <c r="COA118"/>
      <c r="COB118"/>
      <c r="COC118"/>
      <c r="COD118"/>
      <c r="COE118"/>
      <c r="COF118"/>
      <c r="COG118"/>
      <c r="COH118"/>
      <c r="COI118"/>
      <c r="COJ118"/>
      <c r="COK118"/>
      <c r="COL118"/>
      <c r="COM118"/>
      <c r="CON118"/>
      <c r="COO118"/>
      <c r="COP118"/>
      <c r="COQ118"/>
      <c r="COR118"/>
      <c r="COS118"/>
      <c r="COT118"/>
      <c r="COU118"/>
      <c r="COV118"/>
      <c r="COW118"/>
      <c r="COX118"/>
      <c r="COY118"/>
      <c r="COZ118"/>
      <c r="CPA118"/>
      <c r="CPB118"/>
      <c r="CPC118"/>
      <c r="CPD118"/>
      <c r="CPE118"/>
      <c r="CPF118"/>
      <c r="CPG118"/>
      <c r="CPH118"/>
      <c r="CPI118"/>
      <c r="CPJ118"/>
      <c r="CPK118"/>
      <c r="CPL118"/>
      <c r="CPM118"/>
      <c r="CPN118"/>
      <c r="CPO118"/>
      <c r="CPP118"/>
      <c r="CPQ118"/>
      <c r="CPR118"/>
      <c r="CPS118"/>
      <c r="CPT118"/>
      <c r="CPU118"/>
      <c r="CPV118"/>
      <c r="CPW118"/>
      <c r="CPX118"/>
      <c r="CPY118"/>
      <c r="CPZ118"/>
      <c r="CQA118"/>
      <c r="CQB118"/>
      <c r="CQC118"/>
      <c r="CQD118"/>
      <c r="CQE118"/>
      <c r="CQF118"/>
      <c r="CQG118"/>
      <c r="CQH118"/>
      <c r="CQI118"/>
      <c r="CQJ118"/>
      <c r="CQK118"/>
      <c r="CQL118"/>
      <c r="CQM118"/>
      <c r="CQN118"/>
      <c r="CQO118"/>
      <c r="CQP118"/>
      <c r="CQQ118"/>
      <c r="CQR118"/>
      <c r="CQS118"/>
      <c r="CQT118"/>
      <c r="CQU118"/>
      <c r="CQV118"/>
      <c r="CQW118"/>
      <c r="CQX118"/>
      <c r="CQY118"/>
      <c r="CQZ118"/>
      <c r="CRA118"/>
      <c r="CRB118"/>
      <c r="CRC118"/>
      <c r="CRD118"/>
      <c r="CRE118"/>
      <c r="CRF118"/>
      <c r="CRG118"/>
      <c r="CRH118"/>
      <c r="CRI118"/>
      <c r="CRJ118"/>
      <c r="CRK118"/>
      <c r="CRL118"/>
      <c r="CRM118"/>
      <c r="CRN118"/>
      <c r="CRO118"/>
      <c r="CRP118"/>
      <c r="CRQ118"/>
      <c r="CRR118"/>
      <c r="CRS118"/>
      <c r="CRT118"/>
      <c r="CRU118"/>
      <c r="CRV118"/>
      <c r="CRW118"/>
      <c r="CRX118"/>
      <c r="CRY118"/>
      <c r="CRZ118"/>
      <c r="CSA118"/>
      <c r="CSB118"/>
      <c r="CSC118"/>
      <c r="CSD118"/>
      <c r="CSE118"/>
      <c r="CSF118"/>
      <c r="CSG118"/>
      <c r="CSH118"/>
      <c r="CSI118"/>
      <c r="CSJ118"/>
      <c r="CSK118"/>
      <c r="CSL118"/>
      <c r="CSM118"/>
      <c r="CSN118"/>
      <c r="CSO118"/>
      <c r="CSP118"/>
      <c r="CSQ118"/>
      <c r="CSR118"/>
      <c r="CSS118"/>
      <c r="CST118"/>
      <c r="CSU118"/>
      <c r="CSV118"/>
      <c r="CSW118"/>
      <c r="CSX118"/>
      <c r="CSY118"/>
      <c r="CSZ118"/>
      <c r="CTA118"/>
      <c r="CTB118"/>
      <c r="CTC118"/>
      <c r="CTD118"/>
      <c r="CTE118"/>
      <c r="CTF118"/>
      <c r="CTG118"/>
      <c r="CTH118"/>
      <c r="CTI118"/>
      <c r="CTJ118"/>
      <c r="CTK118"/>
      <c r="CTL118"/>
      <c r="CTM118"/>
      <c r="CTN118"/>
      <c r="CTO118"/>
      <c r="CTP118"/>
      <c r="CTQ118"/>
      <c r="CTR118"/>
      <c r="CTS118"/>
      <c r="CTT118"/>
      <c r="CTU118"/>
      <c r="CTV118"/>
      <c r="CTW118"/>
      <c r="CTX118"/>
      <c r="CTY118"/>
      <c r="CTZ118"/>
      <c r="CUA118"/>
      <c r="CUB118"/>
      <c r="CUC118"/>
      <c r="CUD118"/>
      <c r="CUE118"/>
      <c r="CUF118"/>
      <c r="CUG118"/>
      <c r="CUH118"/>
      <c r="CUI118"/>
      <c r="CUJ118"/>
      <c r="CUK118"/>
      <c r="CUL118"/>
      <c r="CUM118"/>
      <c r="CUN118"/>
      <c r="CUO118"/>
      <c r="CUP118"/>
      <c r="CUQ118"/>
      <c r="CUR118"/>
      <c r="CUS118"/>
      <c r="CUT118"/>
      <c r="CUU118"/>
      <c r="CUV118"/>
      <c r="CUW118"/>
      <c r="CUX118"/>
      <c r="CUY118"/>
      <c r="CUZ118"/>
      <c r="CVA118"/>
      <c r="CVB118"/>
      <c r="CVC118"/>
      <c r="CVD118"/>
      <c r="CVE118"/>
      <c r="CVF118"/>
      <c r="CVG118"/>
      <c r="CVH118"/>
      <c r="CVI118"/>
      <c r="CVJ118"/>
      <c r="CVK118"/>
      <c r="CVL118"/>
      <c r="CVM118"/>
      <c r="CVN118"/>
      <c r="CVO118"/>
      <c r="CVP118"/>
      <c r="CVQ118"/>
      <c r="CVR118"/>
      <c r="CVS118"/>
      <c r="CVT118"/>
      <c r="CVU118"/>
      <c r="CVV118"/>
      <c r="CVW118"/>
      <c r="CVX118"/>
      <c r="CVY118"/>
      <c r="CVZ118"/>
      <c r="CWA118"/>
      <c r="CWB118"/>
      <c r="CWC118"/>
      <c r="CWD118"/>
      <c r="CWE118"/>
      <c r="CWF118"/>
      <c r="CWG118"/>
      <c r="CWH118"/>
      <c r="CWI118"/>
      <c r="CWJ118"/>
      <c r="CWK118"/>
      <c r="CWL118"/>
      <c r="CWM118"/>
      <c r="CWN118"/>
      <c r="CWO118"/>
      <c r="CWP118"/>
      <c r="CWQ118"/>
      <c r="CWR118"/>
      <c r="CWS118"/>
      <c r="CWT118"/>
      <c r="CWU118"/>
      <c r="CWV118"/>
      <c r="CWW118"/>
      <c r="CWX118"/>
      <c r="CWY118"/>
      <c r="CWZ118"/>
      <c r="CXA118"/>
      <c r="CXB118"/>
      <c r="CXC118"/>
      <c r="CXD118"/>
      <c r="CXE118"/>
      <c r="CXF118"/>
      <c r="CXG118"/>
      <c r="CXH118"/>
      <c r="CXI118"/>
      <c r="CXJ118"/>
      <c r="CXK118"/>
      <c r="CXL118"/>
      <c r="CXM118"/>
      <c r="CXN118"/>
      <c r="CXO118"/>
      <c r="CXP118"/>
      <c r="CXQ118"/>
      <c r="CXR118"/>
      <c r="CXS118"/>
      <c r="CXT118"/>
      <c r="CXU118"/>
      <c r="CXV118"/>
      <c r="CXW118"/>
      <c r="CXX118"/>
      <c r="CXY118"/>
      <c r="CXZ118"/>
      <c r="CYA118"/>
      <c r="CYB118"/>
      <c r="CYC118"/>
      <c r="CYD118"/>
      <c r="CYE118"/>
      <c r="CYF118"/>
      <c r="CYG118"/>
      <c r="CYH118"/>
      <c r="CYI118"/>
      <c r="CYJ118"/>
      <c r="CYK118"/>
      <c r="CYL118"/>
      <c r="CYM118"/>
      <c r="CYN118"/>
      <c r="CYO118"/>
      <c r="CYP118"/>
      <c r="CYQ118"/>
      <c r="CYR118"/>
      <c r="CYS118"/>
      <c r="CYT118"/>
      <c r="CYU118"/>
      <c r="CYV118"/>
      <c r="CYW118"/>
      <c r="CYX118"/>
      <c r="CYY118"/>
      <c r="CYZ118"/>
      <c r="CZA118"/>
      <c r="CZB118"/>
      <c r="CZC118"/>
      <c r="CZD118"/>
      <c r="CZE118"/>
      <c r="CZF118"/>
      <c r="CZG118"/>
      <c r="CZH118"/>
      <c r="CZI118"/>
      <c r="CZJ118"/>
      <c r="CZK118"/>
      <c r="CZL118"/>
      <c r="CZM118"/>
      <c r="CZN118"/>
      <c r="CZO118"/>
      <c r="CZP118"/>
      <c r="CZQ118"/>
      <c r="CZR118"/>
      <c r="CZS118"/>
      <c r="CZT118"/>
      <c r="CZU118"/>
      <c r="CZV118"/>
      <c r="CZW118"/>
      <c r="CZX118"/>
      <c r="CZY118"/>
      <c r="CZZ118"/>
      <c r="DAA118"/>
      <c r="DAB118"/>
      <c r="DAC118"/>
      <c r="DAD118"/>
      <c r="DAE118"/>
      <c r="DAF118"/>
      <c r="DAG118"/>
      <c r="DAH118"/>
      <c r="DAI118"/>
      <c r="DAJ118"/>
      <c r="DAK118"/>
      <c r="DAL118"/>
      <c r="DAM118"/>
      <c r="DAN118"/>
      <c r="DAO118"/>
      <c r="DAP118"/>
      <c r="DAQ118"/>
      <c r="DAR118"/>
      <c r="DAS118"/>
      <c r="DAT118"/>
      <c r="DAU118"/>
      <c r="DAV118"/>
      <c r="DAW118"/>
      <c r="DAX118"/>
      <c r="DAY118"/>
      <c r="DAZ118"/>
      <c r="DBA118"/>
      <c r="DBB118"/>
      <c r="DBC118"/>
      <c r="DBD118"/>
      <c r="DBE118"/>
      <c r="DBF118"/>
      <c r="DBG118"/>
      <c r="DBH118"/>
      <c r="DBI118"/>
      <c r="DBJ118"/>
      <c r="DBK118"/>
      <c r="DBL118"/>
      <c r="DBM118"/>
      <c r="DBN118"/>
      <c r="DBO118"/>
      <c r="DBP118"/>
      <c r="DBQ118"/>
      <c r="DBR118"/>
      <c r="DBS118"/>
      <c r="DBT118"/>
      <c r="DBU118"/>
      <c r="DBV118"/>
      <c r="DBW118"/>
      <c r="DBX118"/>
      <c r="DBY118"/>
      <c r="DBZ118"/>
      <c r="DCA118"/>
      <c r="DCB118"/>
      <c r="DCC118"/>
      <c r="DCD118"/>
      <c r="DCE118"/>
      <c r="DCF118"/>
      <c r="DCG118"/>
      <c r="DCH118"/>
      <c r="DCI118"/>
      <c r="DCJ118"/>
      <c r="DCK118"/>
      <c r="DCL118"/>
      <c r="DCM118"/>
      <c r="DCN118"/>
      <c r="DCO118"/>
      <c r="DCP118"/>
      <c r="DCQ118"/>
      <c r="DCR118"/>
      <c r="DCS118"/>
      <c r="DCT118"/>
      <c r="DCU118"/>
      <c r="DCV118"/>
      <c r="DCW118"/>
      <c r="DCX118"/>
      <c r="DCY118"/>
      <c r="DCZ118"/>
      <c r="DDA118"/>
      <c r="DDB118"/>
      <c r="DDC118"/>
      <c r="DDD118"/>
      <c r="DDE118"/>
      <c r="DDF118"/>
      <c r="DDG118"/>
      <c r="DDH118"/>
      <c r="DDI118"/>
      <c r="DDJ118"/>
      <c r="DDK118"/>
      <c r="DDL118"/>
      <c r="DDM118"/>
      <c r="DDN118"/>
      <c r="DDO118"/>
      <c r="DDP118"/>
      <c r="DDQ118"/>
      <c r="DDR118"/>
      <c r="DDS118"/>
      <c r="DDT118"/>
      <c r="DDU118"/>
      <c r="DDV118"/>
      <c r="DDW118"/>
      <c r="DDX118"/>
      <c r="DDY118"/>
      <c r="DDZ118"/>
      <c r="DEA118"/>
      <c r="DEB118"/>
      <c r="DEC118"/>
      <c r="DED118"/>
      <c r="DEE118"/>
      <c r="DEF118"/>
      <c r="DEG118"/>
      <c r="DEH118"/>
      <c r="DEI118"/>
      <c r="DEJ118"/>
      <c r="DEK118"/>
      <c r="DEL118"/>
      <c r="DEM118"/>
      <c r="DEN118"/>
      <c r="DEO118"/>
      <c r="DEP118"/>
      <c r="DEQ118"/>
      <c r="DER118"/>
      <c r="DES118"/>
      <c r="DET118"/>
      <c r="DEU118"/>
      <c r="DEV118"/>
      <c r="DEW118"/>
      <c r="DEX118"/>
      <c r="DEY118"/>
      <c r="DEZ118"/>
      <c r="DFA118"/>
      <c r="DFB118"/>
      <c r="DFC118"/>
      <c r="DFD118"/>
      <c r="DFE118"/>
      <c r="DFF118"/>
      <c r="DFG118"/>
      <c r="DFH118"/>
      <c r="DFI118"/>
      <c r="DFJ118"/>
      <c r="DFK118"/>
      <c r="DFL118"/>
      <c r="DFM118"/>
      <c r="DFN118"/>
      <c r="DFO118"/>
      <c r="DFP118"/>
      <c r="DFQ118"/>
      <c r="DFR118"/>
      <c r="DFS118"/>
      <c r="DFT118"/>
      <c r="DFU118"/>
      <c r="DFV118"/>
      <c r="DFW118"/>
      <c r="DFX118"/>
      <c r="DFY118"/>
      <c r="DFZ118"/>
      <c r="DGA118"/>
      <c r="DGB118"/>
      <c r="DGC118"/>
      <c r="DGD118"/>
      <c r="DGE118"/>
      <c r="DGF118"/>
      <c r="DGG118"/>
      <c r="DGH118"/>
      <c r="DGI118"/>
      <c r="DGJ118"/>
      <c r="DGK118"/>
      <c r="DGL118"/>
      <c r="DGM118"/>
      <c r="DGN118"/>
      <c r="DGO118"/>
      <c r="DGP118"/>
      <c r="DGQ118"/>
      <c r="DGR118"/>
      <c r="DGS118"/>
      <c r="DGT118"/>
      <c r="DGU118"/>
      <c r="DGV118"/>
      <c r="DGW118"/>
      <c r="DGX118"/>
      <c r="DGY118"/>
      <c r="DGZ118"/>
      <c r="DHA118"/>
      <c r="DHB118"/>
      <c r="DHC118"/>
      <c r="DHD118"/>
      <c r="DHE118"/>
      <c r="DHF118"/>
      <c r="DHG118"/>
      <c r="DHH118"/>
      <c r="DHI118"/>
      <c r="DHJ118"/>
      <c r="DHK118"/>
      <c r="DHL118"/>
      <c r="DHM118"/>
      <c r="DHN118"/>
      <c r="DHO118"/>
      <c r="DHP118"/>
      <c r="DHQ118"/>
      <c r="DHR118"/>
      <c r="DHS118"/>
      <c r="DHT118"/>
      <c r="DHU118"/>
      <c r="DHV118"/>
      <c r="DHW118"/>
      <c r="DHX118"/>
      <c r="DHY118"/>
      <c r="DHZ118"/>
      <c r="DIA118"/>
      <c r="DIB118"/>
      <c r="DIC118"/>
      <c r="DID118"/>
      <c r="DIE118"/>
      <c r="DIF118"/>
      <c r="DIG118"/>
      <c r="DIH118"/>
      <c r="DII118"/>
      <c r="DIJ118"/>
      <c r="DIK118"/>
      <c r="DIL118"/>
      <c r="DIM118"/>
      <c r="DIN118"/>
      <c r="DIO118"/>
      <c r="DIP118"/>
      <c r="DIQ118"/>
      <c r="DIR118"/>
      <c r="DIS118"/>
      <c r="DIT118"/>
      <c r="DIU118"/>
      <c r="DIV118"/>
      <c r="DIW118"/>
      <c r="DIX118"/>
      <c r="DIY118"/>
      <c r="DIZ118"/>
      <c r="DJA118"/>
      <c r="DJB118"/>
      <c r="DJC118"/>
      <c r="DJD118"/>
      <c r="DJE118"/>
      <c r="DJF118"/>
      <c r="DJG118"/>
      <c r="DJH118"/>
      <c r="DJI118"/>
      <c r="DJJ118"/>
      <c r="DJK118"/>
      <c r="DJL118"/>
      <c r="DJM118"/>
      <c r="DJN118"/>
      <c r="DJO118"/>
      <c r="DJP118"/>
      <c r="DJQ118"/>
      <c r="DJR118"/>
      <c r="DJS118"/>
      <c r="DJT118"/>
      <c r="DJU118"/>
      <c r="DJV118"/>
      <c r="DJW118"/>
      <c r="DJX118"/>
      <c r="DJY118"/>
      <c r="DJZ118"/>
      <c r="DKA118"/>
      <c r="DKB118"/>
      <c r="DKC118"/>
      <c r="DKD118"/>
      <c r="DKE118"/>
      <c r="DKF118"/>
      <c r="DKG118"/>
      <c r="DKH118"/>
      <c r="DKI118"/>
      <c r="DKJ118"/>
      <c r="DKK118"/>
      <c r="DKL118"/>
      <c r="DKM118"/>
      <c r="DKN118"/>
      <c r="DKO118"/>
      <c r="DKP118"/>
      <c r="DKQ118"/>
      <c r="DKR118"/>
      <c r="DKS118"/>
      <c r="DKT118"/>
      <c r="DKU118"/>
      <c r="DKV118"/>
      <c r="DKW118"/>
      <c r="DKX118"/>
      <c r="DKY118"/>
      <c r="DKZ118"/>
      <c r="DLA118"/>
      <c r="DLB118"/>
      <c r="DLC118"/>
      <c r="DLD118"/>
      <c r="DLE118"/>
      <c r="DLF118"/>
      <c r="DLG118"/>
      <c r="DLH118"/>
      <c r="DLI118"/>
      <c r="DLJ118"/>
      <c r="DLK118"/>
      <c r="DLL118"/>
      <c r="DLM118"/>
      <c r="DLN118"/>
      <c r="DLO118"/>
      <c r="DLP118"/>
      <c r="DLQ118"/>
      <c r="DLR118"/>
      <c r="DLS118"/>
      <c r="DLT118"/>
      <c r="DLU118"/>
      <c r="DLV118"/>
      <c r="DLW118"/>
      <c r="DLX118"/>
      <c r="DLY118"/>
      <c r="DLZ118"/>
      <c r="DMA118"/>
      <c r="DMB118"/>
      <c r="DMC118"/>
      <c r="DMD118"/>
      <c r="DME118"/>
      <c r="DMF118"/>
      <c r="DMG118"/>
      <c r="DMH118"/>
      <c r="DMI118"/>
      <c r="DMJ118"/>
      <c r="DMK118"/>
      <c r="DML118"/>
      <c r="DMM118"/>
      <c r="DMN118"/>
      <c r="DMO118"/>
      <c r="DMP118"/>
      <c r="DMQ118"/>
      <c r="DMR118"/>
      <c r="DMS118"/>
      <c r="DMT118"/>
      <c r="DMU118"/>
      <c r="DMV118"/>
      <c r="DMW118"/>
      <c r="DMX118"/>
      <c r="DMY118"/>
      <c r="DMZ118"/>
      <c r="DNA118"/>
      <c r="DNB118"/>
      <c r="DNC118"/>
      <c r="DND118"/>
      <c r="DNE118"/>
      <c r="DNF118"/>
      <c r="DNG118"/>
      <c r="DNH118"/>
      <c r="DNI118"/>
      <c r="DNJ118"/>
      <c r="DNK118"/>
      <c r="DNL118"/>
      <c r="DNM118"/>
      <c r="DNN118"/>
      <c r="DNO118"/>
      <c r="DNP118"/>
      <c r="DNQ118"/>
      <c r="DNR118"/>
      <c r="DNS118"/>
      <c r="DNT118"/>
      <c r="DNU118"/>
      <c r="DNV118"/>
      <c r="DNW118"/>
      <c r="DNX118"/>
      <c r="DNY118"/>
      <c r="DNZ118"/>
      <c r="DOA118"/>
      <c r="DOB118"/>
      <c r="DOC118"/>
      <c r="DOD118"/>
      <c r="DOE118"/>
      <c r="DOF118"/>
      <c r="DOG118"/>
      <c r="DOH118"/>
      <c r="DOI118"/>
      <c r="DOJ118"/>
      <c r="DOK118"/>
      <c r="DOL118"/>
      <c r="DOM118"/>
      <c r="DON118"/>
      <c r="DOO118"/>
      <c r="DOP118"/>
      <c r="DOQ118"/>
      <c r="DOR118"/>
      <c r="DOS118"/>
      <c r="DOT118"/>
      <c r="DOU118"/>
      <c r="DOV118"/>
      <c r="DOW118"/>
      <c r="DOX118"/>
      <c r="DOY118"/>
      <c r="DOZ118"/>
      <c r="DPA118"/>
      <c r="DPB118"/>
      <c r="DPC118"/>
      <c r="DPD118"/>
      <c r="DPE118"/>
      <c r="DPF118"/>
      <c r="DPG118"/>
      <c r="DPH118"/>
      <c r="DPI118"/>
      <c r="DPJ118"/>
      <c r="DPK118"/>
      <c r="DPL118"/>
      <c r="DPM118"/>
      <c r="DPN118"/>
      <c r="DPO118"/>
      <c r="DPP118"/>
      <c r="DPQ118"/>
      <c r="DPR118"/>
      <c r="DPS118"/>
      <c r="DPT118"/>
      <c r="DPU118"/>
      <c r="DPV118"/>
      <c r="DPW118"/>
      <c r="DPX118"/>
      <c r="DPY118"/>
      <c r="DPZ118"/>
      <c r="DQA118"/>
      <c r="DQB118"/>
      <c r="DQC118"/>
      <c r="DQD118"/>
      <c r="DQE118"/>
      <c r="DQF118"/>
      <c r="DQG118"/>
      <c r="DQH118"/>
      <c r="DQI118"/>
      <c r="DQJ118"/>
      <c r="DQK118"/>
      <c r="DQL118"/>
      <c r="DQM118"/>
      <c r="DQN118"/>
      <c r="DQO118"/>
      <c r="DQP118"/>
      <c r="DQQ118"/>
      <c r="DQR118"/>
      <c r="DQS118"/>
      <c r="DQT118"/>
      <c r="DQU118"/>
      <c r="DQV118"/>
      <c r="DQW118"/>
      <c r="DQX118"/>
      <c r="DQY118"/>
      <c r="DQZ118"/>
      <c r="DRA118"/>
      <c r="DRB118"/>
      <c r="DRC118"/>
      <c r="DRD118"/>
      <c r="DRE118"/>
      <c r="DRF118"/>
      <c r="DRG118"/>
      <c r="DRH118"/>
      <c r="DRI118"/>
      <c r="DRJ118"/>
      <c r="DRK118"/>
      <c r="DRL118"/>
      <c r="DRM118"/>
      <c r="DRN118"/>
      <c r="DRO118"/>
      <c r="DRP118"/>
      <c r="DRQ118"/>
      <c r="DRR118"/>
      <c r="DRS118"/>
      <c r="DRT118"/>
      <c r="DRU118"/>
      <c r="DRV118"/>
      <c r="DRW118"/>
      <c r="DRX118"/>
      <c r="DRY118"/>
      <c r="DRZ118"/>
      <c r="DSA118"/>
      <c r="DSB118"/>
      <c r="DSC118"/>
      <c r="DSD118"/>
      <c r="DSE118"/>
      <c r="DSF118"/>
      <c r="DSG118"/>
      <c r="DSH118"/>
      <c r="DSI118"/>
      <c r="DSJ118"/>
      <c r="DSK118"/>
      <c r="DSL118"/>
      <c r="DSM118"/>
      <c r="DSN118"/>
      <c r="DSO118"/>
      <c r="DSP118"/>
      <c r="DSQ118"/>
      <c r="DSR118"/>
      <c r="DSS118"/>
      <c r="DST118"/>
      <c r="DSU118"/>
      <c r="DSV118"/>
      <c r="DSW118"/>
      <c r="DSX118"/>
      <c r="DSY118"/>
      <c r="DSZ118"/>
      <c r="DTA118"/>
      <c r="DTB118"/>
      <c r="DTC118"/>
      <c r="DTD118"/>
      <c r="DTE118"/>
      <c r="DTF118"/>
      <c r="DTG118"/>
      <c r="DTH118"/>
      <c r="DTI118"/>
      <c r="DTJ118"/>
      <c r="DTK118"/>
      <c r="DTL118"/>
      <c r="DTM118"/>
      <c r="DTN118"/>
      <c r="DTO118"/>
      <c r="DTP118"/>
      <c r="DTQ118"/>
      <c r="DTR118"/>
      <c r="DTS118"/>
      <c r="DTT118"/>
      <c r="DTU118"/>
      <c r="DTV118"/>
      <c r="DTW118"/>
      <c r="DTX118"/>
      <c r="DTY118"/>
      <c r="DTZ118"/>
      <c r="DUA118"/>
      <c r="DUB118"/>
      <c r="DUC118"/>
      <c r="DUD118"/>
      <c r="DUE118"/>
      <c r="DUF118"/>
      <c r="DUG118"/>
      <c r="DUH118"/>
      <c r="DUI118"/>
      <c r="DUJ118"/>
      <c r="DUK118"/>
      <c r="DUL118"/>
      <c r="DUM118"/>
      <c r="DUN118"/>
      <c r="DUO118"/>
      <c r="DUP118"/>
      <c r="DUQ118"/>
      <c r="DUR118"/>
      <c r="DUS118"/>
      <c r="DUT118"/>
      <c r="DUU118"/>
      <c r="DUV118"/>
      <c r="DUW118"/>
      <c r="DUX118"/>
      <c r="DUY118"/>
      <c r="DUZ118"/>
      <c r="DVA118"/>
      <c r="DVB118"/>
      <c r="DVC118"/>
      <c r="DVD118"/>
      <c r="DVE118"/>
      <c r="DVF118"/>
      <c r="DVG118"/>
      <c r="DVH118"/>
      <c r="DVI118"/>
      <c r="DVJ118"/>
      <c r="DVK118"/>
      <c r="DVL118"/>
      <c r="DVM118"/>
      <c r="DVN118"/>
      <c r="DVO118"/>
      <c r="DVP118"/>
      <c r="DVQ118"/>
      <c r="DVR118"/>
      <c r="DVS118"/>
      <c r="DVT118"/>
      <c r="DVU118"/>
      <c r="DVV118"/>
      <c r="DVW118"/>
      <c r="DVX118"/>
      <c r="DVY118"/>
      <c r="DVZ118"/>
      <c r="DWA118"/>
      <c r="DWB118"/>
      <c r="DWC118"/>
      <c r="DWD118"/>
      <c r="DWE118"/>
      <c r="DWF118"/>
      <c r="DWG118"/>
      <c r="DWH118"/>
      <c r="DWI118"/>
      <c r="DWJ118"/>
      <c r="DWK118"/>
      <c r="DWL118"/>
      <c r="DWM118"/>
      <c r="DWN118"/>
      <c r="DWO118"/>
      <c r="DWP118"/>
      <c r="DWQ118"/>
      <c r="DWR118"/>
      <c r="DWS118"/>
      <c r="DWT118"/>
      <c r="DWU118"/>
      <c r="DWV118"/>
      <c r="DWW118"/>
      <c r="DWX118"/>
      <c r="DWY118"/>
      <c r="DWZ118"/>
      <c r="DXA118"/>
      <c r="DXB118"/>
      <c r="DXC118"/>
      <c r="DXD118"/>
      <c r="DXE118"/>
      <c r="DXF118"/>
      <c r="DXG118"/>
      <c r="DXH118"/>
      <c r="DXI118"/>
      <c r="DXJ118"/>
      <c r="DXK118"/>
      <c r="DXL118"/>
      <c r="DXM118"/>
      <c r="DXN118"/>
      <c r="DXO118"/>
      <c r="DXP118"/>
      <c r="DXQ118"/>
      <c r="DXR118"/>
      <c r="DXS118"/>
      <c r="DXT118"/>
      <c r="DXU118"/>
      <c r="DXV118"/>
      <c r="DXW118"/>
      <c r="DXX118"/>
      <c r="DXY118"/>
      <c r="DXZ118"/>
      <c r="DYA118"/>
      <c r="DYB118"/>
      <c r="DYC118"/>
      <c r="DYD118"/>
      <c r="DYE118"/>
      <c r="DYF118"/>
      <c r="DYG118"/>
      <c r="DYH118"/>
      <c r="DYI118"/>
      <c r="DYJ118"/>
      <c r="DYK118"/>
      <c r="DYL118"/>
      <c r="DYM118"/>
      <c r="DYN118"/>
      <c r="DYO118"/>
      <c r="DYP118"/>
      <c r="DYQ118"/>
      <c r="DYR118"/>
      <c r="DYS118"/>
      <c r="DYT118"/>
      <c r="DYU118"/>
      <c r="DYV118"/>
      <c r="DYW118"/>
      <c r="DYX118"/>
      <c r="DYY118"/>
      <c r="DYZ118"/>
      <c r="DZA118"/>
      <c r="DZB118"/>
      <c r="DZC118"/>
      <c r="DZD118"/>
      <c r="DZE118"/>
      <c r="DZF118"/>
      <c r="DZG118"/>
      <c r="DZH118"/>
      <c r="DZI118"/>
      <c r="DZJ118"/>
      <c r="DZK118"/>
      <c r="DZL118"/>
      <c r="DZM118"/>
      <c r="DZN118"/>
      <c r="DZO118"/>
      <c r="DZP118"/>
      <c r="DZQ118"/>
      <c r="DZR118"/>
      <c r="DZS118"/>
      <c r="DZT118"/>
      <c r="DZU118"/>
      <c r="DZV118"/>
      <c r="DZW118"/>
      <c r="DZX118"/>
      <c r="DZY118"/>
      <c r="DZZ118"/>
      <c r="EAA118"/>
      <c r="EAB118"/>
      <c r="EAC118"/>
      <c r="EAD118"/>
      <c r="EAE118"/>
      <c r="EAF118"/>
      <c r="EAG118"/>
      <c r="EAH118"/>
      <c r="EAI118"/>
      <c r="EAJ118"/>
      <c r="EAK118"/>
      <c r="EAL118"/>
      <c r="EAM118"/>
      <c r="EAN118"/>
      <c r="EAO118"/>
      <c r="EAP118"/>
      <c r="EAQ118"/>
      <c r="EAR118"/>
      <c r="EAS118"/>
      <c r="EAT118"/>
      <c r="EAU118"/>
      <c r="EAV118"/>
      <c r="EAW118"/>
      <c r="EAX118"/>
      <c r="EAY118"/>
      <c r="EAZ118"/>
      <c r="EBA118"/>
      <c r="EBB118"/>
      <c r="EBC118"/>
      <c r="EBD118"/>
      <c r="EBE118"/>
      <c r="EBF118"/>
      <c r="EBG118"/>
      <c r="EBH118"/>
      <c r="EBI118"/>
      <c r="EBJ118"/>
      <c r="EBK118"/>
      <c r="EBL118"/>
      <c r="EBM118"/>
      <c r="EBN118"/>
      <c r="EBO118"/>
      <c r="EBP118"/>
      <c r="EBQ118"/>
      <c r="EBR118"/>
      <c r="EBS118"/>
      <c r="EBT118"/>
      <c r="EBU118"/>
      <c r="EBV118"/>
      <c r="EBW118"/>
      <c r="EBX118"/>
      <c r="EBY118"/>
      <c r="EBZ118"/>
      <c r="ECA118"/>
      <c r="ECB118"/>
      <c r="ECC118"/>
      <c r="ECD118"/>
      <c r="ECE118"/>
      <c r="ECF118"/>
      <c r="ECG118"/>
      <c r="ECH118"/>
      <c r="ECI118"/>
      <c r="ECJ118"/>
      <c r="ECK118"/>
      <c r="ECL118"/>
      <c r="ECM118"/>
      <c r="ECN118"/>
      <c r="ECO118"/>
      <c r="ECP118"/>
      <c r="ECQ118"/>
      <c r="ECR118"/>
      <c r="ECS118"/>
      <c r="ECT118"/>
      <c r="ECU118"/>
      <c r="ECV118"/>
      <c r="ECW118"/>
      <c r="ECX118"/>
      <c r="ECY118"/>
      <c r="ECZ118"/>
      <c r="EDA118"/>
      <c r="EDB118"/>
      <c r="EDC118"/>
      <c r="EDD118"/>
      <c r="EDE118"/>
      <c r="EDF118"/>
      <c r="EDG118"/>
      <c r="EDH118"/>
      <c r="EDI118"/>
      <c r="EDJ118"/>
      <c r="EDK118"/>
      <c r="EDL118"/>
      <c r="EDM118"/>
      <c r="EDN118"/>
      <c r="EDO118"/>
      <c r="EDP118"/>
      <c r="EDQ118"/>
      <c r="EDR118"/>
      <c r="EDS118"/>
      <c r="EDT118"/>
      <c r="EDU118"/>
      <c r="EDV118"/>
      <c r="EDW118"/>
      <c r="EDX118"/>
      <c r="EDY118"/>
      <c r="EDZ118"/>
      <c r="EEA118"/>
      <c r="EEB118"/>
      <c r="EEC118"/>
      <c r="EED118"/>
      <c r="EEE118"/>
      <c r="EEF118"/>
      <c r="EEG118"/>
      <c r="EEH118"/>
      <c r="EEI118"/>
      <c r="EEJ118"/>
      <c r="EEK118"/>
      <c r="EEL118"/>
      <c r="EEM118"/>
      <c r="EEN118"/>
      <c r="EEO118"/>
      <c r="EEP118"/>
      <c r="EEQ118"/>
      <c r="EER118"/>
      <c r="EES118"/>
      <c r="EET118"/>
      <c r="EEU118"/>
      <c r="EEV118"/>
      <c r="EEW118"/>
      <c r="EEX118"/>
      <c r="EEY118"/>
      <c r="EEZ118"/>
      <c r="EFA118"/>
      <c r="EFB118"/>
      <c r="EFC118"/>
      <c r="EFD118"/>
      <c r="EFE118"/>
      <c r="EFF118"/>
      <c r="EFG118"/>
      <c r="EFH118"/>
      <c r="EFI118"/>
      <c r="EFJ118"/>
      <c r="EFK118"/>
      <c r="EFL118"/>
      <c r="EFM118"/>
      <c r="EFN118"/>
      <c r="EFO118"/>
      <c r="EFP118"/>
      <c r="EFQ118"/>
      <c r="EFR118"/>
      <c r="EFS118"/>
      <c r="EFT118"/>
      <c r="EFU118"/>
      <c r="EFV118"/>
      <c r="EFW118"/>
      <c r="EFX118"/>
      <c r="EFY118"/>
      <c r="EFZ118"/>
      <c r="EGA118"/>
      <c r="EGB118"/>
      <c r="EGC118"/>
      <c r="EGD118"/>
      <c r="EGE118"/>
      <c r="EGF118"/>
      <c r="EGG118"/>
      <c r="EGH118"/>
      <c r="EGI118"/>
      <c r="EGJ118"/>
      <c r="EGK118"/>
      <c r="EGL118"/>
      <c r="EGM118"/>
      <c r="EGN118"/>
      <c r="EGO118"/>
      <c r="EGP118"/>
      <c r="EGQ118"/>
      <c r="EGR118"/>
      <c r="EGS118"/>
      <c r="EGT118"/>
      <c r="EGU118"/>
      <c r="EGV118"/>
      <c r="EGW118"/>
      <c r="EGX118"/>
      <c r="EGY118"/>
      <c r="EGZ118"/>
      <c r="EHA118"/>
      <c r="EHB118"/>
      <c r="EHC118"/>
      <c r="EHD118"/>
      <c r="EHE118"/>
      <c r="EHF118"/>
      <c r="EHG118"/>
      <c r="EHH118"/>
      <c r="EHI118"/>
      <c r="EHJ118"/>
      <c r="EHK118"/>
      <c r="EHL118"/>
      <c r="EHM118"/>
      <c r="EHN118"/>
      <c r="EHO118"/>
      <c r="EHP118"/>
      <c r="EHQ118"/>
      <c r="EHR118"/>
      <c r="EHS118"/>
      <c r="EHT118"/>
      <c r="EHU118"/>
      <c r="EHV118"/>
      <c r="EHW118"/>
      <c r="EHX118"/>
      <c r="EHY118"/>
      <c r="EHZ118"/>
      <c r="EIA118"/>
      <c r="EIB118"/>
      <c r="EIC118"/>
      <c r="EID118"/>
      <c r="EIE118"/>
      <c r="EIF118"/>
      <c r="EIG118"/>
      <c r="EIH118"/>
      <c r="EII118"/>
      <c r="EIJ118"/>
      <c r="EIK118"/>
      <c r="EIL118"/>
      <c r="EIM118"/>
      <c r="EIN118"/>
      <c r="EIO118"/>
      <c r="EIP118"/>
      <c r="EIQ118"/>
      <c r="EIR118"/>
      <c r="EIS118"/>
      <c r="EIT118"/>
      <c r="EIU118"/>
      <c r="EIV118"/>
      <c r="EIW118"/>
      <c r="EIX118"/>
      <c r="EIY118"/>
      <c r="EIZ118"/>
      <c r="EJA118"/>
      <c r="EJB118"/>
      <c r="EJC118"/>
      <c r="EJD118"/>
      <c r="EJE118"/>
      <c r="EJF118"/>
      <c r="EJG118"/>
      <c r="EJH118"/>
      <c r="EJI118"/>
      <c r="EJJ118"/>
      <c r="EJK118"/>
      <c r="EJL118"/>
      <c r="EJM118"/>
      <c r="EJN118"/>
      <c r="EJO118"/>
      <c r="EJP118"/>
      <c r="EJQ118"/>
      <c r="EJR118"/>
      <c r="EJS118"/>
      <c r="EJT118"/>
      <c r="EJU118"/>
      <c r="EJV118"/>
      <c r="EJW118"/>
      <c r="EJX118"/>
      <c r="EJY118"/>
      <c r="EJZ118"/>
      <c r="EKA118"/>
      <c r="EKB118"/>
      <c r="EKC118"/>
      <c r="EKD118"/>
      <c r="EKE118"/>
      <c r="EKF118"/>
      <c r="EKG118"/>
      <c r="EKH118"/>
      <c r="EKI118"/>
      <c r="EKJ118"/>
      <c r="EKK118"/>
      <c r="EKL118"/>
      <c r="EKM118"/>
      <c r="EKN118"/>
      <c r="EKO118"/>
      <c r="EKP118"/>
      <c r="EKQ118"/>
      <c r="EKR118"/>
      <c r="EKS118"/>
      <c r="EKT118"/>
      <c r="EKU118"/>
      <c r="EKV118"/>
      <c r="EKW118"/>
      <c r="EKX118"/>
      <c r="EKY118"/>
      <c r="EKZ118"/>
      <c r="ELA118"/>
      <c r="ELB118"/>
      <c r="ELC118"/>
      <c r="ELD118"/>
      <c r="ELE118"/>
      <c r="ELF118"/>
      <c r="ELG118"/>
      <c r="ELH118"/>
      <c r="ELI118"/>
      <c r="ELJ118"/>
      <c r="ELK118"/>
      <c r="ELL118"/>
      <c r="ELM118"/>
      <c r="ELN118"/>
      <c r="ELO118"/>
      <c r="ELP118"/>
      <c r="ELQ118"/>
      <c r="ELR118"/>
      <c r="ELS118"/>
      <c r="ELT118"/>
      <c r="ELU118"/>
      <c r="ELV118"/>
      <c r="ELW118"/>
      <c r="ELX118"/>
      <c r="ELY118"/>
      <c r="ELZ118"/>
      <c r="EMA118"/>
      <c r="EMB118"/>
      <c r="EMC118"/>
      <c r="EMD118"/>
      <c r="EME118"/>
      <c r="EMF118"/>
      <c r="EMG118"/>
      <c r="EMH118"/>
      <c r="EMI118"/>
      <c r="EMJ118"/>
      <c r="EMK118"/>
      <c r="EML118"/>
      <c r="EMM118"/>
      <c r="EMN118"/>
      <c r="EMO118"/>
      <c r="EMP118"/>
      <c r="EMQ118"/>
      <c r="EMR118"/>
      <c r="EMS118"/>
      <c r="EMT118"/>
      <c r="EMU118"/>
      <c r="EMV118"/>
      <c r="EMW118"/>
      <c r="EMX118"/>
      <c r="EMY118"/>
      <c r="EMZ118"/>
      <c r="ENA118"/>
      <c r="ENB118"/>
      <c r="ENC118"/>
      <c r="END118"/>
      <c r="ENE118"/>
      <c r="ENF118"/>
      <c r="ENG118"/>
      <c r="ENH118"/>
      <c r="ENI118"/>
      <c r="ENJ118"/>
      <c r="ENK118"/>
      <c r="ENL118"/>
      <c r="ENM118"/>
      <c r="ENN118"/>
      <c r="ENO118"/>
      <c r="ENP118"/>
      <c r="ENQ118"/>
      <c r="ENR118"/>
      <c r="ENS118"/>
      <c r="ENT118"/>
      <c r="ENU118"/>
      <c r="ENV118"/>
      <c r="ENW118"/>
      <c r="ENX118"/>
      <c r="ENY118"/>
      <c r="ENZ118"/>
      <c r="EOA118"/>
      <c r="EOB118"/>
      <c r="EOC118"/>
      <c r="EOD118"/>
      <c r="EOE118"/>
      <c r="EOF118"/>
      <c r="EOG118"/>
      <c r="EOH118"/>
      <c r="EOI118"/>
      <c r="EOJ118"/>
      <c r="EOK118"/>
      <c r="EOL118"/>
      <c r="EOM118"/>
      <c r="EON118"/>
      <c r="EOO118"/>
      <c r="EOP118"/>
      <c r="EOQ118"/>
      <c r="EOR118"/>
      <c r="EOS118"/>
      <c r="EOT118"/>
      <c r="EOU118"/>
      <c r="EOV118"/>
      <c r="EOW118"/>
      <c r="EOX118"/>
      <c r="EOY118"/>
      <c r="EOZ118"/>
      <c r="EPA118"/>
      <c r="EPB118"/>
      <c r="EPC118"/>
      <c r="EPD118"/>
      <c r="EPE118"/>
      <c r="EPF118"/>
      <c r="EPG118"/>
      <c r="EPH118"/>
      <c r="EPI118"/>
      <c r="EPJ118"/>
      <c r="EPK118"/>
      <c r="EPL118"/>
      <c r="EPM118"/>
      <c r="EPN118"/>
      <c r="EPO118"/>
      <c r="EPP118"/>
      <c r="EPQ118"/>
      <c r="EPR118"/>
      <c r="EPS118"/>
      <c r="EPT118"/>
      <c r="EPU118"/>
      <c r="EPV118"/>
      <c r="EPW118"/>
      <c r="EPX118"/>
      <c r="EPY118"/>
      <c r="EPZ118"/>
      <c r="EQA118"/>
      <c r="EQB118"/>
      <c r="EQC118"/>
      <c r="EQD118"/>
      <c r="EQE118"/>
      <c r="EQF118"/>
      <c r="EQG118"/>
      <c r="EQH118"/>
      <c r="EQI118"/>
      <c r="EQJ118"/>
      <c r="EQK118"/>
      <c r="EQL118"/>
      <c r="EQM118"/>
      <c r="EQN118"/>
      <c r="EQO118"/>
      <c r="EQP118"/>
      <c r="EQQ118"/>
      <c r="EQR118"/>
      <c r="EQS118"/>
      <c r="EQT118"/>
      <c r="EQU118"/>
      <c r="EQV118"/>
      <c r="EQW118"/>
      <c r="EQX118"/>
      <c r="EQY118"/>
      <c r="EQZ118"/>
      <c r="ERA118"/>
      <c r="ERB118"/>
      <c r="ERC118"/>
      <c r="ERD118"/>
      <c r="ERE118"/>
      <c r="ERF118"/>
      <c r="ERG118"/>
      <c r="ERH118"/>
      <c r="ERI118"/>
      <c r="ERJ118"/>
      <c r="ERK118"/>
      <c r="ERL118"/>
      <c r="ERM118"/>
      <c r="ERN118"/>
      <c r="ERO118"/>
      <c r="ERP118"/>
      <c r="ERQ118"/>
      <c r="ERR118"/>
      <c r="ERS118"/>
      <c r="ERT118"/>
      <c r="ERU118"/>
      <c r="ERV118"/>
      <c r="ERW118"/>
      <c r="ERX118"/>
      <c r="ERY118"/>
      <c r="ERZ118"/>
      <c r="ESA118"/>
      <c r="ESB118"/>
      <c r="ESC118"/>
      <c r="ESD118"/>
      <c r="ESE118"/>
      <c r="ESF118"/>
      <c r="ESG118"/>
      <c r="ESH118"/>
      <c r="ESI118"/>
      <c r="ESJ118"/>
      <c r="ESK118"/>
      <c r="ESL118"/>
      <c r="ESM118"/>
      <c r="ESN118"/>
      <c r="ESO118"/>
      <c r="ESP118"/>
      <c r="ESQ118"/>
      <c r="ESR118"/>
      <c r="ESS118"/>
      <c r="EST118"/>
      <c r="ESU118"/>
      <c r="ESV118"/>
      <c r="ESW118"/>
      <c r="ESX118"/>
      <c r="ESY118"/>
      <c r="ESZ118"/>
      <c r="ETA118"/>
      <c r="ETB118"/>
      <c r="ETC118"/>
      <c r="ETD118"/>
      <c r="ETE118"/>
      <c r="ETF118"/>
      <c r="ETG118"/>
      <c r="ETH118"/>
      <c r="ETI118"/>
      <c r="ETJ118"/>
      <c r="ETK118"/>
      <c r="ETL118"/>
      <c r="ETM118"/>
      <c r="ETN118"/>
      <c r="ETO118"/>
      <c r="ETP118"/>
      <c r="ETQ118"/>
      <c r="ETR118"/>
      <c r="ETS118"/>
      <c r="ETT118"/>
      <c r="ETU118"/>
      <c r="ETV118"/>
      <c r="ETW118"/>
      <c r="ETX118"/>
      <c r="ETY118"/>
      <c r="ETZ118"/>
      <c r="EUA118"/>
      <c r="EUB118"/>
      <c r="EUC118"/>
      <c r="EUD118"/>
      <c r="EUE118"/>
      <c r="EUF118"/>
      <c r="EUG118"/>
      <c r="EUH118"/>
      <c r="EUI118"/>
      <c r="EUJ118"/>
      <c r="EUK118"/>
      <c r="EUL118"/>
      <c r="EUM118"/>
      <c r="EUN118"/>
      <c r="EUO118"/>
      <c r="EUP118"/>
      <c r="EUQ118"/>
      <c r="EUR118"/>
      <c r="EUS118"/>
      <c r="EUT118"/>
      <c r="EUU118"/>
      <c r="EUV118"/>
      <c r="EUW118"/>
      <c r="EUX118"/>
      <c r="EUY118"/>
      <c r="EUZ118"/>
      <c r="EVA118"/>
      <c r="EVB118"/>
      <c r="EVC118"/>
      <c r="EVD118"/>
      <c r="EVE118"/>
      <c r="EVF118"/>
      <c r="EVG118"/>
      <c r="EVH118"/>
      <c r="EVI118"/>
      <c r="EVJ118"/>
      <c r="EVK118"/>
      <c r="EVL118"/>
      <c r="EVM118"/>
      <c r="EVN118"/>
      <c r="EVO118"/>
      <c r="EVP118"/>
      <c r="EVQ118"/>
      <c r="EVR118"/>
      <c r="EVS118"/>
      <c r="EVT118"/>
      <c r="EVU118"/>
      <c r="EVV118"/>
      <c r="EVW118"/>
      <c r="EVX118"/>
      <c r="EVY118"/>
      <c r="EVZ118"/>
      <c r="EWA118"/>
      <c r="EWB118"/>
      <c r="EWC118"/>
      <c r="EWD118"/>
      <c r="EWE118"/>
      <c r="EWF118"/>
      <c r="EWG118"/>
      <c r="EWH118"/>
      <c r="EWI118"/>
      <c r="EWJ118"/>
      <c r="EWK118"/>
      <c r="EWL118"/>
      <c r="EWM118"/>
      <c r="EWN118"/>
      <c r="EWO118"/>
      <c r="EWP118"/>
      <c r="EWQ118"/>
      <c r="EWR118"/>
      <c r="EWS118"/>
      <c r="EWT118"/>
      <c r="EWU118"/>
      <c r="EWV118"/>
      <c r="EWW118"/>
      <c r="EWX118"/>
      <c r="EWY118"/>
      <c r="EWZ118"/>
      <c r="EXA118"/>
      <c r="EXB118"/>
      <c r="EXC118"/>
      <c r="EXD118"/>
      <c r="EXE118"/>
      <c r="EXF118"/>
      <c r="EXG118"/>
      <c r="EXH118"/>
      <c r="EXI118"/>
      <c r="EXJ118"/>
      <c r="EXK118"/>
      <c r="EXL118"/>
      <c r="EXM118"/>
      <c r="EXN118"/>
      <c r="EXO118"/>
      <c r="EXP118"/>
      <c r="EXQ118"/>
      <c r="EXR118"/>
      <c r="EXS118"/>
      <c r="EXT118"/>
      <c r="EXU118"/>
      <c r="EXV118"/>
      <c r="EXW118"/>
      <c r="EXX118"/>
      <c r="EXY118"/>
      <c r="EXZ118"/>
      <c r="EYA118"/>
      <c r="EYB118"/>
      <c r="EYC118"/>
      <c r="EYD118"/>
      <c r="EYE118"/>
      <c r="EYF118"/>
      <c r="EYG118"/>
      <c r="EYH118"/>
      <c r="EYI118"/>
      <c r="EYJ118"/>
      <c r="EYK118"/>
      <c r="EYL118"/>
      <c r="EYM118"/>
      <c r="EYN118"/>
      <c r="EYO118"/>
      <c r="EYP118"/>
      <c r="EYQ118"/>
      <c r="EYR118"/>
      <c r="EYS118"/>
      <c r="EYT118"/>
      <c r="EYU118"/>
      <c r="EYV118"/>
      <c r="EYW118"/>
      <c r="EYX118"/>
      <c r="EYY118"/>
      <c r="EYZ118"/>
      <c r="EZA118"/>
      <c r="EZB118"/>
      <c r="EZC118"/>
      <c r="EZD118"/>
      <c r="EZE118"/>
      <c r="EZF118"/>
      <c r="EZG118"/>
      <c r="EZH118"/>
      <c r="EZI118"/>
      <c r="EZJ118"/>
      <c r="EZK118"/>
      <c r="EZL118"/>
      <c r="EZM118"/>
      <c r="EZN118"/>
      <c r="EZO118"/>
      <c r="EZP118"/>
      <c r="EZQ118"/>
      <c r="EZR118"/>
      <c r="EZS118"/>
      <c r="EZT118"/>
      <c r="EZU118"/>
      <c r="EZV118"/>
      <c r="EZW118"/>
      <c r="EZX118"/>
      <c r="EZY118"/>
      <c r="EZZ118"/>
      <c r="FAA118"/>
      <c r="FAB118"/>
      <c r="FAC118"/>
      <c r="FAD118"/>
      <c r="FAE118"/>
      <c r="FAF118"/>
      <c r="FAG118"/>
      <c r="FAH118"/>
      <c r="FAI118"/>
      <c r="FAJ118"/>
      <c r="FAK118"/>
      <c r="FAL118"/>
      <c r="FAM118"/>
      <c r="FAN118"/>
      <c r="FAO118"/>
      <c r="FAP118"/>
      <c r="FAQ118"/>
      <c r="FAR118"/>
      <c r="FAS118"/>
      <c r="FAT118"/>
      <c r="FAU118"/>
      <c r="FAV118"/>
      <c r="FAW118"/>
      <c r="FAX118"/>
      <c r="FAY118"/>
      <c r="FAZ118"/>
      <c r="FBA118"/>
      <c r="FBB118"/>
      <c r="FBC118"/>
      <c r="FBD118"/>
      <c r="FBE118"/>
      <c r="FBF118"/>
      <c r="FBG118"/>
      <c r="FBH118"/>
      <c r="FBI118"/>
      <c r="FBJ118"/>
      <c r="FBK118"/>
      <c r="FBL118"/>
      <c r="FBM118"/>
      <c r="FBN118"/>
      <c r="FBO118"/>
      <c r="FBP118"/>
      <c r="FBQ118"/>
      <c r="FBR118"/>
      <c r="FBS118"/>
      <c r="FBT118"/>
      <c r="FBU118"/>
      <c r="FBV118"/>
      <c r="FBW118"/>
      <c r="FBX118"/>
      <c r="FBY118"/>
      <c r="FBZ118"/>
      <c r="FCA118"/>
      <c r="FCB118"/>
      <c r="FCC118"/>
      <c r="FCD118"/>
      <c r="FCE118"/>
      <c r="FCF118"/>
      <c r="FCG118"/>
      <c r="FCH118"/>
      <c r="FCI118"/>
      <c r="FCJ118"/>
      <c r="FCK118"/>
      <c r="FCL118"/>
      <c r="FCM118"/>
      <c r="FCN118"/>
      <c r="FCO118"/>
      <c r="FCP118"/>
      <c r="FCQ118"/>
      <c r="FCR118"/>
      <c r="FCS118"/>
      <c r="FCT118"/>
      <c r="FCU118"/>
      <c r="FCV118"/>
      <c r="FCW118"/>
      <c r="FCX118"/>
      <c r="FCY118"/>
      <c r="FCZ118"/>
      <c r="FDA118"/>
      <c r="FDB118"/>
      <c r="FDC118"/>
      <c r="FDD118"/>
      <c r="FDE118"/>
      <c r="FDF118"/>
      <c r="FDG118"/>
      <c r="FDH118"/>
      <c r="FDI118"/>
      <c r="FDJ118"/>
      <c r="FDK118"/>
      <c r="FDL118"/>
      <c r="FDM118"/>
      <c r="FDN118"/>
      <c r="FDO118"/>
      <c r="FDP118"/>
      <c r="FDQ118"/>
      <c r="FDR118"/>
      <c r="FDS118"/>
      <c r="FDT118"/>
      <c r="FDU118"/>
      <c r="FDV118"/>
      <c r="FDW118"/>
      <c r="FDX118"/>
      <c r="FDY118"/>
      <c r="FDZ118"/>
      <c r="FEA118"/>
      <c r="FEB118"/>
      <c r="FEC118"/>
      <c r="FED118"/>
      <c r="FEE118"/>
      <c r="FEF118"/>
      <c r="FEG118"/>
      <c r="FEH118"/>
      <c r="FEI118"/>
      <c r="FEJ118"/>
      <c r="FEK118"/>
      <c r="FEL118"/>
      <c r="FEM118"/>
      <c r="FEN118"/>
      <c r="FEO118"/>
      <c r="FEP118"/>
      <c r="FEQ118"/>
      <c r="FER118"/>
      <c r="FES118"/>
      <c r="FET118"/>
      <c r="FEU118"/>
      <c r="FEV118"/>
      <c r="FEW118"/>
      <c r="FEX118"/>
      <c r="FEY118"/>
      <c r="FEZ118"/>
      <c r="FFA118"/>
      <c r="FFB118"/>
      <c r="FFC118"/>
      <c r="FFD118"/>
      <c r="FFE118"/>
      <c r="FFF118"/>
      <c r="FFG118"/>
      <c r="FFH118"/>
      <c r="FFI118"/>
      <c r="FFJ118"/>
      <c r="FFK118"/>
      <c r="FFL118"/>
      <c r="FFM118"/>
      <c r="FFN118"/>
      <c r="FFO118"/>
      <c r="FFP118"/>
      <c r="FFQ118"/>
      <c r="FFR118"/>
      <c r="FFS118"/>
      <c r="FFT118"/>
      <c r="FFU118"/>
      <c r="FFV118"/>
      <c r="FFW118"/>
      <c r="FFX118"/>
      <c r="FFY118"/>
      <c r="FFZ118"/>
      <c r="FGA118"/>
      <c r="FGB118"/>
      <c r="FGC118"/>
      <c r="FGD118"/>
      <c r="FGE118"/>
      <c r="FGF118"/>
      <c r="FGG118"/>
      <c r="FGH118"/>
      <c r="FGI118"/>
      <c r="FGJ118"/>
      <c r="FGK118"/>
      <c r="FGL118"/>
      <c r="FGM118"/>
      <c r="FGN118"/>
      <c r="FGO118"/>
      <c r="FGP118"/>
      <c r="FGQ118"/>
      <c r="FGR118"/>
      <c r="FGS118"/>
      <c r="FGT118"/>
      <c r="FGU118"/>
      <c r="FGV118"/>
      <c r="FGW118"/>
      <c r="FGX118"/>
      <c r="FGY118"/>
      <c r="FGZ118"/>
      <c r="FHA118"/>
      <c r="FHB118"/>
      <c r="FHC118"/>
      <c r="FHD118"/>
      <c r="FHE118"/>
      <c r="FHF118"/>
      <c r="FHG118"/>
      <c r="FHH118"/>
      <c r="FHI118"/>
      <c r="FHJ118"/>
      <c r="FHK118"/>
      <c r="FHL118"/>
      <c r="FHM118"/>
      <c r="FHN118"/>
      <c r="FHO118"/>
      <c r="FHP118"/>
      <c r="FHQ118"/>
      <c r="FHR118"/>
      <c r="FHS118"/>
      <c r="FHT118"/>
      <c r="FHU118"/>
      <c r="FHV118"/>
      <c r="FHW118"/>
      <c r="FHX118"/>
      <c r="FHY118"/>
      <c r="FHZ118"/>
      <c r="FIA118"/>
      <c r="FIB118"/>
      <c r="FIC118"/>
      <c r="FID118"/>
      <c r="FIE118"/>
      <c r="FIF118"/>
      <c r="FIG118"/>
      <c r="FIH118"/>
      <c r="FII118"/>
      <c r="FIJ118"/>
      <c r="FIK118"/>
      <c r="FIL118"/>
      <c r="FIM118"/>
      <c r="FIN118"/>
      <c r="FIO118"/>
      <c r="FIP118"/>
      <c r="FIQ118"/>
      <c r="FIR118"/>
      <c r="FIS118"/>
      <c r="FIT118"/>
      <c r="FIU118"/>
      <c r="FIV118"/>
      <c r="FIW118"/>
      <c r="FIX118"/>
      <c r="FIY118"/>
      <c r="FIZ118"/>
      <c r="FJA118"/>
      <c r="FJB118"/>
      <c r="FJC118"/>
      <c r="FJD118"/>
      <c r="FJE118"/>
      <c r="FJF118"/>
      <c r="FJG118"/>
      <c r="FJH118"/>
      <c r="FJI118"/>
      <c r="FJJ118"/>
      <c r="FJK118"/>
      <c r="FJL118"/>
      <c r="FJM118"/>
      <c r="FJN118"/>
      <c r="FJO118"/>
      <c r="FJP118"/>
      <c r="FJQ118"/>
      <c r="FJR118"/>
      <c r="FJS118"/>
      <c r="FJT118"/>
      <c r="FJU118"/>
      <c r="FJV118"/>
      <c r="FJW118"/>
      <c r="FJX118"/>
      <c r="FJY118"/>
      <c r="FJZ118"/>
      <c r="FKA118"/>
      <c r="FKB118"/>
      <c r="FKC118"/>
      <c r="FKD118"/>
      <c r="FKE118"/>
      <c r="FKF118"/>
      <c r="FKG118"/>
      <c r="FKH118"/>
      <c r="FKI118"/>
      <c r="FKJ118"/>
      <c r="FKK118"/>
      <c r="FKL118"/>
      <c r="FKM118"/>
      <c r="FKN118"/>
      <c r="FKO118"/>
      <c r="FKP118"/>
      <c r="FKQ118"/>
      <c r="FKR118"/>
      <c r="FKS118"/>
      <c r="FKT118"/>
      <c r="FKU118"/>
      <c r="FKV118"/>
      <c r="FKW118"/>
      <c r="FKX118"/>
      <c r="FKY118"/>
      <c r="FKZ118"/>
      <c r="FLA118"/>
      <c r="FLB118"/>
      <c r="FLC118"/>
      <c r="FLD118"/>
      <c r="FLE118"/>
      <c r="FLF118"/>
      <c r="FLG118"/>
      <c r="FLH118"/>
      <c r="FLI118"/>
      <c r="FLJ118"/>
      <c r="FLK118"/>
      <c r="FLL118"/>
      <c r="FLM118"/>
      <c r="FLN118"/>
      <c r="FLO118"/>
      <c r="FLP118"/>
      <c r="FLQ118"/>
      <c r="FLR118"/>
      <c r="FLS118"/>
      <c r="FLT118"/>
      <c r="FLU118"/>
      <c r="FLV118"/>
      <c r="FLW118"/>
      <c r="FLX118"/>
      <c r="FLY118"/>
      <c r="FLZ118"/>
      <c r="FMA118"/>
      <c r="FMB118"/>
      <c r="FMC118"/>
      <c r="FMD118"/>
      <c r="FME118"/>
      <c r="FMF118"/>
      <c r="FMG118"/>
      <c r="FMH118"/>
      <c r="FMI118"/>
      <c r="FMJ118"/>
      <c r="FMK118"/>
      <c r="FML118"/>
      <c r="FMM118"/>
      <c r="FMN118"/>
      <c r="FMO118"/>
      <c r="FMP118"/>
      <c r="FMQ118"/>
      <c r="FMR118"/>
      <c r="FMS118"/>
      <c r="FMT118"/>
      <c r="FMU118"/>
      <c r="FMV118"/>
      <c r="FMW118"/>
      <c r="FMX118"/>
      <c r="FMY118"/>
      <c r="FMZ118"/>
      <c r="FNA118"/>
      <c r="FNB118"/>
      <c r="FNC118"/>
      <c r="FND118"/>
      <c r="FNE118"/>
      <c r="FNF118"/>
      <c r="FNG118"/>
      <c r="FNH118"/>
      <c r="FNI118"/>
      <c r="FNJ118"/>
      <c r="FNK118"/>
      <c r="FNL118"/>
      <c r="FNM118"/>
      <c r="FNN118"/>
      <c r="FNO118"/>
      <c r="FNP118"/>
      <c r="FNQ118"/>
      <c r="FNR118"/>
      <c r="FNS118"/>
      <c r="FNT118"/>
      <c r="FNU118"/>
      <c r="FNV118"/>
      <c r="FNW118"/>
      <c r="FNX118"/>
      <c r="FNY118"/>
      <c r="FNZ118"/>
      <c r="FOA118"/>
      <c r="FOB118"/>
      <c r="FOC118"/>
      <c r="FOD118"/>
      <c r="FOE118"/>
      <c r="FOF118"/>
      <c r="FOG118"/>
      <c r="FOH118"/>
      <c r="FOI118"/>
      <c r="FOJ118"/>
      <c r="FOK118"/>
      <c r="FOL118"/>
      <c r="FOM118"/>
      <c r="FON118"/>
      <c r="FOO118"/>
      <c r="FOP118"/>
      <c r="FOQ118"/>
      <c r="FOR118"/>
      <c r="FOS118"/>
      <c r="FOT118"/>
      <c r="FOU118"/>
      <c r="FOV118"/>
      <c r="FOW118"/>
      <c r="FOX118"/>
      <c r="FOY118"/>
      <c r="FOZ118"/>
      <c r="FPA118"/>
      <c r="FPB118"/>
      <c r="FPC118"/>
      <c r="FPD118"/>
      <c r="FPE118"/>
      <c r="FPF118"/>
      <c r="FPG118"/>
      <c r="FPH118"/>
      <c r="FPI118"/>
      <c r="FPJ118"/>
      <c r="FPK118"/>
      <c r="FPL118"/>
      <c r="FPM118"/>
      <c r="FPN118"/>
      <c r="FPO118"/>
      <c r="FPP118"/>
      <c r="FPQ118"/>
      <c r="FPR118"/>
      <c r="FPS118"/>
      <c r="FPT118"/>
      <c r="FPU118"/>
      <c r="FPV118"/>
      <c r="FPW118"/>
      <c r="FPX118"/>
      <c r="FPY118"/>
      <c r="FPZ118"/>
      <c r="FQA118"/>
      <c r="FQB118"/>
      <c r="FQC118"/>
      <c r="FQD118"/>
      <c r="FQE118"/>
      <c r="FQF118"/>
      <c r="FQG118"/>
      <c r="FQH118"/>
      <c r="FQI118"/>
      <c r="FQJ118"/>
      <c r="FQK118"/>
      <c r="FQL118"/>
      <c r="FQM118"/>
      <c r="FQN118"/>
      <c r="FQO118"/>
      <c r="FQP118"/>
      <c r="FQQ118"/>
      <c r="FQR118"/>
      <c r="FQS118"/>
      <c r="FQT118"/>
      <c r="FQU118"/>
      <c r="FQV118"/>
      <c r="FQW118"/>
      <c r="FQX118"/>
      <c r="FQY118"/>
      <c r="FQZ118"/>
      <c r="FRA118"/>
      <c r="FRB118"/>
      <c r="FRC118"/>
      <c r="FRD118"/>
      <c r="FRE118"/>
      <c r="FRF118"/>
      <c r="FRG118"/>
      <c r="FRH118"/>
      <c r="FRI118"/>
      <c r="FRJ118"/>
      <c r="FRK118"/>
      <c r="FRL118"/>
      <c r="FRM118"/>
      <c r="FRN118"/>
      <c r="FRO118"/>
      <c r="FRP118"/>
      <c r="FRQ118"/>
      <c r="FRR118"/>
      <c r="FRS118"/>
      <c r="FRT118"/>
      <c r="FRU118"/>
      <c r="FRV118"/>
      <c r="FRW118"/>
      <c r="FRX118"/>
      <c r="FRY118"/>
      <c r="FRZ118"/>
      <c r="FSA118"/>
      <c r="FSB118"/>
      <c r="FSC118"/>
      <c r="FSD118"/>
      <c r="FSE118"/>
      <c r="FSF118"/>
      <c r="FSG118"/>
      <c r="FSH118"/>
      <c r="FSI118"/>
      <c r="FSJ118"/>
      <c r="FSK118"/>
      <c r="FSL118"/>
      <c r="FSM118"/>
      <c r="FSN118"/>
      <c r="FSO118"/>
      <c r="FSP118"/>
      <c r="FSQ118"/>
      <c r="FSR118"/>
      <c r="FSS118"/>
      <c r="FST118"/>
      <c r="FSU118"/>
      <c r="FSV118"/>
      <c r="FSW118"/>
      <c r="FSX118"/>
      <c r="FSY118"/>
      <c r="FSZ118"/>
      <c r="FTA118"/>
      <c r="FTB118"/>
      <c r="FTC118"/>
      <c r="FTD118"/>
      <c r="FTE118"/>
      <c r="FTF118"/>
      <c r="FTG118"/>
      <c r="FTH118"/>
      <c r="FTI118"/>
      <c r="FTJ118"/>
      <c r="FTK118"/>
      <c r="FTL118"/>
      <c r="FTM118"/>
      <c r="FTN118"/>
      <c r="FTO118"/>
      <c r="FTP118"/>
      <c r="FTQ118"/>
      <c r="FTR118"/>
      <c r="FTS118"/>
      <c r="FTT118"/>
      <c r="FTU118"/>
      <c r="FTV118"/>
      <c r="FTW118"/>
      <c r="FTX118"/>
      <c r="FTY118"/>
      <c r="FTZ118"/>
      <c r="FUA118"/>
      <c r="FUB118"/>
      <c r="FUC118"/>
      <c r="FUD118"/>
      <c r="FUE118"/>
      <c r="FUF118"/>
      <c r="FUG118"/>
      <c r="FUH118"/>
      <c r="FUI118"/>
      <c r="FUJ118"/>
      <c r="FUK118"/>
      <c r="FUL118"/>
      <c r="FUM118"/>
      <c r="FUN118"/>
      <c r="FUO118"/>
      <c r="FUP118"/>
      <c r="FUQ118"/>
      <c r="FUR118"/>
      <c r="FUS118"/>
      <c r="FUT118"/>
      <c r="FUU118"/>
      <c r="FUV118"/>
      <c r="FUW118"/>
      <c r="FUX118"/>
      <c r="FUY118"/>
      <c r="FUZ118"/>
      <c r="FVA118"/>
      <c r="FVB118"/>
      <c r="FVC118"/>
      <c r="FVD118"/>
      <c r="FVE118"/>
      <c r="FVF118"/>
      <c r="FVG118"/>
      <c r="FVH118"/>
      <c r="FVI118"/>
      <c r="FVJ118"/>
      <c r="FVK118"/>
      <c r="FVL118"/>
      <c r="FVM118"/>
      <c r="FVN118"/>
      <c r="FVO118"/>
      <c r="FVP118"/>
      <c r="FVQ118"/>
      <c r="FVR118"/>
      <c r="FVS118"/>
      <c r="FVT118"/>
      <c r="FVU118"/>
      <c r="FVV118"/>
      <c r="FVW118"/>
      <c r="FVX118"/>
      <c r="FVY118"/>
      <c r="FVZ118"/>
      <c r="FWA118"/>
      <c r="FWB118"/>
      <c r="FWC118"/>
      <c r="FWD118"/>
      <c r="FWE118"/>
      <c r="FWF118"/>
      <c r="FWG118"/>
      <c r="FWH118"/>
      <c r="FWI118"/>
      <c r="FWJ118"/>
      <c r="FWK118"/>
      <c r="FWL118"/>
      <c r="FWM118"/>
      <c r="FWN118"/>
      <c r="FWO118"/>
      <c r="FWP118"/>
      <c r="FWQ118"/>
      <c r="FWR118"/>
      <c r="FWS118"/>
      <c r="FWT118"/>
      <c r="FWU118"/>
      <c r="FWV118"/>
      <c r="FWW118"/>
      <c r="FWX118"/>
      <c r="FWY118"/>
      <c r="FWZ118"/>
      <c r="FXA118"/>
      <c r="FXB118"/>
      <c r="FXC118"/>
      <c r="FXD118"/>
      <c r="FXE118"/>
      <c r="FXF118"/>
      <c r="FXG118"/>
      <c r="FXH118"/>
      <c r="FXI118"/>
      <c r="FXJ118"/>
      <c r="FXK118"/>
      <c r="FXL118"/>
      <c r="FXM118"/>
      <c r="FXN118"/>
      <c r="FXO118"/>
      <c r="FXP118"/>
      <c r="FXQ118"/>
      <c r="FXR118"/>
      <c r="FXS118"/>
      <c r="FXT118"/>
      <c r="FXU118"/>
      <c r="FXV118"/>
      <c r="FXW118"/>
      <c r="FXX118"/>
      <c r="FXY118"/>
      <c r="FXZ118"/>
      <c r="FYA118"/>
      <c r="FYB118"/>
      <c r="FYC118"/>
      <c r="FYD118"/>
      <c r="FYE118"/>
      <c r="FYF118"/>
      <c r="FYG118"/>
      <c r="FYH118"/>
      <c r="FYI118"/>
      <c r="FYJ118"/>
      <c r="FYK118"/>
      <c r="FYL118"/>
      <c r="FYM118"/>
      <c r="FYN118"/>
      <c r="FYO118"/>
      <c r="FYP118"/>
      <c r="FYQ118"/>
      <c r="FYR118"/>
      <c r="FYS118"/>
      <c r="FYT118"/>
      <c r="FYU118"/>
      <c r="FYV118"/>
      <c r="FYW118"/>
      <c r="FYX118"/>
      <c r="FYY118"/>
      <c r="FYZ118"/>
      <c r="FZA118"/>
      <c r="FZB118"/>
      <c r="FZC118"/>
      <c r="FZD118"/>
      <c r="FZE118"/>
      <c r="FZF118"/>
      <c r="FZG118"/>
      <c r="FZH118"/>
      <c r="FZI118"/>
      <c r="FZJ118"/>
      <c r="FZK118"/>
      <c r="FZL118"/>
      <c r="FZM118"/>
      <c r="FZN118"/>
      <c r="FZO118"/>
      <c r="FZP118"/>
      <c r="FZQ118"/>
      <c r="FZR118"/>
      <c r="FZS118"/>
      <c r="FZT118"/>
      <c r="FZU118"/>
      <c r="FZV118"/>
      <c r="FZW118"/>
      <c r="FZX118"/>
      <c r="FZY118"/>
      <c r="FZZ118"/>
      <c r="GAA118"/>
      <c r="GAB118"/>
      <c r="GAC118"/>
      <c r="GAD118"/>
      <c r="GAE118"/>
      <c r="GAF118"/>
      <c r="GAG118"/>
      <c r="GAH118"/>
      <c r="GAI118"/>
      <c r="GAJ118"/>
      <c r="GAK118"/>
      <c r="GAL118"/>
      <c r="GAM118"/>
      <c r="GAN118"/>
      <c r="GAO118"/>
      <c r="GAP118"/>
      <c r="GAQ118"/>
      <c r="GAR118"/>
      <c r="GAS118"/>
      <c r="GAT118"/>
      <c r="GAU118"/>
      <c r="GAV118"/>
      <c r="GAW118"/>
      <c r="GAX118"/>
      <c r="GAY118"/>
      <c r="GAZ118"/>
      <c r="GBA118"/>
      <c r="GBB118"/>
      <c r="GBC118"/>
      <c r="GBD118"/>
      <c r="GBE118"/>
      <c r="GBF118"/>
      <c r="GBG118"/>
      <c r="GBH118"/>
      <c r="GBI118"/>
      <c r="GBJ118"/>
      <c r="GBK118"/>
      <c r="GBL118"/>
      <c r="GBM118"/>
      <c r="GBN118"/>
      <c r="GBO118"/>
      <c r="GBP118"/>
      <c r="GBQ118"/>
      <c r="GBR118"/>
      <c r="GBS118"/>
      <c r="GBT118"/>
      <c r="GBU118"/>
      <c r="GBV118"/>
      <c r="GBW118"/>
      <c r="GBX118"/>
      <c r="GBY118"/>
      <c r="GBZ118"/>
      <c r="GCA118"/>
      <c r="GCB118"/>
      <c r="GCC118"/>
      <c r="GCD118"/>
      <c r="GCE118"/>
      <c r="GCF118"/>
      <c r="GCG118"/>
      <c r="GCH118"/>
      <c r="GCI118"/>
      <c r="GCJ118"/>
      <c r="GCK118"/>
      <c r="GCL118"/>
      <c r="GCM118"/>
      <c r="GCN118"/>
      <c r="GCO118"/>
      <c r="GCP118"/>
      <c r="GCQ118"/>
      <c r="GCR118"/>
      <c r="GCS118"/>
      <c r="GCT118"/>
      <c r="GCU118"/>
      <c r="GCV118"/>
      <c r="GCW118"/>
      <c r="GCX118"/>
      <c r="GCY118"/>
      <c r="GCZ118"/>
      <c r="GDA118"/>
      <c r="GDB118"/>
      <c r="GDC118"/>
      <c r="GDD118"/>
      <c r="GDE118"/>
      <c r="GDF118"/>
      <c r="GDG118"/>
      <c r="GDH118"/>
      <c r="GDI118"/>
      <c r="GDJ118"/>
      <c r="GDK118"/>
      <c r="GDL118"/>
      <c r="GDM118"/>
      <c r="GDN118"/>
      <c r="GDO118"/>
      <c r="GDP118"/>
      <c r="GDQ118"/>
      <c r="GDR118"/>
      <c r="GDS118"/>
      <c r="GDT118"/>
      <c r="GDU118"/>
      <c r="GDV118"/>
      <c r="GDW118"/>
      <c r="GDX118"/>
      <c r="GDY118"/>
      <c r="GDZ118"/>
      <c r="GEA118"/>
      <c r="GEB118"/>
      <c r="GEC118"/>
      <c r="GED118"/>
      <c r="GEE118"/>
      <c r="GEF118"/>
      <c r="GEG118"/>
      <c r="GEH118"/>
      <c r="GEI118"/>
      <c r="GEJ118"/>
      <c r="GEK118"/>
      <c r="GEL118"/>
      <c r="GEM118"/>
      <c r="GEN118"/>
      <c r="GEO118"/>
      <c r="GEP118"/>
      <c r="GEQ118"/>
      <c r="GER118"/>
      <c r="GES118"/>
      <c r="GET118"/>
      <c r="GEU118"/>
      <c r="GEV118"/>
      <c r="GEW118"/>
      <c r="GEX118"/>
      <c r="GEY118"/>
      <c r="GEZ118"/>
      <c r="GFA118"/>
      <c r="GFB118"/>
      <c r="GFC118"/>
      <c r="GFD118"/>
      <c r="GFE118"/>
      <c r="GFF118"/>
      <c r="GFG118"/>
      <c r="GFH118"/>
      <c r="GFI118"/>
      <c r="GFJ118"/>
      <c r="GFK118"/>
      <c r="GFL118"/>
      <c r="GFM118"/>
      <c r="GFN118"/>
      <c r="GFO118"/>
      <c r="GFP118"/>
      <c r="GFQ118"/>
      <c r="GFR118"/>
      <c r="GFS118"/>
      <c r="GFT118"/>
      <c r="GFU118"/>
      <c r="GFV118"/>
      <c r="GFW118"/>
      <c r="GFX118"/>
      <c r="GFY118"/>
      <c r="GFZ118"/>
      <c r="GGA118"/>
      <c r="GGB118"/>
      <c r="GGC118"/>
      <c r="GGD118"/>
      <c r="GGE118"/>
      <c r="GGF118"/>
      <c r="GGG118"/>
      <c r="GGH118"/>
      <c r="GGI118"/>
      <c r="GGJ118"/>
      <c r="GGK118"/>
      <c r="GGL118"/>
      <c r="GGM118"/>
      <c r="GGN118"/>
      <c r="GGO118"/>
      <c r="GGP118"/>
      <c r="GGQ118"/>
      <c r="GGR118"/>
      <c r="GGS118"/>
      <c r="GGT118"/>
      <c r="GGU118"/>
      <c r="GGV118"/>
      <c r="GGW118"/>
      <c r="GGX118"/>
      <c r="GGY118"/>
      <c r="GGZ118"/>
      <c r="GHA118"/>
      <c r="GHB118"/>
      <c r="GHC118"/>
      <c r="GHD118"/>
      <c r="GHE118"/>
      <c r="GHF118"/>
      <c r="GHG118"/>
      <c r="GHH118"/>
      <c r="GHI118"/>
      <c r="GHJ118"/>
      <c r="GHK118"/>
      <c r="GHL118"/>
      <c r="GHM118"/>
      <c r="GHN118"/>
      <c r="GHO118"/>
      <c r="GHP118"/>
      <c r="GHQ118"/>
      <c r="GHR118"/>
      <c r="GHS118"/>
      <c r="GHT118"/>
      <c r="GHU118"/>
      <c r="GHV118"/>
      <c r="GHW118"/>
      <c r="GHX118"/>
      <c r="GHY118"/>
      <c r="GHZ118"/>
      <c r="GIA118"/>
      <c r="GIB118"/>
      <c r="GIC118"/>
      <c r="GID118"/>
      <c r="GIE118"/>
      <c r="GIF118"/>
      <c r="GIG118"/>
      <c r="GIH118"/>
      <c r="GII118"/>
      <c r="GIJ118"/>
      <c r="GIK118"/>
      <c r="GIL118"/>
      <c r="GIM118"/>
      <c r="GIN118"/>
      <c r="GIO118"/>
      <c r="GIP118"/>
      <c r="GIQ118"/>
      <c r="GIR118"/>
      <c r="GIS118"/>
      <c r="GIT118"/>
      <c r="GIU118"/>
      <c r="GIV118"/>
      <c r="GIW118"/>
      <c r="GIX118"/>
      <c r="GIY118"/>
    </row>
    <row r="119" spans="1:8 1026:4991" ht="25.5" x14ac:dyDescent="0.25">
      <c r="A119" s="537"/>
      <c r="B119" s="538"/>
      <c r="C119" s="15" t="s">
        <v>18</v>
      </c>
      <c r="D119" s="15" t="s">
        <v>19</v>
      </c>
      <c r="E119" s="367" t="s">
        <v>71</v>
      </c>
      <c r="F119" s="375">
        <f>F120+F121+F122+F123+F124</f>
        <v>10034</v>
      </c>
      <c r="G119" s="375">
        <f>G120+G121+G122+G123+G124</f>
        <v>7798</v>
      </c>
      <c r="H119" s="375">
        <f>H120+H121+H122+H123+H124</f>
        <v>7387</v>
      </c>
      <c r="AML119"/>
      <c r="AMM119"/>
      <c r="AMN119"/>
      <c r="AMO119"/>
      <c r="AMP119"/>
      <c r="AMQ119"/>
      <c r="AMR119"/>
      <c r="AMS119"/>
      <c r="AMT119"/>
      <c r="AMU119"/>
      <c r="AMV119"/>
      <c r="AMW119"/>
      <c r="AMX119"/>
      <c r="AMY119"/>
      <c r="AMZ119"/>
      <c r="ANA119"/>
      <c r="ANB119"/>
      <c r="ANC119"/>
      <c r="AND119"/>
      <c r="ANE119"/>
      <c r="ANF119"/>
      <c r="ANG119"/>
      <c r="ANH119"/>
      <c r="ANI119"/>
      <c r="ANJ119"/>
      <c r="ANK119"/>
      <c r="ANL119"/>
      <c r="ANM119"/>
      <c r="ANN119"/>
      <c r="ANO119"/>
      <c r="ANP119"/>
      <c r="ANQ119"/>
      <c r="ANR119"/>
      <c r="ANS119"/>
      <c r="ANT119"/>
      <c r="ANU119"/>
      <c r="ANV119"/>
      <c r="ANW119"/>
      <c r="ANX119"/>
      <c r="ANY119"/>
      <c r="ANZ119"/>
      <c r="AOA119"/>
      <c r="AOB119"/>
      <c r="AOC119"/>
      <c r="AOD119"/>
      <c r="AOE119"/>
      <c r="AOF119"/>
      <c r="AOG119"/>
      <c r="AOH119"/>
      <c r="AOI119"/>
      <c r="AOJ119"/>
      <c r="AOK119"/>
      <c r="AOL119"/>
      <c r="AOM119"/>
      <c r="AON119"/>
      <c r="AOO119"/>
      <c r="AOP119"/>
      <c r="AOQ119"/>
      <c r="AOR119"/>
      <c r="AOS119"/>
      <c r="AOT119"/>
      <c r="AOU119"/>
      <c r="AOV119"/>
      <c r="AOW119"/>
      <c r="AOX119"/>
      <c r="AOY119"/>
      <c r="AOZ119"/>
      <c r="APA119"/>
      <c r="APB119"/>
      <c r="APC119"/>
      <c r="APD119"/>
      <c r="APE119"/>
      <c r="APF119"/>
      <c r="APG119"/>
      <c r="APH119"/>
      <c r="API119"/>
      <c r="APJ119"/>
      <c r="APK119"/>
      <c r="APL119"/>
      <c r="APM119"/>
      <c r="APN119"/>
      <c r="APO119"/>
      <c r="APP119"/>
      <c r="APQ119"/>
      <c r="APR119"/>
      <c r="APS119"/>
      <c r="APT119"/>
      <c r="APU119"/>
      <c r="APV119"/>
      <c r="APW119"/>
      <c r="APX119"/>
      <c r="APY119"/>
      <c r="APZ119"/>
      <c r="AQA119"/>
      <c r="AQB119"/>
      <c r="AQC119"/>
      <c r="AQD119"/>
      <c r="AQE119"/>
      <c r="AQF119"/>
      <c r="AQG119"/>
      <c r="AQH119"/>
      <c r="AQI119"/>
      <c r="AQJ119"/>
      <c r="AQK119"/>
      <c r="AQL119"/>
      <c r="AQM119"/>
      <c r="AQN119"/>
      <c r="AQO119"/>
      <c r="AQP119"/>
      <c r="AQQ119"/>
      <c r="AQR119"/>
      <c r="AQS119"/>
      <c r="AQT119"/>
      <c r="AQU119"/>
      <c r="AQV119"/>
      <c r="AQW119"/>
      <c r="AQX119"/>
      <c r="AQY119"/>
      <c r="AQZ119"/>
      <c r="ARA119"/>
      <c r="ARB119"/>
      <c r="ARC119"/>
      <c r="ARD119"/>
      <c r="ARE119"/>
      <c r="ARF119"/>
      <c r="ARG119"/>
      <c r="ARH119"/>
      <c r="ARI119"/>
      <c r="ARJ119"/>
      <c r="ARK119"/>
      <c r="ARL119"/>
      <c r="ARM119"/>
      <c r="ARN119"/>
      <c r="ARO119"/>
      <c r="ARP119"/>
      <c r="ARQ119"/>
      <c r="ARR119"/>
      <c r="ARS119"/>
      <c r="ART119"/>
      <c r="ARU119"/>
      <c r="ARV119"/>
      <c r="ARW119"/>
      <c r="ARX119"/>
      <c r="ARY119"/>
      <c r="ARZ119"/>
      <c r="ASA119"/>
      <c r="ASB119"/>
      <c r="ASC119"/>
      <c r="ASD119"/>
      <c r="ASE119"/>
      <c r="ASF119"/>
      <c r="ASG119"/>
      <c r="ASH119"/>
      <c r="ASI119"/>
      <c r="ASJ119"/>
      <c r="ASK119"/>
      <c r="ASL119"/>
      <c r="ASM119"/>
      <c r="ASN119"/>
      <c r="ASO119"/>
      <c r="ASP119"/>
      <c r="ASQ119"/>
      <c r="ASR119"/>
      <c r="ASS119"/>
      <c r="AST119"/>
      <c r="ASU119"/>
      <c r="ASV119"/>
      <c r="ASW119"/>
      <c r="ASX119"/>
      <c r="ASY119"/>
      <c r="ASZ119"/>
      <c r="ATA119"/>
      <c r="ATB119"/>
      <c r="ATC119"/>
      <c r="ATD119"/>
      <c r="ATE119"/>
      <c r="ATF119"/>
      <c r="ATG119"/>
      <c r="ATH119"/>
      <c r="ATI119"/>
      <c r="ATJ119"/>
      <c r="ATK119"/>
      <c r="ATL119"/>
      <c r="ATM119"/>
      <c r="ATN119"/>
      <c r="ATO119"/>
      <c r="ATP119"/>
      <c r="ATQ119"/>
      <c r="ATR119"/>
      <c r="ATS119"/>
      <c r="ATT119"/>
      <c r="ATU119"/>
      <c r="ATV119"/>
      <c r="ATW119"/>
      <c r="ATX119"/>
      <c r="ATY119"/>
      <c r="ATZ119"/>
      <c r="AUA119"/>
      <c r="AUB119"/>
      <c r="AUC119"/>
      <c r="AUD119"/>
      <c r="AUE119"/>
      <c r="AUF119"/>
      <c r="AUG119"/>
      <c r="AUH119"/>
      <c r="AUI119"/>
      <c r="AUJ119"/>
      <c r="AUK119"/>
      <c r="AUL119"/>
      <c r="AUM119"/>
      <c r="AUN119"/>
      <c r="AUO119"/>
      <c r="AUP119"/>
      <c r="AUQ119"/>
      <c r="AUR119"/>
      <c r="AUS119"/>
      <c r="AUT119"/>
      <c r="AUU119"/>
      <c r="AUV119"/>
      <c r="AUW119"/>
      <c r="AUX119"/>
      <c r="AUY119"/>
      <c r="AUZ119"/>
      <c r="AVA119"/>
      <c r="AVB119"/>
      <c r="AVC119"/>
      <c r="AVD119"/>
      <c r="AVE119"/>
      <c r="AVF119"/>
      <c r="AVG119"/>
      <c r="AVH119"/>
      <c r="AVI119"/>
      <c r="AVJ119"/>
      <c r="AVK119"/>
      <c r="AVL119"/>
      <c r="AVM119"/>
      <c r="AVN119"/>
      <c r="AVO119"/>
      <c r="AVP119"/>
      <c r="AVQ119"/>
      <c r="AVR119"/>
      <c r="AVS119"/>
      <c r="AVT119"/>
      <c r="AVU119"/>
      <c r="AVV119"/>
      <c r="AVW119"/>
      <c r="AVX119"/>
      <c r="AVY119"/>
      <c r="AVZ119"/>
      <c r="AWA119"/>
      <c r="AWB119"/>
      <c r="AWC119"/>
      <c r="AWD119"/>
      <c r="AWE119"/>
      <c r="AWF119"/>
      <c r="AWG119"/>
      <c r="AWH119"/>
      <c r="AWI119"/>
      <c r="AWJ119"/>
      <c r="AWK119"/>
      <c r="AWL119"/>
      <c r="AWM119"/>
      <c r="AWN119"/>
      <c r="AWO119"/>
      <c r="AWP119"/>
      <c r="AWQ119"/>
      <c r="AWR119"/>
      <c r="AWS119"/>
      <c r="AWT119"/>
      <c r="AWU119"/>
      <c r="AWV119"/>
      <c r="AWW119"/>
      <c r="AWX119"/>
      <c r="AWY119"/>
      <c r="AWZ119"/>
      <c r="AXA119"/>
      <c r="AXB119"/>
      <c r="AXC119"/>
      <c r="AXD119"/>
      <c r="AXE119"/>
      <c r="AXF119"/>
      <c r="AXG119"/>
      <c r="AXH119"/>
      <c r="AXI119"/>
      <c r="AXJ119"/>
      <c r="AXK119"/>
      <c r="AXL119"/>
      <c r="AXM119"/>
      <c r="AXN119"/>
      <c r="AXO119"/>
      <c r="AXP119"/>
      <c r="AXQ119"/>
      <c r="AXR119"/>
      <c r="AXS119"/>
      <c r="AXT119"/>
      <c r="AXU119"/>
      <c r="AXV119"/>
      <c r="AXW119"/>
      <c r="AXX119"/>
      <c r="AXY119"/>
      <c r="AXZ119"/>
      <c r="AYA119"/>
      <c r="AYB119"/>
      <c r="AYC119"/>
      <c r="AYD119"/>
      <c r="AYE119"/>
      <c r="AYF119"/>
      <c r="AYG119"/>
      <c r="AYH119"/>
      <c r="AYI119"/>
      <c r="AYJ119"/>
      <c r="AYK119"/>
      <c r="AYL119"/>
      <c r="AYM119"/>
      <c r="AYN119"/>
      <c r="AYO119"/>
      <c r="AYP119"/>
      <c r="AYQ119"/>
      <c r="AYR119"/>
      <c r="AYS119"/>
      <c r="AYT119"/>
      <c r="AYU119"/>
      <c r="AYV119"/>
      <c r="AYW119"/>
      <c r="AYX119"/>
      <c r="AYY119"/>
      <c r="AYZ119"/>
      <c r="AZA119"/>
      <c r="AZB119"/>
      <c r="AZC119"/>
      <c r="AZD119"/>
      <c r="AZE119"/>
      <c r="AZF119"/>
      <c r="AZG119"/>
      <c r="AZH119"/>
      <c r="AZI119"/>
      <c r="AZJ119"/>
      <c r="AZK119"/>
      <c r="AZL119"/>
      <c r="AZM119"/>
      <c r="AZN119"/>
      <c r="AZO119"/>
      <c r="AZP119"/>
      <c r="AZQ119"/>
      <c r="AZR119"/>
      <c r="AZS119"/>
      <c r="AZT119"/>
      <c r="AZU119"/>
      <c r="AZV119"/>
      <c r="AZW119"/>
      <c r="AZX119"/>
      <c r="AZY119"/>
      <c r="AZZ119"/>
      <c r="BAA119"/>
      <c r="BAB119"/>
      <c r="BAC119"/>
      <c r="BAD119"/>
      <c r="BAE119"/>
      <c r="BAF119"/>
      <c r="BAG119"/>
      <c r="BAH119"/>
      <c r="BAI119"/>
      <c r="BAJ119"/>
      <c r="BAK119"/>
      <c r="BAL119"/>
      <c r="BAM119"/>
      <c r="BAN119"/>
      <c r="BAO119"/>
      <c r="BAP119"/>
      <c r="BAQ119"/>
      <c r="BAR119"/>
      <c r="BAS119"/>
      <c r="BAT119"/>
      <c r="BAU119"/>
      <c r="BAV119"/>
      <c r="BAW119"/>
      <c r="BAX119"/>
      <c r="BAY119"/>
      <c r="BAZ119"/>
      <c r="BBA119"/>
      <c r="BBB119"/>
      <c r="BBC119"/>
      <c r="BBD119"/>
      <c r="BBE119"/>
      <c r="BBF119"/>
      <c r="BBG119"/>
      <c r="BBH119"/>
      <c r="BBI119"/>
      <c r="BBJ119"/>
      <c r="BBK119"/>
      <c r="BBL119"/>
      <c r="BBM119"/>
      <c r="BBN119"/>
      <c r="BBO119"/>
      <c r="BBP119"/>
      <c r="BBQ119"/>
      <c r="BBR119"/>
      <c r="BBS119"/>
      <c r="BBT119"/>
      <c r="BBU119"/>
      <c r="BBV119"/>
      <c r="BBW119"/>
      <c r="BBX119"/>
      <c r="BBY119"/>
      <c r="BBZ119"/>
      <c r="BCA119"/>
      <c r="BCB119"/>
      <c r="BCC119"/>
      <c r="BCD119"/>
      <c r="BCE119"/>
      <c r="BCF119"/>
      <c r="BCG119"/>
      <c r="BCH119"/>
      <c r="BCI119"/>
      <c r="BCJ119"/>
      <c r="BCK119"/>
      <c r="BCL119"/>
      <c r="BCM119"/>
      <c r="BCN119"/>
      <c r="BCO119"/>
      <c r="BCP119"/>
      <c r="BCQ119"/>
      <c r="BCR119"/>
      <c r="BCS119"/>
      <c r="BCT119"/>
      <c r="BCU119"/>
      <c r="BCV119"/>
      <c r="BCW119"/>
      <c r="BCX119"/>
      <c r="BCY119"/>
      <c r="BCZ119"/>
      <c r="BDA119"/>
      <c r="BDB119"/>
      <c r="BDC119"/>
      <c r="BDD119"/>
      <c r="BDE119"/>
      <c r="BDF119"/>
      <c r="BDG119"/>
      <c r="BDH119"/>
      <c r="BDI119"/>
      <c r="BDJ119"/>
      <c r="BDK119"/>
      <c r="BDL119"/>
      <c r="BDM119"/>
      <c r="BDN119"/>
      <c r="BDO119"/>
      <c r="BDP119"/>
      <c r="BDQ119"/>
      <c r="BDR119"/>
      <c r="BDS119"/>
      <c r="BDT119"/>
      <c r="BDU119"/>
      <c r="BDV119"/>
      <c r="BDW119"/>
      <c r="BDX119"/>
      <c r="BDY119"/>
      <c r="BDZ119"/>
      <c r="BEA119"/>
      <c r="BEB119"/>
      <c r="BEC119"/>
      <c r="BED119"/>
      <c r="BEE119"/>
      <c r="BEF119"/>
      <c r="BEG119"/>
      <c r="BEH119"/>
      <c r="BEI119"/>
      <c r="BEJ119"/>
      <c r="BEK119"/>
      <c r="BEL119"/>
      <c r="BEM119"/>
      <c r="BEN119"/>
      <c r="BEO119"/>
      <c r="BEP119"/>
      <c r="BEQ119"/>
      <c r="BER119"/>
      <c r="BES119"/>
      <c r="BET119"/>
      <c r="BEU119"/>
      <c r="BEV119"/>
      <c r="BEW119"/>
      <c r="BEX119"/>
      <c r="BEY119"/>
      <c r="BEZ119"/>
      <c r="BFA119"/>
      <c r="BFB119"/>
      <c r="BFC119"/>
      <c r="BFD119"/>
      <c r="BFE119"/>
      <c r="BFF119"/>
      <c r="BFG119"/>
      <c r="BFH119"/>
      <c r="BFI119"/>
      <c r="BFJ119"/>
      <c r="BFK119"/>
      <c r="BFL119"/>
      <c r="BFM119"/>
      <c r="BFN119"/>
      <c r="BFO119"/>
      <c r="BFP119"/>
      <c r="BFQ119"/>
      <c r="BFR119"/>
      <c r="BFS119"/>
      <c r="BFT119"/>
      <c r="BFU119"/>
      <c r="BFV119"/>
      <c r="BFW119"/>
      <c r="BFX119"/>
      <c r="BFY119"/>
      <c r="BFZ119"/>
      <c r="BGA119"/>
      <c r="BGB119"/>
      <c r="BGC119"/>
      <c r="BGD119"/>
      <c r="BGE119"/>
      <c r="BGF119"/>
      <c r="BGG119"/>
      <c r="BGH119"/>
      <c r="BGI119"/>
      <c r="BGJ119"/>
      <c r="BGK119"/>
      <c r="BGL119"/>
      <c r="BGM119"/>
      <c r="BGN119"/>
      <c r="BGO119"/>
      <c r="BGP119"/>
      <c r="BGQ119"/>
      <c r="BGR119"/>
      <c r="BGS119"/>
      <c r="BGT119"/>
      <c r="BGU119"/>
      <c r="BGV119"/>
      <c r="BGW119"/>
      <c r="BGX119"/>
      <c r="BGY119"/>
      <c r="BGZ119"/>
      <c r="BHA119"/>
      <c r="BHB119"/>
      <c r="BHC119"/>
      <c r="BHD119"/>
      <c r="BHE119"/>
      <c r="BHF119"/>
      <c r="BHG119"/>
      <c r="BHH119"/>
      <c r="BHI119"/>
      <c r="BHJ119"/>
      <c r="BHK119"/>
      <c r="BHL119"/>
      <c r="BHM119"/>
      <c r="BHN119"/>
      <c r="BHO119"/>
      <c r="BHP119"/>
      <c r="BHQ119"/>
      <c r="BHR119"/>
      <c r="BHS119"/>
      <c r="BHT119"/>
      <c r="BHU119"/>
      <c r="BHV119"/>
      <c r="BHW119"/>
      <c r="BHX119"/>
      <c r="BHY119"/>
      <c r="BHZ119"/>
      <c r="BIA119"/>
      <c r="BIB119"/>
      <c r="BIC119"/>
      <c r="BID119"/>
      <c r="BIE119"/>
      <c r="BIF119"/>
      <c r="BIG119"/>
      <c r="BIH119"/>
      <c r="BII119"/>
      <c r="BIJ119"/>
      <c r="BIK119"/>
      <c r="BIL119"/>
      <c r="BIM119"/>
      <c r="BIN119"/>
      <c r="BIO119"/>
      <c r="BIP119"/>
      <c r="BIQ119"/>
      <c r="BIR119"/>
      <c r="BIS119"/>
      <c r="BIT119"/>
      <c r="BIU119"/>
      <c r="BIV119"/>
      <c r="BIW119"/>
      <c r="BIX119"/>
      <c r="BIY119"/>
      <c r="BIZ119"/>
      <c r="BJA119"/>
      <c r="BJB119"/>
      <c r="BJC119"/>
      <c r="BJD119"/>
      <c r="BJE119"/>
      <c r="BJF119"/>
      <c r="BJG119"/>
      <c r="BJH119"/>
      <c r="BJI119"/>
      <c r="BJJ119"/>
      <c r="BJK119"/>
      <c r="BJL119"/>
      <c r="BJM119"/>
      <c r="BJN119"/>
      <c r="BJO119"/>
      <c r="BJP119"/>
      <c r="BJQ119"/>
      <c r="BJR119"/>
      <c r="BJS119"/>
      <c r="BJT119"/>
      <c r="BJU119"/>
      <c r="BJV119"/>
      <c r="BJW119"/>
      <c r="BJX119"/>
      <c r="BJY119"/>
      <c r="BJZ119"/>
      <c r="BKA119"/>
      <c r="BKB119"/>
      <c r="BKC119"/>
      <c r="BKD119"/>
      <c r="BKE119"/>
      <c r="BKF119"/>
      <c r="BKG119"/>
      <c r="BKH119"/>
      <c r="BKI119"/>
      <c r="BKJ119"/>
      <c r="BKK119"/>
      <c r="BKL119"/>
      <c r="BKM119"/>
      <c r="BKN119"/>
      <c r="BKO119"/>
      <c r="BKP119"/>
      <c r="BKQ119"/>
      <c r="BKR119"/>
      <c r="BKS119"/>
      <c r="BKT119"/>
      <c r="BKU119"/>
      <c r="BKV119"/>
      <c r="BKW119"/>
      <c r="BKX119"/>
      <c r="BKY119"/>
      <c r="BKZ119"/>
      <c r="BLA119"/>
      <c r="BLB119"/>
      <c r="BLC119"/>
      <c r="BLD119"/>
      <c r="BLE119"/>
      <c r="BLF119"/>
      <c r="BLG119"/>
      <c r="BLH119"/>
      <c r="BLI119"/>
      <c r="BLJ119"/>
      <c r="BLK119"/>
      <c r="BLL119"/>
      <c r="BLM119"/>
      <c r="BLN119"/>
      <c r="BLO119"/>
      <c r="BLP119"/>
      <c r="BLQ119"/>
      <c r="BLR119"/>
      <c r="BLS119"/>
      <c r="BLT119"/>
      <c r="BLU119"/>
      <c r="BLV119"/>
      <c r="BLW119"/>
      <c r="BLX119"/>
      <c r="BLY119"/>
      <c r="BLZ119"/>
      <c r="BMA119"/>
      <c r="BMB119"/>
      <c r="BMC119"/>
      <c r="BMD119"/>
      <c r="BME119"/>
      <c r="BMF119"/>
      <c r="BMG119"/>
      <c r="BMH119"/>
      <c r="BMI119"/>
      <c r="BMJ119"/>
      <c r="BMK119"/>
      <c r="BML119"/>
      <c r="BMM119"/>
      <c r="BMN119"/>
      <c r="BMO119"/>
      <c r="BMP119"/>
      <c r="BMQ119"/>
      <c r="BMR119"/>
      <c r="BMS119"/>
      <c r="BMT119"/>
      <c r="BMU119"/>
      <c r="BMV119"/>
      <c r="BMW119"/>
      <c r="BMX119"/>
      <c r="BMY119"/>
      <c r="BMZ119"/>
      <c r="BNA119"/>
      <c r="BNB119"/>
      <c r="BNC119"/>
      <c r="BND119"/>
      <c r="BNE119"/>
      <c r="BNF119"/>
      <c r="BNG119"/>
      <c r="BNH119"/>
      <c r="BNI119"/>
      <c r="BNJ119"/>
      <c r="BNK119"/>
      <c r="BNL119"/>
      <c r="BNM119"/>
      <c r="BNN119"/>
      <c r="BNO119"/>
      <c r="BNP119"/>
      <c r="BNQ119"/>
      <c r="BNR119"/>
      <c r="BNS119"/>
      <c r="BNT119"/>
      <c r="BNU119"/>
      <c r="BNV119"/>
      <c r="BNW119"/>
      <c r="BNX119"/>
      <c r="BNY119"/>
      <c r="BNZ119"/>
      <c r="BOA119"/>
      <c r="BOB119"/>
      <c r="BOC119"/>
      <c r="BOD119"/>
      <c r="BOE119"/>
      <c r="BOF119"/>
      <c r="BOG119"/>
      <c r="BOH119"/>
      <c r="BOI119"/>
      <c r="BOJ119"/>
      <c r="BOK119"/>
      <c r="BOL119"/>
      <c r="BOM119"/>
      <c r="BON119"/>
      <c r="BOO119"/>
      <c r="BOP119"/>
      <c r="BOQ119"/>
      <c r="BOR119"/>
      <c r="BOS119"/>
      <c r="BOT119"/>
      <c r="BOU119"/>
      <c r="BOV119"/>
      <c r="BOW119"/>
      <c r="BOX119"/>
      <c r="BOY119"/>
      <c r="BOZ119"/>
      <c r="BPA119"/>
      <c r="BPB119"/>
      <c r="BPC119"/>
      <c r="BPD119"/>
      <c r="BPE119"/>
      <c r="BPF119"/>
      <c r="BPG119"/>
      <c r="BPH119"/>
      <c r="BPI119"/>
      <c r="BPJ119"/>
      <c r="BPK119"/>
      <c r="BPL119"/>
      <c r="BPM119"/>
      <c r="BPN119"/>
      <c r="BPO119"/>
      <c r="BPP119"/>
      <c r="BPQ119"/>
      <c r="BPR119"/>
      <c r="BPS119"/>
      <c r="BPT119"/>
      <c r="BPU119"/>
      <c r="BPV119"/>
      <c r="BPW119"/>
      <c r="BPX119"/>
      <c r="BPY119"/>
      <c r="BPZ119"/>
      <c r="BQA119"/>
      <c r="BQB119"/>
      <c r="BQC119"/>
      <c r="BQD119"/>
      <c r="BQE119"/>
      <c r="BQF119"/>
      <c r="BQG119"/>
      <c r="BQH119"/>
      <c r="BQI119"/>
      <c r="BQJ119"/>
      <c r="BQK119"/>
      <c r="BQL119"/>
      <c r="BQM119"/>
      <c r="BQN119"/>
      <c r="BQO119"/>
      <c r="BQP119"/>
      <c r="BQQ119"/>
      <c r="BQR119"/>
      <c r="BQS119"/>
      <c r="BQT119"/>
      <c r="BQU119"/>
      <c r="BQV119"/>
      <c r="BQW119"/>
      <c r="BQX119"/>
      <c r="BQY119"/>
      <c r="BQZ119"/>
      <c r="BRA119"/>
      <c r="BRB119"/>
      <c r="BRC119"/>
      <c r="BRD119"/>
      <c r="BRE119"/>
      <c r="BRF119"/>
      <c r="BRG119"/>
      <c r="BRH119"/>
      <c r="BRI119"/>
      <c r="BRJ119"/>
      <c r="BRK119"/>
      <c r="BRL119"/>
      <c r="BRM119"/>
      <c r="BRN119"/>
      <c r="BRO119"/>
      <c r="BRP119"/>
      <c r="BRQ119"/>
      <c r="BRR119"/>
      <c r="BRS119"/>
      <c r="BRT119"/>
      <c r="BRU119"/>
      <c r="BRV119"/>
      <c r="BRW119"/>
      <c r="BRX119"/>
      <c r="BRY119"/>
      <c r="BRZ119"/>
      <c r="BSA119"/>
      <c r="BSB119"/>
      <c r="BSC119"/>
      <c r="BSD119"/>
      <c r="BSE119"/>
      <c r="BSF119"/>
      <c r="BSG119"/>
      <c r="BSH119"/>
      <c r="BSI119"/>
      <c r="BSJ119"/>
      <c r="BSK119"/>
      <c r="BSL119"/>
      <c r="BSM119"/>
      <c r="BSN119"/>
      <c r="BSO119"/>
      <c r="BSP119"/>
      <c r="BSQ119"/>
      <c r="BSR119"/>
      <c r="BSS119"/>
      <c r="BST119"/>
      <c r="BSU119"/>
      <c r="BSV119"/>
      <c r="BSW119"/>
      <c r="BSX119"/>
      <c r="BSY119"/>
      <c r="BSZ119"/>
      <c r="BTA119"/>
      <c r="BTB119"/>
      <c r="BTC119"/>
      <c r="BTD119"/>
      <c r="BTE119"/>
      <c r="BTF119"/>
      <c r="BTG119"/>
      <c r="BTH119"/>
      <c r="BTI119"/>
      <c r="BTJ119"/>
      <c r="BTK119"/>
      <c r="BTL119"/>
      <c r="BTM119"/>
      <c r="BTN119"/>
      <c r="BTO119"/>
      <c r="BTP119"/>
      <c r="BTQ119"/>
      <c r="BTR119"/>
      <c r="BTS119"/>
      <c r="BTT119"/>
      <c r="BTU119"/>
      <c r="BTV119"/>
      <c r="BTW119"/>
      <c r="BTX119"/>
      <c r="BTY119"/>
      <c r="BTZ119"/>
      <c r="BUA119"/>
      <c r="BUB119"/>
      <c r="BUC119"/>
      <c r="BUD119"/>
      <c r="BUE119"/>
      <c r="BUF119"/>
      <c r="BUG119"/>
      <c r="BUH119"/>
      <c r="BUI119"/>
      <c r="BUJ119"/>
      <c r="BUK119"/>
      <c r="BUL119"/>
      <c r="BUM119"/>
      <c r="BUN119"/>
      <c r="BUO119"/>
      <c r="BUP119"/>
      <c r="BUQ119"/>
      <c r="BUR119"/>
      <c r="BUS119"/>
      <c r="BUT119"/>
      <c r="BUU119"/>
      <c r="BUV119"/>
      <c r="BUW119"/>
      <c r="BUX119"/>
      <c r="BUY119"/>
      <c r="BUZ119"/>
      <c r="BVA119"/>
      <c r="BVB119"/>
      <c r="BVC119"/>
      <c r="BVD119"/>
      <c r="BVE119"/>
      <c r="BVF119"/>
      <c r="BVG119"/>
      <c r="BVH119"/>
      <c r="BVI119"/>
      <c r="BVJ119"/>
      <c r="BVK119"/>
      <c r="BVL119"/>
      <c r="BVM119"/>
      <c r="BVN119"/>
      <c r="BVO119"/>
      <c r="BVP119"/>
      <c r="BVQ119"/>
      <c r="BVR119"/>
      <c r="BVS119"/>
      <c r="BVT119"/>
      <c r="BVU119"/>
      <c r="BVV119"/>
      <c r="BVW119"/>
      <c r="BVX119"/>
      <c r="BVY119"/>
      <c r="BVZ119"/>
      <c r="BWA119"/>
      <c r="BWB119"/>
      <c r="BWC119"/>
      <c r="BWD119"/>
      <c r="BWE119"/>
      <c r="BWF119"/>
      <c r="BWG119"/>
      <c r="BWH119"/>
      <c r="BWI119"/>
      <c r="BWJ119"/>
      <c r="BWK119"/>
      <c r="BWL119"/>
      <c r="BWM119"/>
      <c r="BWN119"/>
      <c r="BWO119"/>
      <c r="BWP119"/>
      <c r="BWQ119"/>
      <c r="BWR119"/>
      <c r="BWS119"/>
      <c r="BWT119"/>
      <c r="BWU119"/>
      <c r="BWV119"/>
      <c r="BWW119"/>
      <c r="BWX119"/>
      <c r="BWY119"/>
      <c r="BWZ119"/>
      <c r="BXA119"/>
      <c r="BXB119"/>
      <c r="BXC119"/>
      <c r="BXD119"/>
      <c r="BXE119"/>
      <c r="BXF119"/>
      <c r="BXG119"/>
      <c r="BXH119"/>
      <c r="BXI119"/>
      <c r="BXJ119"/>
      <c r="BXK119"/>
      <c r="BXL119"/>
      <c r="BXM119"/>
      <c r="BXN119"/>
      <c r="BXO119"/>
      <c r="BXP119"/>
      <c r="BXQ119"/>
      <c r="BXR119"/>
      <c r="BXS119"/>
      <c r="BXT119"/>
      <c r="BXU119"/>
      <c r="BXV119"/>
      <c r="BXW119"/>
      <c r="BXX119"/>
      <c r="BXY119"/>
      <c r="BXZ119"/>
      <c r="BYA119"/>
      <c r="BYB119"/>
      <c r="BYC119"/>
      <c r="BYD119"/>
      <c r="BYE119"/>
      <c r="BYF119"/>
      <c r="BYG119"/>
      <c r="BYH119"/>
      <c r="BYI119"/>
      <c r="BYJ119"/>
      <c r="BYK119"/>
      <c r="BYL119"/>
      <c r="BYM119"/>
      <c r="BYN119"/>
      <c r="BYO119"/>
      <c r="BYP119"/>
      <c r="BYQ119"/>
      <c r="BYR119"/>
      <c r="BYS119"/>
      <c r="BYT119"/>
      <c r="BYU119"/>
      <c r="BYV119"/>
      <c r="BYW119"/>
      <c r="BYX119"/>
      <c r="BYY119"/>
      <c r="BYZ119"/>
      <c r="BZA119"/>
      <c r="BZB119"/>
      <c r="BZC119"/>
      <c r="BZD119"/>
      <c r="BZE119"/>
      <c r="BZF119"/>
      <c r="BZG119"/>
      <c r="BZH119"/>
      <c r="BZI119"/>
      <c r="BZJ119"/>
      <c r="BZK119"/>
      <c r="BZL119"/>
      <c r="BZM119"/>
      <c r="BZN119"/>
      <c r="BZO119"/>
      <c r="BZP119"/>
      <c r="BZQ119"/>
      <c r="BZR119"/>
      <c r="BZS119"/>
      <c r="BZT119"/>
      <c r="BZU119"/>
      <c r="BZV119"/>
      <c r="BZW119"/>
      <c r="BZX119"/>
      <c r="BZY119"/>
      <c r="BZZ119"/>
      <c r="CAA119"/>
      <c r="CAB119"/>
      <c r="CAC119"/>
      <c r="CAD119"/>
      <c r="CAE119"/>
      <c r="CAF119"/>
      <c r="CAG119"/>
      <c r="CAH119"/>
      <c r="CAI119"/>
      <c r="CAJ119"/>
      <c r="CAK119"/>
      <c r="CAL119"/>
      <c r="CAM119"/>
      <c r="CAN119"/>
      <c r="CAO119"/>
      <c r="CAP119"/>
      <c r="CAQ119"/>
      <c r="CAR119"/>
      <c r="CAS119"/>
      <c r="CAT119"/>
      <c r="CAU119"/>
      <c r="CAV119"/>
      <c r="CAW119"/>
      <c r="CAX119"/>
      <c r="CAY119"/>
      <c r="CAZ119"/>
      <c r="CBA119"/>
      <c r="CBB119"/>
      <c r="CBC119"/>
      <c r="CBD119"/>
      <c r="CBE119"/>
      <c r="CBF119"/>
      <c r="CBG119"/>
      <c r="CBH119"/>
      <c r="CBI119"/>
      <c r="CBJ119"/>
      <c r="CBK119"/>
      <c r="CBL119"/>
      <c r="CBM119"/>
      <c r="CBN119"/>
      <c r="CBO119"/>
      <c r="CBP119"/>
      <c r="CBQ119"/>
      <c r="CBR119"/>
      <c r="CBS119"/>
      <c r="CBT119"/>
      <c r="CBU119"/>
      <c r="CBV119"/>
      <c r="CBW119"/>
      <c r="CBX119"/>
      <c r="CBY119"/>
      <c r="CBZ119"/>
      <c r="CCA119"/>
      <c r="CCB119"/>
      <c r="CCC119"/>
      <c r="CCD119"/>
      <c r="CCE119"/>
      <c r="CCF119"/>
      <c r="CCG119"/>
      <c r="CCH119"/>
      <c r="CCI119"/>
      <c r="CCJ119"/>
      <c r="CCK119"/>
      <c r="CCL119"/>
      <c r="CCM119"/>
      <c r="CCN119"/>
      <c r="CCO119"/>
      <c r="CCP119"/>
      <c r="CCQ119"/>
      <c r="CCR119"/>
      <c r="CCS119"/>
      <c r="CCT119"/>
      <c r="CCU119"/>
      <c r="CCV119"/>
      <c r="CCW119"/>
      <c r="CCX119"/>
      <c r="CCY119"/>
      <c r="CCZ119"/>
      <c r="CDA119"/>
      <c r="CDB119"/>
      <c r="CDC119"/>
      <c r="CDD119"/>
      <c r="CDE119"/>
      <c r="CDF119"/>
      <c r="CDG119"/>
      <c r="CDH119"/>
      <c r="CDI119"/>
      <c r="CDJ119"/>
      <c r="CDK119"/>
      <c r="CDL119"/>
      <c r="CDM119"/>
      <c r="CDN119"/>
      <c r="CDO119"/>
      <c r="CDP119"/>
      <c r="CDQ119"/>
      <c r="CDR119"/>
      <c r="CDS119"/>
      <c r="CDT119"/>
      <c r="CDU119"/>
      <c r="CDV119"/>
      <c r="CDW119"/>
      <c r="CDX119"/>
      <c r="CDY119"/>
      <c r="CDZ119"/>
      <c r="CEA119"/>
      <c r="CEB119"/>
      <c r="CEC119"/>
      <c r="CED119"/>
      <c r="CEE119"/>
      <c r="CEF119"/>
      <c r="CEG119"/>
      <c r="CEH119"/>
      <c r="CEI119"/>
      <c r="CEJ119"/>
      <c r="CEK119"/>
      <c r="CEL119"/>
      <c r="CEM119"/>
      <c r="CEN119"/>
      <c r="CEO119"/>
      <c r="CEP119"/>
      <c r="CEQ119"/>
      <c r="CER119"/>
      <c r="CES119"/>
      <c r="CET119"/>
      <c r="CEU119"/>
      <c r="CEV119"/>
      <c r="CEW119"/>
      <c r="CEX119"/>
      <c r="CEY119"/>
      <c r="CEZ119"/>
      <c r="CFA119"/>
      <c r="CFB119"/>
      <c r="CFC119"/>
      <c r="CFD119"/>
      <c r="CFE119"/>
      <c r="CFF119"/>
      <c r="CFG119"/>
      <c r="CFH119"/>
      <c r="CFI119"/>
      <c r="CFJ119"/>
      <c r="CFK119"/>
      <c r="CFL119"/>
      <c r="CFM119"/>
      <c r="CFN119"/>
      <c r="CFO119"/>
      <c r="CFP119"/>
      <c r="CFQ119"/>
      <c r="CFR119"/>
      <c r="CFS119"/>
      <c r="CFT119"/>
      <c r="CFU119"/>
      <c r="CFV119"/>
      <c r="CFW119"/>
      <c r="CFX119"/>
      <c r="CFY119"/>
      <c r="CFZ119"/>
      <c r="CGA119"/>
      <c r="CGB119"/>
      <c r="CGC119"/>
      <c r="CGD119"/>
      <c r="CGE119"/>
      <c r="CGF119"/>
      <c r="CGG119"/>
      <c r="CGH119"/>
      <c r="CGI119"/>
      <c r="CGJ119"/>
      <c r="CGK119"/>
      <c r="CGL119"/>
      <c r="CGM119"/>
      <c r="CGN119"/>
      <c r="CGO119"/>
      <c r="CGP119"/>
      <c r="CGQ119"/>
      <c r="CGR119"/>
      <c r="CGS119"/>
      <c r="CGT119"/>
      <c r="CGU119"/>
      <c r="CGV119"/>
      <c r="CGW119"/>
      <c r="CGX119"/>
      <c r="CGY119"/>
      <c r="CGZ119"/>
      <c r="CHA119"/>
      <c r="CHB119"/>
      <c r="CHC119"/>
      <c r="CHD119"/>
      <c r="CHE119"/>
      <c r="CHF119"/>
      <c r="CHG119"/>
      <c r="CHH119"/>
      <c r="CHI119"/>
      <c r="CHJ119"/>
      <c r="CHK119"/>
      <c r="CHL119"/>
      <c r="CHM119"/>
      <c r="CHN119"/>
      <c r="CHO119"/>
      <c r="CHP119"/>
      <c r="CHQ119"/>
      <c r="CHR119"/>
      <c r="CHS119"/>
      <c r="CHT119"/>
      <c r="CHU119"/>
      <c r="CHV119"/>
      <c r="CHW119"/>
      <c r="CHX119"/>
      <c r="CHY119"/>
      <c r="CHZ119"/>
      <c r="CIA119"/>
      <c r="CIB119"/>
      <c r="CIC119"/>
      <c r="CID119"/>
      <c r="CIE119"/>
      <c r="CIF119"/>
      <c r="CIG119"/>
      <c r="CIH119"/>
      <c r="CII119"/>
      <c r="CIJ119"/>
      <c r="CIK119"/>
      <c r="CIL119"/>
      <c r="CIM119"/>
      <c r="CIN119"/>
      <c r="CIO119"/>
      <c r="CIP119"/>
      <c r="CIQ119"/>
      <c r="CIR119"/>
      <c r="CIS119"/>
      <c r="CIT119"/>
      <c r="CIU119"/>
      <c r="CIV119"/>
      <c r="CIW119"/>
      <c r="CIX119"/>
      <c r="CIY119"/>
      <c r="CIZ119"/>
      <c r="CJA119"/>
      <c r="CJB119"/>
      <c r="CJC119"/>
      <c r="CJD119"/>
      <c r="CJE119"/>
      <c r="CJF119"/>
      <c r="CJG119"/>
      <c r="CJH119"/>
      <c r="CJI119"/>
      <c r="CJJ119"/>
      <c r="CJK119"/>
      <c r="CJL119"/>
      <c r="CJM119"/>
      <c r="CJN119"/>
      <c r="CJO119"/>
      <c r="CJP119"/>
      <c r="CJQ119"/>
      <c r="CJR119"/>
      <c r="CJS119"/>
      <c r="CJT119"/>
      <c r="CJU119"/>
      <c r="CJV119"/>
      <c r="CJW119"/>
      <c r="CJX119"/>
      <c r="CJY119"/>
      <c r="CJZ119"/>
      <c r="CKA119"/>
      <c r="CKB119"/>
      <c r="CKC119"/>
      <c r="CKD119"/>
      <c r="CKE119"/>
      <c r="CKF119"/>
      <c r="CKG119"/>
      <c r="CKH119"/>
      <c r="CKI119"/>
      <c r="CKJ119"/>
      <c r="CKK119"/>
      <c r="CKL119"/>
      <c r="CKM119"/>
      <c r="CKN119"/>
      <c r="CKO119"/>
      <c r="CKP119"/>
      <c r="CKQ119"/>
      <c r="CKR119"/>
      <c r="CKS119"/>
      <c r="CKT119"/>
      <c r="CKU119"/>
      <c r="CKV119"/>
      <c r="CKW119"/>
      <c r="CKX119"/>
      <c r="CKY119"/>
      <c r="CKZ119"/>
      <c r="CLA119"/>
      <c r="CLB119"/>
      <c r="CLC119"/>
      <c r="CLD119"/>
      <c r="CLE119"/>
      <c r="CLF119"/>
      <c r="CLG119"/>
      <c r="CLH119"/>
      <c r="CLI119"/>
      <c r="CLJ119"/>
      <c r="CLK119"/>
      <c r="CLL119"/>
      <c r="CLM119"/>
      <c r="CLN119"/>
      <c r="CLO119"/>
      <c r="CLP119"/>
      <c r="CLQ119"/>
      <c r="CLR119"/>
      <c r="CLS119"/>
      <c r="CLT119"/>
      <c r="CLU119"/>
      <c r="CLV119"/>
      <c r="CLW119"/>
      <c r="CLX119"/>
      <c r="CLY119"/>
      <c r="CLZ119"/>
      <c r="CMA119"/>
      <c r="CMB119"/>
      <c r="CMC119"/>
      <c r="CMD119"/>
      <c r="CME119"/>
      <c r="CMF119"/>
      <c r="CMG119"/>
      <c r="CMH119"/>
      <c r="CMI119"/>
      <c r="CMJ119"/>
      <c r="CMK119"/>
      <c r="CML119"/>
      <c r="CMM119"/>
      <c r="CMN119"/>
      <c r="CMO119"/>
      <c r="CMP119"/>
      <c r="CMQ119"/>
      <c r="CMR119"/>
      <c r="CMS119"/>
      <c r="CMT119"/>
      <c r="CMU119"/>
      <c r="CMV119"/>
      <c r="CMW119"/>
      <c r="CMX119"/>
      <c r="CMY119"/>
      <c r="CMZ119"/>
      <c r="CNA119"/>
      <c r="CNB119"/>
      <c r="CNC119"/>
      <c r="CND119"/>
      <c r="CNE119"/>
      <c r="CNF119"/>
      <c r="CNG119"/>
      <c r="CNH119"/>
      <c r="CNI119"/>
      <c r="CNJ119"/>
      <c r="CNK119"/>
      <c r="CNL119"/>
      <c r="CNM119"/>
      <c r="CNN119"/>
      <c r="CNO119"/>
      <c r="CNP119"/>
      <c r="CNQ119"/>
      <c r="CNR119"/>
      <c r="CNS119"/>
      <c r="CNT119"/>
      <c r="CNU119"/>
      <c r="CNV119"/>
      <c r="CNW119"/>
      <c r="CNX119"/>
      <c r="CNY119"/>
      <c r="CNZ119"/>
      <c r="COA119"/>
      <c r="COB119"/>
      <c r="COC119"/>
      <c r="COD119"/>
      <c r="COE119"/>
      <c r="COF119"/>
      <c r="COG119"/>
      <c r="COH119"/>
      <c r="COI119"/>
      <c r="COJ119"/>
      <c r="COK119"/>
      <c r="COL119"/>
      <c r="COM119"/>
      <c r="CON119"/>
      <c r="COO119"/>
      <c r="COP119"/>
      <c r="COQ119"/>
      <c r="COR119"/>
      <c r="COS119"/>
      <c r="COT119"/>
      <c r="COU119"/>
      <c r="COV119"/>
      <c r="COW119"/>
      <c r="COX119"/>
      <c r="COY119"/>
      <c r="COZ119"/>
      <c r="CPA119"/>
      <c r="CPB119"/>
      <c r="CPC119"/>
      <c r="CPD119"/>
      <c r="CPE119"/>
      <c r="CPF119"/>
      <c r="CPG119"/>
      <c r="CPH119"/>
      <c r="CPI119"/>
      <c r="CPJ119"/>
      <c r="CPK119"/>
      <c r="CPL119"/>
      <c r="CPM119"/>
      <c r="CPN119"/>
      <c r="CPO119"/>
      <c r="CPP119"/>
      <c r="CPQ119"/>
      <c r="CPR119"/>
      <c r="CPS119"/>
      <c r="CPT119"/>
      <c r="CPU119"/>
      <c r="CPV119"/>
      <c r="CPW119"/>
      <c r="CPX119"/>
      <c r="CPY119"/>
      <c r="CPZ119"/>
      <c r="CQA119"/>
      <c r="CQB119"/>
      <c r="CQC119"/>
      <c r="CQD119"/>
      <c r="CQE119"/>
      <c r="CQF119"/>
      <c r="CQG119"/>
      <c r="CQH119"/>
      <c r="CQI119"/>
      <c r="CQJ119"/>
      <c r="CQK119"/>
      <c r="CQL119"/>
      <c r="CQM119"/>
      <c r="CQN119"/>
      <c r="CQO119"/>
      <c r="CQP119"/>
      <c r="CQQ119"/>
      <c r="CQR119"/>
      <c r="CQS119"/>
      <c r="CQT119"/>
      <c r="CQU119"/>
      <c r="CQV119"/>
      <c r="CQW119"/>
      <c r="CQX119"/>
      <c r="CQY119"/>
      <c r="CQZ119"/>
      <c r="CRA119"/>
      <c r="CRB119"/>
      <c r="CRC119"/>
      <c r="CRD119"/>
      <c r="CRE119"/>
      <c r="CRF119"/>
      <c r="CRG119"/>
      <c r="CRH119"/>
      <c r="CRI119"/>
      <c r="CRJ119"/>
      <c r="CRK119"/>
      <c r="CRL119"/>
      <c r="CRM119"/>
      <c r="CRN119"/>
      <c r="CRO119"/>
      <c r="CRP119"/>
      <c r="CRQ119"/>
      <c r="CRR119"/>
      <c r="CRS119"/>
      <c r="CRT119"/>
      <c r="CRU119"/>
      <c r="CRV119"/>
      <c r="CRW119"/>
      <c r="CRX119"/>
      <c r="CRY119"/>
      <c r="CRZ119"/>
      <c r="CSA119"/>
      <c r="CSB119"/>
      <c r="CSC119"/>
      <c r="CSD119"/>
      <c r="CSE119"/>
      <c r="CSF119"/>
      <c r="CSG119"/>
      <c r="CSH119"/>
      <c r="CSI119"/>
      <c r="CSJ119"/>
      <c r="CSK119"/>
      <c r="CSL119"/>
      <c r="CSM119"/>
      <c r="CSN119"/>
      <c r="CSO119"/>
      <c r="CSP119"/>
      <c r="CSQ119"/>
      <c r="CSR119"/>
      <c r="CSS119"/>
      <c r="CST119"/>
      <c r="CSU119"/>
      <c r="CSV119"/>
      <c r="CSW119"/>
      <c r="CSX119"/>
      <c r="CSY119"/>
      <c r="CSZ119"/>
      <c r="CTA119"/>
      <c r="CTB119"/>
      <c r="CTC119"/>
      <c r="CTD119"/>
      <c r="CTE119"/>
      <c r="CTF119"/>
      <c r="CTG119"/>
      <c r="CTH119"/>
      <c r="CTI119"/>
      <c r="CTJ119"/>
      <c r="CTK119"/>
      <c r="CTL119"/>
      <c r="CTM119"/>
      <c r="CTN119"/>
      <c r="CTO119"/>
      <c r="CTP119"/>
      <c r="CTQ119"/>
      <c r="CTR119"/>
      <c r="CTS119"/>
      <c r="CTT119"/>
      <c r="CTU119"/>
      <c r="CTV119"/>
      <c r="CTW119"/>
      <c r="CTX119"/>
      <c r="CTY119"/>
      <c r="CTZ119"/>
      <c r="CUA119"/>
      <c r="CUB119"/>
      <c r="CUC119"/>
      <c r="CUD119"/>
      <c r="CUE119"/>
      <c r="CUF119"/>
      <c r="CUG119"/>
      <c r="CUH119"/>
      <c r="CUI119"/>
      <c r="CUJ119"/>
      <c r="CUK119"/>
      <c r="CUL119"/>
      <c r="CUM119"/>
      <c r="CUN119"/>
      <c r="CUO119"/>
      <c r="CUP119"/>
      <c r="CUQ119"/>
      <c r="CUR119"/>
      <c r="CUS119"/>
      <c r="CUT119"/>
      <c r="CUU119"/>
      <c r="CUV119"/>
      <c r="CUW119"/>
      <c r="CUX119"/>
      <c r="CUY119"/>
      <c r="CUZ119"/>
      <c r="CVA119"/>
      <c r="CVB119"/>
      <c r="CVC119"/>
      <c r="CVD119"/>
      <c r="CVE119"/>
      <c r="CVF119"/>
      <c r="CVG119"/>
      <c r="CVH119"/>
      <c r="CVI119"/>
      <c r="CVJ119"/>
      <c r="CVK119"/>
      <c r="CVL119"/>
      <c r="CVM119"/>
      <c r="CVN119"/>
      <c r="CVO119"/>
      <c r="CVP119"/>
      <c r="CVQ119"/>
      <c r="CVR119"/>
      <c r="CVS119"/>
      <c r="CVT119"/>
      <c r="CVU119"/>
      <c r="CVV119"/>
      <c r="CVW119"/>
      <c r="CVX119"/>
      <c r="CVY119"/>
      <c r="CVZ119"/>
      <c r="CWA119"/>
      <c r="CWB119"/>
      <c r="CWC119"/>
      <c r="CWD119"/>
      <c r="CWE119"/>
      <c r="CWF119"/>
      <c r="CWG119"/>
      <c r="CWH119"/>
      <c r="CWI119"/>
      <c r="CWJ119"/>
      <c r="CWK119"/>
      <c r="CWL119"/>
      <c r="CWM119"/>
      <c r="CWN119"/>
      <c r="CWO119"/>
      <c r="CWP119"/>
      <c r="CWQ119"/>
      <c r="CWR119"/>
      <c r="CWS119"/>
      <c r="CWT119"/>
      <c r="CWU119"/>
      <c r="CWV119"/>
      <c r="CWW119"/>
      <c r="CWX119"/>
      <c r="CWY119"/>
      <c r="CWZ119"/>
      <c r="CXA119"/>
      <c r="CXB119"/>
      <c r="CXC119"/>
      <c r="CXD119"/>
      <c r="CXE119"/>
      <c r="CXF119"/>
      <c r="CXG119"/>
      <c r="CXH119"/>
      <c r="CXI119"/>
      <c r="CXJ119"/>
      <c r="CXK119"/>
      <c r="CXL119"/>
      <c r="CXM119"/>
      <c r="CXN119"/>
      <c r="CXO119"/>
      <c r="CXP119"/>
      <c r="CXQ119"/>
      <c r="CXR119"/>
      <c r="CXS119"/>
      <c r="CXT119"/>
      <c r="CXU119"/>
      <c r="CXV119"/>
      <c r="CXW119"/>
      <c r="CXX119"/>
      <c r="CXY119"/>
      <c r="CXZ119"/>
      <c r="CYA119"/>
      <c r="CYB119"/>
      <c r="CYC119"/>
      <c r="CYD119"/>
      <c r="CYE119"/>
      <c r="CYF119"/>
      <c r="CYG119"/>
      <c r="CYH119"/>
      <c r="CYI119"/>
      <c r="CYJ119"/>
      <c r="CYK119"/>
      <c r="CYL119"/>
      <c r="CYM119"/>
      <c r="CYN119"/>
      <c r="CYO119"/>
      <c r="CYP119"/>
      <c r="CYQ119"/>
      <c r="CYR119"/>
      <c r="CYS119"/>
      <c r="CYT119"/>
      <c r="CYU119"/>
      <c r="CYV119"/>
      <c r="CYW119"/>
      <c r="CYX119"/>
      <c r="CYY119"/>
      <c r="CYZ119"/>
      <c r="CZA119"/>
      <c r="CZB119"/>
      <c r="CZC119"/>
      <c r="CZD119"/>
      <c r="CZE119"/>
      <c r="CZF119"/>
      <c r="CZG119"/>
      <c r="CZH119"/>
      <c r="CZI119"/>
      <c r="CZJ119"/>
      <c r="CZK119"/>
      <c r="CZL119"/>
      <c r="CZM119"/>
      <c r="CZN119"/>
      <c r="CZO119"/>
      <c r="CZP119"/>
      <c r="CZQ119"/>
      <c r="CZR119"/>
      <c r="CZS119"/>
      <c r="CZT119"/>
      <c r="CZU119"/>
      <c r="CZV119"/>
      <c r="CZW119"/>
      <c r="CZX119"/>
      <c r="CZY119"/>
      <c r="CZZ119"/>
      <c r="DAA119"/>
      <c r="DAB119"/>
      <c r="DAC119"/>
      <c r="DAD119"/>
      <c r="DAE119"/>
      <c r="DAF119"/>
      <c r="DAG119"/>
      <c r="DAH119"/>
      <c r="DAI119"/>
      <c r="DAJ119"/>
      <c r="DAK119"/>
      <c r="DAL119"/>
      <c r="DAM119"/>
      <c r="DAN119"/>
      <c r="DAO119"/>
      <c r="DAP119"/>
      <c r="DAQ119"/>
      <c r="DAR119"/>
      <c r="DAS119"/>
      <c r="DAT119"/>
      <c r="DAU119"/>
      <c r="DAV119"/>
      <c r="DAW119"/>
      <c r="DAX119"/>
      <c r="DAY119"/>
      <c r="DAZ119"/>
      <c r="DBA119"/>
      <c r="DBB119"/>
      <c r="DBC119"/>
      <c r="DBD119"/>
      <c r="DBE119"/>
      <c r="DBF119"/>
      <c r="DBG119"/>
      <c r="DBH119"/>
      <c r="DBI119"/>
      <c r="DBJ119"/>
      <c r="DBK119"/>
      <c r="DBL119"/>
      <c r="DBM119"/>
      <c r="DBN119"/>
      <c r="DBO119"/>
      <c r="DBP119"/>
      <c r="DBQ119"/>
      <c r="DBR119"/>
      <c r="DBS119"/>
      <c r="DBT119"/>
      <c r="DBU119"/>
      <c r="DBV119"/>
      <c r="DBW119"/>
      <c r="DBX119"/>
      <c r="DBY119"/>
      <c r="DBZ119"/>
      <c r="DCA119"/>
      <c r="DCB119"/>
      <c r="DCC119"/>
      <c r="DCD119"/>
      <c r="DCE119"/>
      <c r="DCF119"/>
      <c r="DCG119"/>
      <c r="DCH119"/>
      <c r="DCI119"/>
      <c r="DCJ119"/>
      <c r="DCK119"/>
      <c r="DCL119"/>
      <c r="DCM119"/>
      <c r="DCN119"/>
      <c r="DCO119"/>
      <c r="DCP119"/>
      <c r="DCQ119"/>
      <c r="DCR119"/>
      <c r="DCS119"/>
      <c r="DCT119"/>
      <c r="DCU119"/>
      <c r="DCV119"/>
      <c r="DCW119"/>
      <c r="DCX119"/>
      <c r="DCY119"/>
      <c r="DCZ119"/>
      <c r="DDA119"/>
      <c r="DDB119"/>
      <c r="DDC119"/>
      <c r="DDD119"/>
      <c r="DDE119"/>
      <c r="DDF119"/>
      <c r="DDG119"/>
      <c r="DDH119"/>
      <c r="DDI119"/>
      <c r="DDJ119"/>
      <c r="DDK119"/>
      <c r="DDL119"/>
      <c r="DDM119"/>
      <c r="DDN119"/>
      <c r="DDO119"/>
      <c r="DDP119"/>
      <c r="DDQ119"/>
      <c r="DDR119"/>
      <c r="DDS119"/>
      <c r="DDT119"/>
      <c r="DDU119"/>
      <c r="DDV119"/>
      <c r="DDW119"/>
      <c r="DDX119"/>
      <c r="DDY119"/>
      <c r="DDZ119"/>
      <c r="DEA119"/>
      <c r="DEB119"/>
      <c r="DEC119"/>
      <c r="DED119"/>
      <c r="DEE119"/>
      <c r="DEF119"/>
      <c r="DEG119"/>
      <c r="DEH119"/>
      <c r="DEI119"/>
      <c r="DEJ119"/>
      <c r="DEK119"/>
      <c r="DEL119"/>
      <c r="DEM119"/>
      <c r="DEN119"/>
      <c r="DEO119"/>
      <c r="DEP119"/>
      <c r="DEQ119"/>
      <c r="DER119"/>
      <c r="DES119"/>
      <c r="DET119"/>
      <c r="DEU119"/>
      <c r="DEV119"/>
      <c r="DEW119"/>
      <c r="DEX119"/>
      <c r="DEY119"/>
      <c r="DEZ119"/>
      <c r="DFA119"/>
      <c r="DFB119"/>
      <c r="DFC119"/>
      <c r="DFD119"/>
      <c r="DFE119"/>
      <c r="DFF119"/>
      <c r="DFG119"/>
      <c r="DFH119"/>
      <c r="DFI119"/>
      <c r="DFJ119"/>
      <c r="DFK119"/>
      <c r="DFL119"/>
      <c r="DFM119"/>
      <c r="DFN119"/>
      <c r="DFO119"/>
      <c r="DFP119"/>
      <c r="DFQ119"/>
      <c r="DFR119"/>
      <c r="DFS119"/>
      <c r="DFT119"/>
      <c r="DFU119"/>
      <c r="DFV119"/>
      <c r="DFW119"/>
      <c r="DFX119"/>
      <c r="DFY119"/>
      <c r="DFZ119"/>
      <c r="DGA119"/>
      <c r="DGB119"/>
      <c r="DGC119"/>
      <c r="DGD119"/>
      <c r="DGE119"/>
      <c r="DGF119"/>
      <c r="DGG119"/>
      <c r="DGH119"/>
      <c r="DGI119"/>
      <c r="DGJ119"/>
      <c r="DGK119"/>
      <c r="DGL119"/>
      <c r="DGM119"/>
      <c r="DGN119"/>
      <c r="DGO119"/>
      <c r="DGP119"/>
      <c r="DGQ119"/>
      <c r="DGR119"/>
      <c r="DGS119"/>
      <c r="DGT119"/>
      <c r="DGU119"/>
      <c r="DGV119"/>
      <c r="DGW119"/>
      <c r="DGX119"/>
      <c r="DGY119"/>
      <c r="DGZ119"/>
      <c r="DHA119"/>
      <c r="DHB119"/>
      <c r="DHC119"/>
      <c r="DHD119"/>
      <c r="DHE119"/>
      <c r="DHF119"/>
      <c r="DHG119"/>
      <c r="DHH119"/>
      <c r="DHI119"/>
      <c r="DHJ119"/>
      <c r="DHK119"/>
      <c r="DHL119"/>
      <c r="DHM119"/>
      <c r="DHN119"/>
      <c r="DHO119"/>
      <c r="DHP119"/>
      <c r="DHQ119"/>
      <c r="DHR119"/>
      <c r="DHS119"/>
      <c r="DHT119"/>
      <c r="DHU119"/>
      <c r="DHV119"/>
      <c r="DHW119"/>
      <c r="DHX119"/>
      <c r="DHY119"/>
      <c r="DHZ119"/>
      <c r="DIA119"/>
      <c r="DIB119"/>
      <c r="DIC119"/>
      <c r="DID119"/>
      <c r="DIE119"/>
      <c r="DIF119"/>
      <c r="DIG119"/>
      <c r="DIH119"/>
      <c r="DII119"/>
      <c r="DIJ119"/>
      <c r="DIK119"/>
      <c r="DIL119"/>
      <c r="DIM119"/>
      <c r="DIN119"/>
      <c r="DIO119"/>
      <c r="DIP119"/>
      <c r="DIQ119"/>
      <c r="DIR119"/>
      <c r="DIS119"/>
      <c r="DIT119"/>
      <c r="DIU119"/>
      <c r="DIV119"/>
      <c r="DIW119"/>
      <c r="DIX119"/>
      <c r="DIY119"/>
      <c r="DIZ119"/>
      <c r="DJA119"/>
      <c r="DJB119"/>
      <c r="DJC119"/>
      <c r="DJD119"/>
      <c r="DJE119"/>
      <c r="DJF119"/>
      <c r="DJG119"/>
      <c r="DJH119"/>
      <c r="DJI119"/>
      <c r="DJJ119"/>
      <c r="DJK119"/>
      <c r="DJL119"/>
      <c r="DJM119"/>
      <c r="DJN119"/>
      <c r="DJO119"/>
      <c r="DJP119"/>
      <c r="DJQ119"/>
      <c r="DJR119"/>
      <c r="DJS119"/>
      <c r="DJT119"/>
      <c r="DJU119"/>
      <c r="DJV119"/>
      <c r="DJW119"/>
      <c r="DJX119"/>
      <c r="DJY119"/>
      <c r="DJZ119"/>
      <c r="DKA119"/>
      <c r="DKB119"/>
      <c r="DKC119"/>
      <c r="DKD119"/>
      <c r="DKE119"/>
      <c r="DKF119"/>
      <c r="DKG119"/>
      <c r="DKH119"/>
      <c r="DKI119"/>
      <c r="DKJ119"/>
      <c r="DKK119"/>
      <c r="DKL119"/>
      <c r="DKM119"/>
      <c r="DKN119"/>
      <c r="DKO119"/>
      <c r="DKP119"/>
      <c r="DKQ119"/>
      <c r="DKR119"/>
      <c r="DKS119"/>
      <c r="DKT119"/>
      <c r="DKU119"/>
      <c r="DKV119"/>
      <c r="DKW119"/>
      <c r="DKX119"/>
      <c r="DKY119"/>
      <c r="DKZ119"/>
      <c r="DLA119"/>
      <c r="DLB119"/>
      <c r="DLC119"/>
      <c r="DLD119"/>
      <c r="DLE119"/>
      <c r="DLF119"/>
      <c r="DLG119"/>
      <c r="DLH119"/>
      <c r="DLI119"/>
      <c r="DLJ119"/>
      <c r="DLK119"/>
      <c r="DLL119"/>
      <c r="DLM119"/>
      <c r="DLN119"/>
      <c r="DLO119"/>
      <c r="DLP119"/>
      <c r="DLQ119"/>
      <c r="DLR119"/>
      <c r="DLS119"/>
      <c r="DLT119"/>
      <c r="DLU119"/>
      <c r="DLV119"/>
      <c r="DLW119"/>
      <c r="DLX119"/>
      <c r="DLY119"/>
      <c r="DLZ119"/>
      <c r="DMA119"/>
      <c r="DMB119"/>
      <c r="DMC119"/>
      <c r="DMD119"/>
      <c r="DME119"/>
      <c r="DMF119"/>
      <c r="DMG119"/>
      <c r="DMH119"/>
      <c r="DMI119"/>
      <c r="DMJ119"/>
      <c r="DMK119"/>
      <c r="DML119"/>
      <c r="DMM119"/>
      <c r="DMN119"/>
      <c r="DMO119"/>
      <c r="DMP119"/>
      <c r="DMQ119"/>
      <c r="DMR119"/>
      <c r="DMS119"/>
      <c r="DMT119"/>
      <c r="DMU119"/>
      <c r="DMV119"/>
      <c r="DMW119"/>
      <c r="DMX119"/>
      <c r="DMY119"/>
      <c r="DMZ119"/>
      <c r="DNA119"/>
      <c r="DNB119"/>
      <c r="DNC119"/>
      <c r="DND119"/>
      <c r="DNE119"/>
      <c r="DNF119"/>
      <c r="DNG119"/>
      <c r="DNH119"/>
      <c r="DNI119"/>
      <c r="DNJ119"/>
      <c r="DNK119"/>
      <c r="DNL119"/>
      <c r="DNM119"/>
      <c r="DNN119"/>
      <c r="DNO119"/>
      <c r="DNP119"/>
      <c r="DNQ119"/>
      <c r="DNR119"/>
      <c r="DNS119"/>
      <c r="DNT119"/>
      <c r="DNU119"/>
      <c r="DNV119"/>
      <c r="DNW119"/>
      <c r="DNX119"/>
      <c r="DNY119"/>
      <c r="DNZ119"/>
      <c r="DOA119"/>
      <c r="DOB119"/>
      <c r="DOC119"/>
      <c r="DOD119"/>
      <c r="DOE119"/>
      <c r="DOF119"/>
      <c r="DOG119"/>
      <c r="DOH119"/>
      <c r="DOI119"/>
      <c r="DOJ119"/>
      <c r="DOK119"/>
      <c r="DOL119"/>
      <c r="DOM119"/>
      <c r="DON119"/>
      <c r="DOO119"/>
      <c r="DOP119"/>
      <c r="DOQ119"/>
      <c r="DOR119"/>
      <c r="DOS119"/>
      <c r="DOT119"/>
      <c r="DOU119"/>
      <c r="DOV119"/>
      <c r="DOW119"/>
      <c r="DOX119"/>
      <c r="DOY119"/>
      <c r="DOZ119"/>
      <c r="DPA119"/>
      <c r="DPB119"/>
      <c r="DPC119"/>
      <c r="DPD119"/>
      <c r="DPE119"/>
      <c r="DPF119"/>
      <c r="DPG119"/>
      <c r="DPH119"/>
      <c r="DPI119"/>
      <c r="DPJ119"/>
      <c r="DPK119"/>
      <c r="DPL119"/>
      <c r="DPM119"/>
      <c r="DPN119"/>
      <c r="DPO119"/>
      <c r="DPP119"/>
      <c r="DPQ119"/>
      <c r="DPR119"/>
      <c r="DPS119"/>
      <c r="DPT119"/>
      <c r="DPU119"/>
      <c r="DPV119"/>
      <c r="DPW119"/>
      <c r="DPX119"/>
      <c r="DPY119"/>
      <c r="DPZ119"/>
      <c r="DQA119"/>
      <c r="DQB119"/>
      <c r="DQC119"/>
      <c r="DQD119"/>
      <c r="DQE119"/>
      <c r="DQF119"/>
      <c r="DQG119"/>
      <c r="DQH119"/>
      <c r="DQI119"/>
      <c r="DQJ119"/>
      <c r="DQK119"/>
      <c r="DQL119"/>
      <c r="DQM119"/>
      <c r="DQN119"/>
      <c r="DQO119"/>
      <c r="DQP119"/>
      <c r="DQQ119"/>
      <c r="DQR119"/>
      <c r="DQS119"/>
      <c r="DQT119"/>
      <c r="DQU119"/>
      <c r="DQV119"/>
      <c r="DQW119"/>
      <c r="DQX119"/>
      <c r="DQY119"/>
      <c r="DQZ119"/>
      <c r="DRA119"/>
      <c r="DRB119"/>
      <c r="DRC119"/>
      <c r="DRD119"/>
      <c r="DRE119"/>
      <c r="DRF119"/>
      <c r="DRG119"/>
      <c r="DRH119"/>
      <c r="DRI119"/>
      <c r="DRJ119"/>
      <c r="DRK119"/>
      <c r="DRL119"/>
      <c r="DRM119"/>
      <c r="DRN119"/>
      <c r="DRO119"/>
      <c r="DRP119"/>
      <c r="DRQ119"/>
      <c r="DRR119"/>
      <c r="DRS119"/>
      <c r="DRT119"/>
      <c r="DRU119"/>
      <c r="DRV119"/>
      <c r="DRW119"/>
      <c r="DRX119"/>
      <c r="DRY119"/>
      <c r="DRZ119"/>
      <c r="DSA119"/>
      <c r="DSB119"/>
      <c r="DSC119"/>
      <c r="DSD119"/>
      <c r="DSE119"/>
      <c r="DSF119"/>
      <c r="DSG119"/>
      <c r="DSH119"/>
      <c r="DSI119"/>
      <c r="DSJ119"/>
      <c r="DSK119"/>
      <c r="DSL119"/>
      <c r="DSM119"/>
      <c r="DSN119"/>
      <c r="DSO119"/>
      <c r="DSP119"/>
      <c r="DSQ119"/>
      <c r="DSR119"/>
      <c r="DSS119"/>
      <c r="DST119"/>
      <c r="DSU119"/>
      <c r="DSV119"/>
      <c r="DSW119"/>
      <c r="DSX119"/>
      <c r="DSY119"/>
      <c r="DSZ119"/>
      <c r="DTA119"/>
      <c r="DTB119"/>
      <c r="DTC119"/>
      <c r="DTD119"/>
      <c r="DTE119"/>
      <c r="DTF119"/>
      <c r="DTG119"/>
      <c r="DTH119"/>
      <c r="DTI119"/>
      <c r="DTJ119"/>
      <c r="DTK119"/>
      <c r="DTL119"/>
      <c r="DTM119"/>
      <c r="DTN119"/>
      <c r="DTO119"/>
      <c r="DTP119"/>
      <c r="DTQ119"/>
      <c r="DTR119"/>
      <c r="DTS119"/>
      <c r="DTT119"/>
      <c r="DTU119"/>
      <c r="DTV119"/>
      <c r="DTW119"/>
      <c r="DTX119"/>
      <c r="DTY119"/>
      <c r="DTZ119"/>
      <c r="DUA119"/>
      <c r="DUB119"/>
      <c r="DUC119"/>
      <c r="DUD119"/>
      <c r="DUE119"/>
      <c r="DUF119"/>
      <c r="DUG119"/>
      <c r="DUH119"/>
      <c r="DUI119"/>
      <c r="DUJ119"/>
      <c r="DUK119"/>
      <c r="DUL119"/>
      <c r="DUM119"/>
      <c r="DUN119"/>
      <c r="DUO119"/>
      <c r="DUP119"/>
      <c r="DUQ119"/>
      <c r="DUR119"/>
      <c r="DUS119"/>
      <c r="DUT119"/>
      <c r="DUU119"/>
      <c r="DUV119"/>
      <c r="DUW119"/>
      <c r="DUX119"/>
      <c r="DUY119"/>
      <c r="DUZ119"/>
      <c r="DVA119"/>
      <c r="DVB119"/>
      <c r="DVC119"/>
      <c r="DVD119"/>
      <c r="DVE119"/>
      <c r="DVF119"/>
      <c r="DVG119"/>
      <c r="DVH119"/>
      <c r="DVI119"/>
      <c r="DVJ119"/>
      <c r="DVK119"/>
      <c r="DVL119"/>
      <c r="DVM119"/>
      <c r="DVN119"/>
      <c r="DVO119"/>
      <c r="DVP119"/>
      <c r="DVQ119"/>
      <c r="DVR119"/>
      <c r="DVS119"/>
      <c r="DVT119"/>
      <c r="DVU119"/>
      <c r="DVV119"/>
      <c r="DVW119"/>
      <c r="DVX119"/>
      <c r="DVY119"/>
      <c r="DVZ119"/>
      <c r="DWA119"/>
      <c r="DWB119"/>
      <c r="DWC119"/>
      <c r="DWD119"/>
      <c r="DWE119"/>
      <c r="DWF119"/>
      <c r="DWG119"/>
      <c r="DWH119"/>
      <c r="DWI119"/>
      <c r="DWJ119"/>
      <c r="DWK119"/>
      <c r="DWL119"/>
      <c r="DWM119"/>
      <c r="DWN119"/>
      <c r="DWO119"/>
      <c r="DWP119"/>
      <c r="DWQ119"/>
      <c r="DWR119"/>
      <c r="DWS119"/>
      <c r="DWT119"/>
      <c r="DWU119"/>
      <c r="DWV119"/>
      <c r="DWW119"/>
      <c r="DWX119"/>
      <c r="DWY119"/>
      <c r="DWZ119"/>
      <c r="DXA119"/>
      <c r="DXB119"/>
      <c r="DXC119"/>
      <c r="DXD119"/>
      <c r="DXE119"/>
      <c r="DXF119"/>
      <c r="DXG119"/>
      <c r="DXH119"/>
      <c r="DXI119"/>
      <c r="DXJ119"/>
      <c r="DXK119"/>
      <c r="DXL119"/>
      <c r="DXM119"/>
      <c r="DXN119"/>
      <c r="DXO119"/>
      <c r="DXP119"/>
      <c r="DXQ119"/>
      <c r="DXR119"/>
      <c r="DXS119"/>
      <c r="DXT119"/>
      <c r="DXU119"/>
      <c r="DXV119"/>
      <c r="DXW119"/>
      <c r="DXX119"/>
      <c r="DXY119"/>
      <c r="DXZ119"/>
      <c r="DYA119"/>
      <c r="DYB119"/>
      <c r="DYC119"/>
      <c r="DYD119"/>
      <c r="DYE119"/>
      <c r="DYF119"/>
      <c r="DYG119"/>
      <c r="DYH119"/>
      <c r="DYI119"/>
      <c r="DYJ119"/>
      <c r="DYK119"/>
      <c r="DYL119"/>
      <c r="DYM119"/>
      <c r="DYN119"/>
      <c r="DYO119"/>
      <c r="DYP119"/>
      <c r="DYQ119"/>
      <c r="DYR119"/>
      <c r="DYS119"/>
      <c r="DYT119"/>
      <c r="DYU119"/>
      <c r="DYV119"/>
      <c r="DYW119"/>
      <c r="DYX119"/>
      <c r="DYY119"/>
      <c r="DYZ119"/>
      <c r="DZA119"/>
      <c r="DZB119"/>
      <c r="DZC119"/>
      <c r="DZD119"/>
      <c r="DZE119"/>
      <c r="DZF119"/>
      <c r="DZG119"/>
      <c r="DZH119"/>
      <c r="DZI119"/>
      <c r="DZJ119"/>
      <c r="DZK119"/>
      <c r="DZL119"/>
      <c r="DZM119"/>
      <c r="DZN119"/>
      <c r="DZO119"/>
      <c r="DZP119"/>
      <c r="DZQ119"/>
      <c r="DZR119"/>
      <c r="DZS119"/>
      <c r="DZT119"/>
      <c r="DZU119"/>
      <c r="DZV119"/>
      <c r="DZW119"/>
      <c r="DZX119"/>
      <c r="DZY119"/>
      <c r="DZZ119"/>
      <c r="EAA119"/>
      <c r="EAB119"/>
      <c r="EAC119"/>
      <c r="EAD119"/>
      <c r="EAE119"/>
      <c r="EAF119"/>
      <c r="EAG119"/>
      <c r="EAH119"/>
      <c r="EAI119"/>
      <c r="EAJ119"/>
      <c r="EAK119"/>
      <c r="EAL119"/>
      <c r="EAM119"/>
      <c r="EAN119"/>
      <c r="EAO119"/>
      <c r="EAP119"/>
      <c r="EAQ119"/>
      <c r="EAR119"/>
      <c r="EAS119"/>
      <c r="EAT119"/>
      <c r="EAU119"/>
      <c r="EAV119"/>
      <c r="EAW119"/>
      <c r="EAX119"/>
      <c r="EAY119"/>
      <c r="EAZ119"/>
      <c r="EBA119"/>
      <c r="EBB119"/>
      <c r="EBC119"/>
      <c r="EBD119"/>
      <c r="EBE119"/>
      <c r="EBF119"/>
      <c r="EBG119"/>
      <c r="EBH119"/>
      <c r="EBI119"/>
      <c r="EBJ119"/>
      <c r="EBK119"/>
      <c r="EBL119"/>
      <c r="EBM119"/>
      <c r="EBN119"/>
      <c r="EBO119"/>
      <c r="EBP119"/>
      <c r="EBQ119"/>
      <c r="EBR119"/>
      <c r="EBS119"/>
      <c r="EBT119"/>
      <c r="EBU119"/>
      <c r="EBV119"/>
      <c r="EBW119"/>
      <c r="EBX119"/>
      <c r="EBY119"/>
      <c r="EBZ119"/>
      <c r="ECA119"/>
      <c r="ECB119"/>
      <c r="ECC119"/>
      <c r="ECD119"/>
      <c r="ECE119"/>
      <c r="ECF119"/>
      <c r="ECG119"/>
      <c r="ECH119"/>
      <c r="ECI119"/>
      <c r="ECJ119"/>
      <c r="ECK119"/>
      <c r="ECL119"/>
      <c r="ECM119"/>
      <c r="ECN119"/>
      <c r="ECO119"/>
      <c r="ECP119"/>
      <c r="ECQ119"/>
      <c r="ECR119"/>
      <c r="ECS119"/>
      <c r="ECT119"/>
      <c r="ECU119"/>
      <c r="ECV119"/>
      <c r="ECW119"/>
      <c r="ECX119"/>
      <c r="ECY119"/>
      <c r="ECZ119"/>
      <c r="EDA119"/>
      <c r="EDB119"/>
      <c r="EDC119"/>
      <c r="EDD119"/>
      <c r="EDE119"/>
      <c r="EDF119"/>
      <c r="EDG119"/>
      <c r="EDH119"/>
      <c r="EDI119"/>
      <c r="EDJ119"/>
      <c r="EDK119"/>
      <c r="EDL119"/>
      <c r="EDM119"/>
      <c r="EDN119"/>
      <c r="EDO119"/>
      <c r="EDP119"/>
      <c r="EDQ119"/>
      <c r="EDR119"/>
      <c r="EDS119"/>
      <c r="EDT119"/>
      <c r="EDU119"/>
      <c r="EDV119"/>
      <c r="EDW119"/>
      <c r="EDX119"/>
      <c r="EDY119"/>
      <c r="EDZ119"/>
      <c r="EEA119"/>
      <c r="EEB119"/>
      <c r="EEC119"/>
      <c r="EED119"/>
      <c r="EEE119"/>
      <c r="EEF119"/>
      <c r="EEG119"/>
      <c r="EEH119"/>
      <c r="EEI119"/>
      <c r="EEJ119"/>
      <c r="EEK119"/>
      <c r="EEL119"/>
      <c r="EEM119"/>
      <c r="EEN119"/>
      <c r="EEO119"/>
      <c r="EEP119"/>
      <c r="EEQ119"/>
      <c r="EER119"/>
      <c r="EES119"/>
      <c r="EET119"/>
      <c r="EEU119"/>
      <c r="EEV119"/>
      <c r="EEW119"/>
      <c r="EEX119"/>
      <c r="EEY119"/>
      <c r="EEZ119"/>
      <c r="EFA119"/>
      <c r="EFB119"/>
      <c r="EFC119"/>
      <c r="EFD119"/>
      <c r="EFE119"/>
      <c r="EFF119"/>
      <c r="EFG119"/>
      <c r="EFH119"/>
      <c r="EFI119"/>
      <c r="EFJ119"/>
      <c r="EFK119"/>
      <c r="EFL119"/>
      <c r="EFM119"/>
      <c r="EFN119"/>
      <c r="EFO119"/>
      <c r="EFP119"/>
      <c r="EFQ119"/>
      <c r="EFR119"/>
      <c r="EFS119"/>
      <c r="EFT119"/>
      <c r="EFU119"/>
      <c r="EFV119"/>
      <c r="EFW119"/>
      <c r="EFX119"/>
      <c r="EFY119"/>
      <c r="EFZ119"/>
      <c r="EGA119"/>
      <c r="EGB119"/>
      <c r="EGC119"/>
      <c r="EGD119"/>
      <c r="EGE119"/>
      <c r="EGF119"/>
      <c r="EGG119"/>
      <c r="EGH119"/>
      <c r="EGI119"/>
      <c r="EGJ119"/>
      <c r="EGK119"/>
      <c r="EGL119"/>
      <c r="EGM119"/>
      <c r="EGN119"/>
      <c r="EGO119"/>
      <c r="EGP119"/>
      <c r="EGQ119"/>
      <c r="EGR119"/>
      <c r="EGS119"/>
      <c r="EGT119"/>
      <c r="EGU119"/>
      <c r="EGV119"/>
      <c r="EGW119"/>
      <c r="EGX119"/>
      <c r="EGY119"/>
      <c r="EGZ119"/>
      <c r="EHA119"/>
      <c r="EHB119"/>
      <c r="EHC119"/>
      <c r="EHD119"/>
      <c r="EHE119"/>
      <c r="EHF119"/>
      <c r="EHG119"/>
      <c r="EHH119"/>
      <c r="EHI119"/>
      <c r="EHJ119"/>
      <c r="EHK119"/>
      <c r="EHL119"/>
      <c r="EHM119"/>
      <c r="EHN119"/>
      <c r="EHO119"/>
      <c r="EHP119"/>
      <c r="EHQ119"/>
      <c r="EHR119"/>
      <c r="EHS119"/>
      <c r="EHT119"/>
      <c r="EHU119"/>
      <c r="EHV119"/>
      <c r="EHW119"/>
      <c r="EHX119"/>
      <c r="EHY119"/>
      <c r="EHZ119"/>
      <c r="EIA119"/>
      <c r="EIB119"/>
      <c r="EIC119"/>
      <c r="EID119"/>
      <c r="EIE119"/>
      <c r="EIF119"/>
      <c r="EIG119"/>
      <c r="EIH119"/>
      <c r="EII119"/>
      <c r="EIJ119"/>
      <c r="EIK119"/>
      <c r="EIL119"/>
      <c r="EIM119"/>
      <c r="EIN119"/>
      <c r="EIO119"/>
      <c r="EIP119"/>
      <c r="EIQ119"/>
      <c r="EIR119"/>
      <c r="EIS119"/>
      <c r="EIT119"/>
      <c r="EIU119"/>
      <c r="EIV119"/>
      <c r="EIW119"/>
      <c r="EIX119"/>
      <c r="EIY119"/>
      <c r="EIZ119"/>
      <c r="EJA119"/>
      <c r="EJB119"/>
      <c r="EJC119"/>
      <c r="EJD119"/>
      <c r="EJE119"/>
      <c r="EJF119"/>
      <c r="EJG119"/>
      <c r="EJH119"/>
      <c r="EJI119"/>
      <c r="EJJ119"/>
      <c r="EJK119"/>
      <c r="EJL119"/>
      <c r="EJM119"/>
      <c r="EJN119"/>
      <c r="EJO119"/>
      <c r="EJP119"/>
      <c r="EJQ119"/>
      <c r="EJR119"/>
      <c r="EJS119"/>
      <c r="EJT119"/>
      <c r="EJU119"/>
      <c r="EJV119"/>
      <c r="EJW119"/>
      <c r="EJX119"/>
      <c r="EJY119"/>
      <c r="EJZ119"/>
      <c r="EKA119"/>
      <c r="EKB119"/>
      <c r="EKC119"/>
      <c r="EKD119"/>
      <c r="EKE119"/>
      <c r="EKF119"/>
      <c r="EKG119"/>
      <c r="EKH119"/>
      <c r="EKI119"/>
      <c r="EKJ119"/>
      <c r="EKK119"/>
      <c r="EKL119"/>
      <c r="EKM119"/>
      <c r="EKN119"/>
      <c r="EKO119"/>
      <c r="EKP119"/>
      <c r="EKQ119"/>
      <c r="EKR119"/>
      <c r="EKS119"/>
      <c r="EKT119"/>
      <c r="EKU119"/>
      <c r="EKV119"/>
      <c r="EKW119"/>
      <c r="EKX119"/>
      <c r="EKY119"/>
      <c r="EKZ119"/>
      <c r="ELA119"/>
      <c r="ELB119"/>
      <c r="ELC119"/>
      <c r="ELD119"/>
      <c r="ELE119"/>
      <c r="ELF119"/>
      <c r="ELG119"/>
      <c r="ELH119"/>
      <c r="ELI119"/>
      <c r="ELJ119"/>
      <c r="ELK119"/>
      <c r="ELL119"/>
      <c r="ELM119"/>
      <c r="ELN119"/>
      <c r="ELO119"/>
      <c r="ELP119"/>
      <c r="ELQ119"/>
      <c r="ELR119"/>
      <c r="ELS119"/>
      <c r="ELT119"/>
      <c r="ELU119"/>
      <c r="ELV119"/>
      <c r="ELW119"/>
      <c r="ELX119"/>
      <c r="ELY119"/>
      <c r="ELZ119"/>
      <c r="EMA119"/>
      <c r="EMB119"/>
      <c r="EMC119"/>
      <c r="EMD119"/>
      <c r="EME119"/>
      <c r="EMF119"/>
      <c r="EMG119"/>
      <c r="EMH119"/>
      <c r="EMI119"/>
      <c r="EMJ119"/>
      <c r="EMK119"/>
      <c r="EML119"/>
      <c r="EMM119"/>
      <c r="EMN119"/>
      <c r="EMO119"/>
      <c r="EMP119"/>
      <c r="EMQ119"/>
      <c r="EMR119"/>
      <c r="EMS119"/>
      <c r="EMT119"/>
      <c r="EMU119"/>
      <c r="EMV119"/>
      <c r="EMW119"/>
      <c r="EMX119"/>
      <c r="EMY119"/>
      <c r="EMZ119"/>
      <c r="ENA119"/>
      <c r="ENB119"/>
      <c r="ENC119"/>
      <c r="END119"/>
      <c r="ENE119"/>
      <c r="ENF119"/>
      <c r="ENG119"/>
      <c r="ENH119"/>
      <c r="ENI119"/>
      <c r="ENJ119"/>
      <c r="ENK119"/>
      <c r="ENL119"/>
      <c r="ENM119"/>
      <c r="ENN119"/>
      <c r="ENO119"/>
      <c r="ENP119"/>
      <c r="ENQ119"/>
      <c r="ENR119"/>
      <c r="ENS119"/>
      <c r="ENT119"/>
      <c r="ENU119"/>
      <c r="ENV119"/>
      <c r="ENW119"/>
      <c r="ENX119"/>
      <c r="ENY119"/>
      <c r="ENZ119"/>
      <c r="EOA119"/>
      <c r="EOB119"/>
      <c r="EOC119"/>
      <c r="EOD119"/>
      <c r="EOE119"/>
      <c r="EOF119"/>
      <c r="EOG119"/>
      <c r="EOH119"/>
      <c r="EOI119"/>
      <c r="EOJ119"/>
      <c r="EOK119"/>
      <c r="EOL119"/>
      <c r="EOM119"/>
      <c r="EON119"/>
      <c r="EOO119"/>
      <c r="EOP119"/>
      <c r="EOQ119"/>
      <c r="EOR119"/>
      <c r="EOS119"/>
      <c r="EOT119"/>
      <c r="EOU119"/>
      <c r="EOV119"/>
      <c r="EOW119"/>
      <c r="EOX119"/>
      <c r="EOY119"/>
      <c r="EOZ119"/>
      <c r="EPA119"/>
      <c r="EPB119"/>
      <c r="EPC119"/>
      <c r="EPD119"/>
      <c r="EPE119"/>
      <c r="EPF119"/>
      <c r="EPG119"/>
      <c r="EPH119"/>
      <c r="EPI119"/>
      <c r="EPJ119"/>
      <c r="EPK119"/>
      <c r="EPL119"/>
      <c r="EPM119"/>
      <c r="EPN119"/>
      <c r="EPO119"/>
      <c r="EPP119"/>
      <c r="EPQ119"/>
      <c r="EPR119"/>
      <c r="EPS119"/>
      <c r="EPT119"/>
      <c r="EPU119"/>
      <c r="EPV119"/>
      <c r="EPW119"/>
      <c r="EPX119"/>
      <c r="EPY119"/>
      <c r="EPZ119"/>
      <c r="EQA119"/>
      <c r="EQB119"/>
      <c r="EQC119"/>
      <c r="EQD119"/>
      <c r="EQE119"/>
      <c r="EQF119"/>
      <c r="EQG119"/>
      <c r="EQH119"/>
      <c r="EQI119"/>
      <c r="EQJ119"/>
      <c r="EQK119"/>
      <c r="EQL119"/>
      <c r="EQM119"/>
      <c r="EQN119"/>
      <c r="EQO119"/>
      <c r="EQP119"/>
      <c r="EQQ119"/>
      <c r="EQR119"/>
      <c r="EQS119"/>
      <c r="EQT119"/>
      <c r="EQU119"/>
      <c r="EQV119"/>
      <c r="EQW119"/>
      <c r="EQX119"/>
      <c r="EQY119"/>
      <c r="EQZ119"/>
      <c r="ERA119"/>
      <c r="ERB119"/>
      <c r="ERC119"/>
      <c r="ERD119"/>
      <c r="ERE119"/>
      <c r="ERF119"/>
      <c r="ERG119"/>
      <c r="ERH119"/>
      <c r="ERI119"/>
      <c r="ERJ119"/>
      <c r="ERK119"/>
      <c r="ERL119"/>
      <c r="ERM119"/>
      <c r="ERN119"/>
      <c r="ERO119"/>
      <c r="ERP119"/>
      <c r="ERQ119"/>
      <c r="ERR119"/>
      <c r="ERS119"/>
      <c r="ERT119"/>
      <c r="ERU119"/>
      <c r="ERV119"/>
      <c r="ERW119"/>
      <c r="ERX119"/>
      <c r="ERY119"/>
      <c r="ERZ119"/>
      <c r="ESA119"/>
      <c r="ESB119"/>
      <c r="ESC119"/>
      <c r="ESD119"/>
      <c r="ESE119"/>
      <c r="ESF119"/>
      <c r="ESG119"/>
      <c r="ESH119"/>
      <c r="ESI119"/>
      <c r="ESJ119"/>
      <c r="ESK119"/>
      <c r="ESL119"/>
      <c r="ESM119"/>
      <c r="ESN119"/>
      <c r="ESO119"/>
      <c r="ESP119"/>
      <c r="ESQ119"/>
      <c r="ESR119"/>
      <c r="ESS119"/>
      <c r="EST119"/>
      <c r="ESU119"/>
      <c r="ESV119"/>
      <c r="ESW119"/>
      <c r="ESX119"/>
      <c r="ESY119"/>
      <c r="ESZ119"/>
      <c r="ETA119"/>
      <c r="ETB119"/>
      <c r="ETC119"/>
      <c r="ETD119"/>
      <c r="ETE119"/>
      <c r="ETF119"/>
      <c r="ETG119"/>
      <c r="ETH119"/>
      <c r="ETI119"/>
      <c r="ETJ119"/>
      <c r="ETK119"/>
      <c r="ETL119"/>
      <c r="ETM119"/>
      <c r="ETN119"/>
      <c r="ETO119"/>
      <c r="ETP119"/>
      <c r="ETQ119"/>
      <c r="ETR119"/>
      <c r="ETS119"/>
      <c r="ETT119"/>
      <c r="ETU119"/>
      <c r="ETV119"/>
      <c r="ETW119"/>
      <c r="ETX119"/>
      <c r="ETY119"/>
      <c r="ETZ119"/>
      <c r="EUA119"/>
      <c r="EUB119"/>
      <c r="EUC119"/>
      <c r="EUD119"/>
      <c r="EUE119"/>
      <c r="EUF119"/>
      <c r="EUG119"/>
      <c r="EUH119"/>
      <c r="EUI119"/>
      <c r="EUJ119"/>
      <c r="EUK119"/>
      <c r="EUL119"/>
      <c r="EUM119"/>
      <c r="EUN119"/>
      <c r="EUO119"/>
      <c r="EUP119"/>
      <c r="EUQ119"/>
      <c r="EUR119"/>
      <c r="EUS119"/>
      <c r="EUT119"/>
      <c r="EUU119"/>
      <c r="EUV119"/>
      <c r="EUW119"/>
      <c r="EUX119"/>
      <c r="EUY119"/>
      <c r="EUZ119"/>
      <c r="EVA119"/>
      <c r="EVB119"/>
      <c r="EVC119"/>
      <c r="EVD119"/>
      <c r="EVE119"/>
      <c r="EVF119"/>
      <c r="EVG119"/>
      <c r="EVH119"/>
      <c r="EVI119"/>
      <c r="EVJ119"/>
      <c r="EVK119"/>
      <c r="EVL119"/>
      <c r="EVM119"/>
      <c r="EVN119"/>
      <c r="EVO119"/>
      <c r="EVP119"/>
      <c r="EVQ119"/>
      <c r="EVR119"/>
      <c r="EVS119"/>
      <c r="EVT119"/>
      <c r="EVU119"/>
      <c r="EVV119"/>
      <c r="EVW119"/>
      <c r="EVX119"/>
      <c r="EVY119"/>
      <c r="EVZ119"/>
      <c r="EWA119"/>
      <c r="EWB119"/>
      <c r="EWC119"/>
      <c r="EWD119"/>
      <c r="EWE119"/>
      <c r="EWF119"/>
      <c r="EWG119"/>
      <c r="EWH119"/>
      <c r="EWI119"/>
      <c r="EWJ119"/>
      <c r="EWK119"/>
      <c r="EWL119"/>
      <c r="EWM119"/>
      <c r="EWN119"/>
      <c r="EWO119"/>
      <c r="EWP119"/>
      <c r="EWQ119"/>
      <c r="EWR119"/>
      <c r="EWS119"/>
      <c r="EWT119"/>
      <c r="EWU119"/>
      <c r="EWV119"/>
      <c r="EWW119"/>
      <c r="EWX119"/>
      <c r="EWY119"/>
      <c r="EWZ119"/>
      <c r="EXA119"/>
      <c r="EXB119"/>
      <c r="EXC119"/>
      <c r="EXD119"/>
      <c r="EXE119"/>
      <c r="EXF119"/>
      <c r="EXG119"/>
      <c r="EXH119"/>
      <c r="EXI119"/>
      <c r="EXJ119"/>
      <c r="EXK119"/>
      <c r="EXL119"/>
      <c r="EXM119"/>
      <c r="EXN119"/>
      <c r="EXO119"/>
      <c r="EXP119"/>
      <c r="EXQ119"/>
      <c r="EXR119"/>
      <c r="EXS119"/>
      <c r="EXT119"/>
      <c r="EXU119"/>
      <c r="EXV119"/>
      <c r="EXW119"/>
      <c r="EXX119"/>
      <c r="EXY119"/>
      <c r="EXZ119"/>
      <c r="EYA119"/>
      <c r="EYB119"/>
      <c r="EYC119"/>
      <c r="EYD119"/>
      <c r="EYE119"/>
      <c r="EYF119"/>
      <c r="EYG119"/>
      <c r="EYH119"/>
      <c r="EYI119"/>
      <c r="EYJ119"/>
      <c r="EYK119"/>
      <c r="EYL119"/>
      <c r="EYM119"/>
      <c r="EYN119"/>
      <c r="EYO119"/>
      <c r="EYP119"/>
      <c r="EYQ119"/>
      <c r="EYR119"/>
      <c r="EYS119"/>
      <c r="EYT119"/>
      <c r="EYU119"/>
      <c r="EYV119"/>
      <c r="EYW119"/>
      <c r="EYX119"/>
      <c r="EYY119"/>
      <c r="EYZ119"/>
      <c r="EZA119"/>
      <c r="EZB119"/>
      <c r="EZC119"/>
      <c r="EZD119"/>
      <c r="EZE119"/>
      <c r="EZF119"/>
      <c r="EZG119"/>
      <c r="EZH119"/>
      <c r="EZI119"/>
      <c r="EZJ119"/>
      <c r="EZK119"/>
      <c r="EZL119"/>
      <c r="EZM119"/>
      <c r="EZN119"/>
      <c r="EZO119"/>
      <c r="EZP119"/>
      <c r="EZQ119"/>
      <c r="EZR119"/>
      <c r="EZS119"/>
      <c r="EZT119"/>
      <c r="EZU119"/>
      <c r="EZV119"/>
      <c r="EZW119"/>
      <c r="EZX119"/>
      <c r="EZY119"/>
      <c r="EZZ119"/>
      <c r="FAA119"/>
      <c r="FAB119"/>
      <c r="FAC119"/>
      <c r="FAD119"/>
      <c r="FAE119"/>
      <c r="FAF119"/>
      <c r="FAG119"/>
      <c r="FAH119"/>
      <c r="FAI119"/>
      <c r="FAJ119"/>
      <c r="FAK119"/>
      <c r="FAL119"/>
      <c r="FAM119"/>
      <c r="FAN119"/>
      <c r="FAO119"/>
      <c r="FAP119"/>
      <c r="FAQ119"/>
      <c r="FAR119"/>
      <c r="FAS119"/>
      <c r="FAT119"/>
      <c r="FAU119"/>
      <c r="FAV119"/>
      <c r="FAW119"/>
      <c r="FAX119"/>
      <c r="FAY119"/>
      <c r="FAZ119"/>
      <c r="FBA119"/>
      <c r="FBB119"/>
      <c r="FBC119"/>
      <c r="FBD119"/>
      <c r="FBE119"/>
      <c r="FBF119"/>
      <c r="FBG119"/>
      <c r="FBH119"/>
      <c r="FBI119"/>
      <c r="FBJ119"/>
      <c r="FBK119"/>
      <c r="FBL119"/>
      <c r="FBM119"/>
      <c r="FBN119"/>
      <c r="FBO119"/>
      <c r="FBP119"/>
      <c r="FBQ119"/>
      <c r="FBR119"/>
      <c r="FBS119"/>
      <c r="FBT119"/>
      <c r="FBU119"/>
      <c r="FBV119"/>
      <c r="FBW119"/>
      <c r="FBX119"/>
      <c r="FBY119"/>
      <c r="FBZ119"/>
      <c r="FCA119"/>
      <c r="FCB119"/>
      <c r="FCC119"/>
      <c r="FCD119"/>
      <c r="FCE119"/>
      <c r="FCF119"/>
      <c r="FCG119"/>
      <c r="FCH119"/>
      <c r="FCI119"/>
      <c r="FCJ119"/>
      <c r="FCK119"/>
      <c r="FCL119"/>
      <c r="FCM119"/>
      <c r="FCN119"/>
      <c r="FCO119"/>
      <c r="FCP119"/>
      <c r="FCQ119"/>
      <c r="FCR119"/>
      <c r="FCS119"/>
      <c r="FCT119"/>
      <c r="FCU119"/>
      <c r="FCV119"/>
      <c r="FCW119"/>
      <c r="FCX119"/>
      <c r="FCY119"/>
      <c r="FCZ119"/>
      <c r="FDA119"/>
      <c r="FDB119"/>
      <c r="FDC119"/>
      <c r="FDD119"/>
      <c r="FDE119"/>
      <c r="FDF119"/>
      <c r="FDG119"/>
      <c r="FDH119"/>
      <c r="FDI119"/>
      <c r="FDJ119"/>
      <c r="FDK119"/>
      <c r="FDL119"/>
      <c r="FDM119"/>
      <c r="FDN119"/>
      <c r="FDO119"/>
      <c r="FDP119"/>
      <c r="FDQ119"/>
      <c r="FDR119"/>
      <c r="FDS119"/>
      <c r="FDT119"/>
      <c r="FDU119"/>
      <c r="FDV119"/>
      <c r="FDW119"/>
      <c r="FDX119"/>
      <c r="FDY119"/>
      <c r="FDZ119"/>
      <c r="FEA119"/>
      <c r="FEB119"/>
      <c r="FEC119"/>
      <c r="FED119"/>
      <c r="FEE119"/>
      <c r="FEF119"/>
      <c r="FEG119"/>
      <c r="FEH119"/>
      <c r="FEI119"/>
      <c r="FEJ119"/>
      <c r="FEK119"/>
      <c r="FEL119"/>
      <c r="FEM119"/>
      <c r="FEN119"/>
      <c r="FEO119"/>
      <c r="FEP119"/>
      <c r="FEQ119"/>
      <c r="FER119"/>
      <c r="FES119"/>
      <c r="FET119"/>
      <c r="FEU119"/>
      <c r="FEV119"/>
      <c r="FEW119"/>
      <c r="FEX119"/>
      <c r="FEY119"/>
      <c r="FEZ119"/>
      <c r="FFA119"/>
      <c r="FFB119"/>
      <c r="FFC119"/>
      <c r="FFD119"/>
      <c r="FFE119"/>
      <c r="FFF119"/>
      <c r="FFG119"/>
      <c r="FFH119"/>
      <c r="FFI119"/>
      <c r="FFJ119"/>
      <c r="FFK119"/>
      <c r="FFL119"/>
      <c r="FFM119"/>
      <c r="FFN119"/>
      <c r="FFO119"/>
      <c r="FFP119"/>
      <c r="FFQ119"/>
      <c r="FFR119"/>
      <c r="FFS119"/>
      <c r="FFT119"/>
      <c r="FFU119"/>
      <c r="FFV119"/>
      <c r="FFW119"/>
      <c r="FFX119"/>
      <c r="FFY119"/>
      <c r="FFZ119"/>
      <c r="FGA119"/>
      <c r="FGB119"/>
      <c r="FGC119"/>
      <c r="FGD119"/>
      <c r="FGE119"/>
      <c r="FGF119"/>
      <c r="FGG119"/>
      <c r="FGH119"/>
      <c r="FGI119"/>
      <c r="FGJ119"/>
      <c r="FGK119"/>
      <c r="FGL119"/>
      <c r="FGM119"/>
      <c r="FGN119"/>
      <c r="FGO119"/>
      <c r="FGP119"/>
      <c r="FGQ119"/>
      <c r="FGR119"/>
      <c r="FGS119"/>
      <c r="FGT119"/>
      <c r="FGU119"/>
      <c r="FGV119"/>
      <c r="FGW119"/>
      <c r="FGX119"/>
      <c r="FGY119"/>
      <c r="FGZ119"/>
      <c r="FHA119"/>
      <c r="FHB119"/>
      <c r="FHC119"/>
      <c r="FHD119"/>
      <c r="FHE119"/>
      <c r="FHF119"/>
      <c r="FHG119"/>
      <c r="FHH119"/>
      <c r="FHI119"/>
      <c r="FHJ119"/>
      <c r="FHK119"/>
      <c r="FHL119"/>
      <c r="FHM119"/>
      <c r="FHN119"/>
      <c r="FHO119"/>
      <c r="FHP119"/>
      <c r="FHQ119"/>
      <c r="FHR119"/>
      <c r="FHS119"/>
      <c r="FHT119"/>
      <c r="FHU119"/>
      <c r="FHV119"/>
      <c r="FHW119"/>
      <c r="FHX119"/>
      <c r="FHY119"/>
      <c r="FHZ119"/>
      <c r="FIA119"/>
      <c r="FIB119"/>
      <c r="FIC119"/>
      <c r="FID119"/>
      <c r="FIE119"/>
      <c r="FIF119"/>
      <c r="FIG119"/>
      <c r="FIH119"/>
      <c r="FII119"/>
      <c r="FIJ119"/>
      <c r="FIK119"/>
      <c r="FIL119"/>
      <c r="FIM119"/>
      <c r="FIN119"/>
      <c r="FIO119"/>
      <c r="FIP119"/>
      <c r="FIQ119"/>
      <c r="FIR119"/>
      <c r="FIS119"/>
      <c r="FIT119"/>
      <c r="FIU119"/>
      <c r="FIV119"/>
      <c r="FIW119"/>
      <c r="FIX119"/>
      <c r="FIY119"/>
      <c r="FIZ119"/>
      <c r="FJA119"/>
      <c r="FJB119"/>
      <c r="FJC119"/>
      <c r="FJD119"/>
      <c r="FJE119"/>
      <c r="FJF119"/>
      <c r="FJG119"/>
      <c r="FJH119"/>
      <c r="FJI119"/>
      <c r="FJJ119"/>
      <c r="FJK119"/>
      <c r="FJL119"/>
      <c r="FJM119"/>
      <c r="FJN119"/>
      <c r="FJO119"/>
      <c r="FJP119"/>
      <c r="FJQ119"/>
      <c r="FJR119"/>
      <c r="FJS119"/>
      <c r="FJT119"/>
      <c r="FJU119"/>
      <c r="FJV119"/>
      <c r="FJW119"/>
      <c r="FJX119"/>
      <c r="FJY119"/>
      <c r="FJZ119"/>
      <c r="FKA119"/>
      <c r="FKB119"/>
      <c r="FKC119"/>
      <c r="FKD119"/>
      <c r="FKE119"/>
      <c r="FKF119"/>
      <c r="FKG119"/>
      <c r="FKH119"/>
      <c r="FKI119"/>
      <c r="FKJ119"/>
      <c r="FKK119"/>
      <c r="FKL119"/>
      <c r="FKM119"/>
      <c r="FKN119"/>
      <c r="FKO119"/>
      <c r="FKP119"/>
      <c r="FKQ119"/>
      <c r="FKR119"/>
      <c r="FKS119"/>
      <c r="FKT119"/>
      <c r="FKU119"/>
      <c r="FKV119"/>
      <c r="FKW119"/>
      <c r="FKX119"/>
      <c r="FKY119"/>
      <c r="FKZ119"/>
      <c r="FLA119"/>
      <c r="FLB119"/>
      <c r="FLC119"/>
      <c r="FLD119"/>
      <c r="FLE119"/>
      <c r="FLF119"/>
      <c r="FLG119"/>
      <c r="FLH119"/>
      <c r="FLI119"/>
      <c r="FLJ119"/>
      <c r="FLK119"/>
      <c r="FLL119"/>
      <c r="FLM119"/>
      <c r="FLN119"/>
      <c r="FLO119"/>
      <c r="FLP119"/>
      <c r="FLQ119"/>
      <c r="FLR119"/>
      <c r="FLS119"/>
      <c r="FLT119"/>
      <c r="FLU119"/>
      <c r="FLV119"/>
      <c r="FLW119"/>
      <c r="FLX119"/>
      <c r="FLY119"/>
      <c r="FLZ119"/>
      <c r="FMA119"/>
      <c r="FMB119"/>
      <c r="FMC119"/>
      <c r="FMD119"/>
      <c r="FME119"/>
      <c r="FMF119"/>
      <c r="FMG119"/>
      <c r="FMH119"/>
      <c r="FMI119"/>
      <c r="FMJ119"/>
      <c r="FMK119"/>
      <c r="FML119"/>
      <c r="FMM119"/>
      <c r="FMN119"/>
      <c r="FMO119"/>
      <c r="FMP119"/>
      <c r="FMQ119"/>
      <c r="FMR119"/>
      <c r="FMS119"/>
      <c r="FMT119"/>
      <c r="FMU119"/>
      <c r="FMV119"/>
      <c r="FMW119"/>
      <c r="FMX119"/>
      <c r="FMY119"/>
      <c r="FMZ119"/>
      <c r="FNA119"/>
      <c r="FNB119"/>
      <c r="FNC119"/>
      <c r="FND119"/>
      <c r="FNE119"/>
      <c r="FNF119"/>
      <c r="FNG119"/>
      <c r="FNH119"/>
      <c r="FNI119"/>
      <c r="FNJ119"/>
      <c r="FNK119"/>
      <c r="FNL119"/>
      <c r="FNM119"/>
      <c r="FNN119"/>
      <c r="FNO119"/>
      <c r="FNP119"/>
      <c r="FNQ119"/>
      <c r="FNR119"/>
      <c r="FNS119"/>
      <c r="FNT119"/>
      <c r="FNU119"/>
      <c r="FNV119"/>
      <c r="FNW119"/>
      <c r="FNX119"/>
      <c r="FNY119"/>
      <c r="FNZ119"/>
      <c r="FOA119"/>
      <c r="FOB119"/>
      <c r="FOC119"/>
      <c r="FOD119"/>
      <c r="FOE119"/>
      <c r="FOF119"/>
      <c r="FOG119"/>
      <c r="FOH119"/>
      <c r="FOI119"/>
      <c r="FOJ119"/>
      <c r="FOK119"/>
      <c r="FOL119"/>
      <c r="FOM119"/>
      <c r="FON119"/>
      <c r="FOO119"/>
      <c r="FOP119"/>
      <c r="FOQ119"/>
      <c r="FOR119"/>
      <c r="FOS119"/>
      <c r="FOT119"/>
      <c r="FOU119"/>
      <c r="FOV119"/>
      <c r="FOW119"/>
      <c r="FOX119"/>
      <c r="FOY119"/>
      <c r="FOZ119"/>
      <c r="FPA119"/>
      <c r="FPB119"/>
      <c r="FPC119"/>
      <c r="FPD119"/>
      <c r="FPE119"/>
      <c r="FPF119"/>
      <c r="FPG119"/>
      <c r="FPH119"/>
      <c r="FPI119"/>
      <c r="FPJ119"/>
      <c r="FPK119"/>
      <c r="FPL119"/>
      <c r="FPM119"/>
      <c r="FPN119"/>
      <c r="FPO119"/>
      <c r="FPP119"/>
      <c r="FPQ119"/>
      <c r="FPR119"/>
      <c r="FPS119"/>
      <c r="FPT119"/>
      <c r="FPU119"/>
      <c r="FPV119"/>
      <c r="FPW119"/>
      <c r="FPX119"/>
      <c r="FPY119"/>
      <c r="FPZ119"/>
      <c r="FQA119"/>
      <c r="FQB119"/>
      <c r="FQC119"/>
      <c r="FQD119"/>
      <c r="FQE119"/>
      <c r="FQF119"/>
      <c r="FQG119"/>
      <c r="FQH119"/>
      <c r="FQI119"/>
      <c r="FQJ119"/>
      <c r="FQK119"/>
      <c r="FQL119"/>
      <c r="FQM119"/>
      <c r="FQN119"/>
      <c r="FQO119"/>
      <c r="FQP119"/>
      <c r="FQQ119"/>
      <c r="FQR119"/>
      <c r="FQS119"/>
      <c r="FQT119"/>
      <c r="FQU119"/>
      <c r="FQV119"/>
      <c r="FQW119"/>
      <c r="FQX119"/>
      <c r="FQY119"/>
      <c r="FQZ119"/>
      <c r="FRA119"/>
      <c r="FRB119"/>
      <c r="FRC119"/>
      <c r="FRD119"/>
      <c r="FRE119"/>
      <c r="FRF119"/>
      <c r="FRG119"/>
      <c r="FRH119"/>
      <c r="FRI119"/>
      <c r="FRJ119"/>
      <c r="FRK119"/>
      <c r="FRL119"/>
      <c r="FRM119"/>
      <c r="FRN119"/>
      <c r="FRO119"/>
      <c r="FRP119"/>
      <c r="FRQ119"/>
      <c r="FRR119"/>
      <c r="FRS119"/>
      <c r="FRT119"/>
      <c r="FRU119"/>
      <c r="FRV119"/>
      <c r="FRW119"/>
      <c r="FRX119"/>
      <c r="FRY119"/>
      <c r="FRZ119"/>
      <c r="FSA119"/>
      <c r="FSB119"/>
      <c r="FSC119"/>
      <c r="FSD119"/>
      <c r="FSE119"/>
      <c r="FSF119"/>
      <c r="FSG119"/>
      <c r="FSH119"/>
      <c r="FSI119"/>
      <c r="FSJ119"/>
      <c r="FSK119"/>
      <c r="FSL119"/>
      <c r="FSM119"/>
      <c r="FSN119"/>
      <c r="FSO119"/>
      <c r="FSP119"/>
      <c r="FSQ119"/>
      <c r="FSR119"/>
      <c r="FSS119"/>
      <c r="FST119"/>
      <c r="FSU119"/>
      <c r="FSV119"/>
      <c r="FSW119"/>
      <c r="FSX119"/>
      <c r="FSY119"/>
      <c r="FSZ119"/>
      <c r="FTA119"/>
      <c r="FTB119"/>
      <c r="FTC119"/>
      <c r="FTD119"/>
      <c r="FTE119"/>
      <c r="FTF119"/>
      <c r="FTG119"/>
      <c r="FTH119"/>
      <c r="FTI119"/>
      <c r="FTJ119"/>
      <c r="FTK119"/>
      <c r="FTL119"/>
      <c r="FTM119"/>
      <c r="FTN119"/>
      <c r="FTO119"/>
      <c r="FTP119"/>
      <c r="FTQ119"/>
      <c r="FTR119"/>
      <c r="FTS119"/>
      <c r="FTT119"/>
      <c r="FTU119"/>
      <c r="FTV119"/>
      <c r="FTW119"/>
      <c r="FTX119"/>
      <c r="FTY119"/>
      <c r="FTZ119"/>
      <c r="FUA119"/>
      <c r="FUB119"/>
      <c r="FUC119"/>
      <c r="FUD119"/>
      <c r="FUE119"/>
      <c r="FUF119"/>
      <c r="FUG119"/>
      <c r="FUH119"/>
      <c r="FUI119"/>
      <c r="FUJ119"/>
      <c r="FUK119"/>
      <c r="FUL119"/>
      <c r="FUM119"/>
      <c r="FUN119"/>
      <c r="FUO119"/>
      <c r="FUP119"/>
      <c r="FUQ119"/>
      <c r="FUR119"/>
      <c r="FUS119"/>
      <c r="FUT119"/>
      <c r="FUU119"/>
      <c r="FUV119"/>
      <c r="FUW119"/>
      <c r="FUX119"/>
      <c r="FUY119"/>
      <c r="FUZ119"/>
      <c r="FVA119"/>
      <c r="FVB119"/>
      <c r="FVC119"/>
      <c r="FVD119"/>
      <c r="FVE119"/>
      <c r="FVF119"/>
      <c r="FVG119"/>
      <c r="FVH119"/>
      <c r="FVI119"/>
      <c r="FVJ119"/>
      <c r="FVK119"/>
      <c r="FVL119"/>
      <c r="FVM119"/>
      <c r="FVN119"/>
      <c r="FVO119"/>
      <c r="FVP119"/>
      <c r="FVQ119"/>
      <c r="FVR119"/>
      <c r="FVS119"/>
      <c r="FVT119"/>
      <c r="FVU119"/>
      <c r="FVV119"/>
      <c r="FVW119"/>
      <c r="FVX119"/>
      <c r="FVY119"/>
      <c r="FVZ119"/>
      <c r="FWA119"/>
      <c r="FWB119"/>
      <c r="FWC119"/>
      <c r="FWD119"/>
      <c r="FWE119"/>
      <c r="FWF119"/>
      <c r="FWG119"/>
      <c r="FWH119"/>
      <c r="FWI119"/>
      <c r="FWJ119"/>
      <c r="FWK119"/>
      <c r="FWL119"/>
      <c r="FWM119"/>
      <c r="FWN119"/>
      <c r="FWO119"/>
      <c r="FWP119"/>
      <c r="FWQ119"/>
      <c r="FWR119"/>
      <c r="FWS119"/>
      <c r="FWT119"/>
      <c r="FWU119"/>
      <c r="FWV119"/>
      <c r="FWW119"/>
      <c r="FWX119"/>
      <c r="FWY119"/>
      <c r="FWZ119"/>
      <c r="FXA119"/>
      <c r="FXB119"/>
      <c r="FXC119"/>
      <c r="FXD119"/>
      <c r="FXE119"/>
      <c r="FXF119"/>
      <c r="FXG119"/>
      <c r="FXH119"/>
      <c r="FXI119"/>
      <c r="FXJ119"/>
      <c r="FXK119"/>
      <c r="FXL119"/>
      <c r="FXM119"/>
      <c r="FXN119"/>
      <c r="FXO119"/>
      <c r="FXP119"/>
      <c r="FXQ119"/>
      <c r="FXR119"/>
      <c r="FXS119"/>
      <c r="FXT119"/>
      <c r="FXU119"/>
      <c r="FXV119"/>
      <c r="FXW119"/>
      <c r="FXX119"/>
      <c r="FXY119"/>
      <c r="FXZ119"/>
      <c r="FYA119"/>
      <c r="FYB119"/>
      <c r="FYC119"/>
      <c r="FYD119"/>
      <c r="FYE119"/>
      <c r="FYF119"/>
      <c r="FYG119"/>
      <c r="FYH119"/>
      <c r="FYI119"/>
      <c r="FYJ119"/>
      <c r="FYK119"/>
      <c r="FYL119"/>
      <c r="FYM119"/>
      <c r="FYN119"/>
      <c r="FYO119"/>
      <c r="FYP119"/>
      <c r="FYQ119"/>
      <c r="FYR119"/>
      <c r="FYS119"/>
      <c r="FYT119"/>
      <c r="FYU119"/>
      <c r="FYV119"/>
      <c r="FYW119"/>
      <c r="FYX119"/>
      <c r="FYY119"/>
      <c r="FYZ119"/>
      <c r="FZA119"/>
      <c r="FZB119"/>
      <c r="FZC119"/>
      <c r="FZD119"/>
      <c r="FZE119"/>
      <c r="FZF119"/>
      <c r="FZG119"/>
      <c r="FZH119"/>
      <c r="FZI119"/>
      <c r="FZJ119"/>
      <c r="FZK119"/>
      <c r="FZL119"/>
      <c r="FZM119"/>
      <c r="FZN119"/>
      <c r="FZO119"/>
      <c r="FZP119"/>
      <c r="FZQ119"/>
      <c r="FZR119"/>
      <c r="FZS119"/>
      <c r="FZT119"/>
      <c r="FZU119"/>
      <c r="FZV119"/>
      <c r="FZW119"/>
      <c r="FZX119"/>
      <c r="FZY119"/>
      <c r="FZZ119"/>
      <c r="GAA119"/>
      <c r="GAB119"/>
      <c r="GAC119"/>
      <c r="GAD119"/>
      <c r="GAE119"/>
      <c r="GAF119"/>
      <c r="GAG119"/>
      <c r="GAH119"/>
      <c r="GAI119"/>
      <c r="GAJ119"/>
      <c r="GAK119"/>
      <c r="GAL119"/>
      <c r="GAM119"/>
      <c r="GAN119"/>
      <c r="GAO119"/>
      <c r="GAP119"/>
      <c r="GAQ119"/>
      <c r="GAR119"/>
      <c r="GAS119"/>
      <c r="GAT119"/>
      <c r="GAU119"/>
      <c r="GAV119"/>
      <c r="GAW119"/>
      <c r="GAX119"/>
      <c r="GAY119"/>
      <c r="GAZ119"/>
      <c r="GBA119"/>
      <c r="GBB119"/>
      <c r="GBC119"/>
      <c r="GBD119"/>
      <c r="GBE119"/>
      <c r="GBF119"/>
      <c r="GBG119"/>
      <c r="GBH119"/>
      <c r="GBI119"/>
      <c r="GBJ119"/>
      <c r="GBK119"/>
      <c r="GBL119"/>
      <c r="GBM119"/>
      <c r="GBN119"/>
      <c r="GBO119"/>
      <c r="GBP119"/>
      <c r="GBQ119"/>
      <c r="GBR119"/>
      <c r="GBS119"/>
      <c r="GBT119"/>
      <c r="GBU119"/>
      <c r="GBV119"/>
      <c r="GBW119"/>
      <c r="GBX119"/>
      <c r="GBY119"/>
      <c r="GBZ119"/>
      <c r="GCA119"/>
      <c r="GCB119"/>
      <c r="GCC119"/>
      <c r="GCD119"/>
      <c r="GCE119"/>
      <c r="GCF119"/>
      <c r="GCG119"/>
      <c r="GCH119"/>
      <c r="GCI119"/>
      <c r="GCJ119"/>
      <c r="GCK119"/>
      <c r="GCL119"/>
      <c r="GCM119"/>
      <c r="GCN119"/>
      <c r="GCO119"/>
      <c r="GCP119"/>
      <c r="GCQ119"/>
      <c r="GCR119"/>
      <c r="GCS119"/>
      <c r="GCT119"/>
      <c r="GCU119"/>
      <c r="GCV119"/>
      <c r="GCW119"/>
      <c r="GCX119"/>
      <c r="GCY119"/>
      <c r="GCZ119"/>
      <c r="GDA119"/>
      <c r="GDB119"/>
      <c r="GDC119"/>
      <c r="GDD119"/>
      <c r="GDE119"/>
      <c r="GDF119"/>
      <c r="GDG119"/>
      <c r="GDH119"/>
      <c r="GDI119"/>
      <c r="GDJ119"/>
      <c r="GDK119"/>
      <c r="GDL119"/>
      <c r="GDM119"/>
      <c r="GDN119"/>
      <c r="GDO119"/>
      <c r="GDP119"/>
      <c r="GDQ119"/>
      <c r="GDR119"/>
      <c r="GDS119"/>
      <c r="GDT119"/>
      <c r="GDU119"/>
      <c r="GDV119"/>
      <c r="GDW119"/>
      <c r="GDX119"/>
      <c r="GDY119"/>
      <c r="GDZ119"/>
      <c r="GEA119"/>
      <c r="GEB119"/>
      <c r="GEC119"/>
      <c r="GED119"/>
      <c r="GEE119"/>
      <c r="GEF119"/>
      <c r="GEG119"/>
      <c r="GEH119"/>
      <c r="GEI119"/>
      <c r="GEJ119"/>
      <c r="GEK119"/>
      <c r="GEL119"/>
      <c r="GEM119"/>
      <c r="GEN119"/>
      <c r="GEO119"/>
      <c r="GEP119"/>
      <c r="GEQ119"/>
      <c r="GER119"/>
      <c r="GES119"/>
      <c r="GET119"/>
      <c r="GEU119"/>
      <c r="GEV119"/>
      <c r="GEW119"/>
      <c r="GEX119"/>
      <c r="GEY119"/>
      <c r="GEZ119"/>
      <c r="GFA119"/>
      <c r="GFB119"/>
      <c r="GFC119"/>
      <c r="GFD119"/>
      <c r="GFE119"/>
      <c r="GFF119"/>
      <c r="GFG119"/>
      <c r="GFH119"/>
      <c r="GFI119"/>
      <c r="GFJ119"/>
      <c r="GFK119"/>
      <c r="GFL119"/>
      <c r="GFM119"/>
      <c r="GFN119"/>
      <c r="GFO119"/>
      <c r="GFP119"/>
      <c r="GFQ119"/>
      <c r="GFR119"/>
      <c r="GFS119"/>
      <c r="GFT119"/>
      <c r="GFU119"/>
      <c r="GFV119"/>
      <c r="GFW119"/>
      <c r="GFX119"/>
      <c r="GFY119"/>
      <c r="GFZ119"/>
      <c r="GGA119"/>
      <c r="GGB119"/>
      <c r="GGC119"/>
      <c r="GGD119"/>
      <c r="GGE119"/>
      <c r="GGF119"/>
      <c r="GGG119"/>
      <c r="GGH119"/>
      <c r="GGI119"/>
      <c r="GGJ119"/>
      <c r="GGK119"/>
      <c r="GGL119"/>
      <c r="GGM119"/>
      <c r="GGN119"/>
      <c r="GGO119"/>
      <c r="GGP119"/>
      <c r="GGQ119"/>
      <c r="GGR119"/>
      <c r="GGS119"/>
      <c r="GGT119"/>
      <c r="GGU119"/>
      <c r="GGV119"/>
      <c r="GGW119"/>
      <c r="GGX119"/>
      <c r="GGY119"/>
      <c r="GGZ119"/>
      <c r="GHA119"/>
      <c r="GHB119"/>
      <c r="GHC119"/>
      <c r="GHD119"/>
      <c r="GHE119"/>
      <c r="GHF119"/>
      <c r="GHG119"/>
      <c r="GHH119"/>
      <c r="GHI119"/>
      <c r="GHJ119"/>
      <c r="GHK119"/>
      <c r="GHL119"/>
      <c r="GHM119"/>
      <c r="GHN119"/>
      <c r="GHO119"/>
      <c r="GHP119"/>
      <c r="GHQ119"/>
      <c r="GHR119"/>
      <c r="GHS119"/>
      <c r="GHT119"/>
      <c r="GHU119"/>
      <c r="GHV119"/>
      <c r="GHW119"/>
      <c r="GHX119"/>
      <c r="GHY119"/>
      <c r="GHZ119"/>
      <c r="GIA119"/>
      <c r="GIB119"/>
      <c r="GIC119"/>
      <c r="GID119"/>
      <c r="GIE119"/>
      <c r="GIF119"/>
      <c r="GIG119"/>
      <c r="GIH119"/>
      <c r="GII119"/>
      <c r="GIJ119"/>
      <c r="GIK119"/>
      <c r="GIL119"/>
      <c r="GIM119"/>
      <c r="GIN119"/>
      <c r="GIO119"/>
      <c r="GIP119"/>
      <c r="GIQ119"/>
      <c r="GIR119"/>
      <c r="GIS119"/>
      <c r="GIT119"/>
      <c r="GIU119"/>
      <c r="GIV119"/>
      <c r="GIW119"/>
      <c r="GIX119"/>
      <c r="GIY119"/>
    </row>
    <row r="120" spans="1:8 1026:4991" x14ac:dyDescent="0.25">
      <c r="A120" s="537"/>
      <c r="B120" s="538"/>
      <c r="C120" s="128" t="s">
        <v>72</v>
      </c>
      <c r="D120" s="16"/>
      <c r="E120" s="367" t="s">
        <v>71</v>
      </c>
      <c r="F120" s="376">
        <v>5312</v>
      </c>
      <c r="G120" s="376">
        <v>5077</v>
      </c>
      <c r="H120" s="377">
        <v>4958</v>
      </c>
      <c r="AML120"/>
      <c r="AMM120"/>
      <c r="AMN120"/>
      <c r="AMO120"/>
      <c r="AMP120"/>
      <c r="AMQ120"/>
      <c r="AMR120"/>
      <c r="AMS120"/>
      <c r="AMT120"/>
      <c r="AMU120"/>
      <c r="AMV120"/>
      <c r="AMW120"/>
      <c r="AMX120"/>
      <c r="AMY120"/>
      <c r="AMZ120"/>
      <c r="ANA120"/>
      <c r="ANB120"/>
      <c r="ANC120"/>
      <c r="AND120"/>
      <c r="ANE120"/>
      <c r="ANF120"/>
      <c r="ANG120"/>
      <c r="ANH120"/>
      <c r="ANI120"/>
      <c r="ANJ120"/>
      <c r="ANK120"/>
      <c r="ANL120"/>
      <c r="ANM120"/>
      <c r="ANN120"/>
      <c r="ANO120"/>
      <c r="ANP120"/>
      <c r="ANQ120"/>
      <c r="ANR120"/>
      <c r="ANS120"/>
      <c r="ANT120"/>
      <c r="ANU120"/>
      <c r="ANV120"/>
      <c r="ANW120"/>
      <c r="ANX120"/>
      <c r="ANY120"/>
      <c r="ANZ120"/>
      <c r="AOA120"/>
      <c r="AOB120"/>
      <c r="AOC120"/>
      <c r="AOD120"/>
      <c r="AOE120"/>
      <c r="AOF120"/>
      <c r="AOG120"/>
      <c r="AOH120"/>
      <c r="AOI120"/>
      <c r="AOJ120"/>
      <c r="AOK120"/>
      <c r="AOL120"/>
      <c r="AOM120"/>
      <c r="AON120"/>
      <c r="AOO120"/>
      <c r="AOP120"/>
      <c r="AOQ120"/>
      <c r="AOR120"/>
      <c r="AOS120"/>
      <c r="AOT120"/>
      <c r="AOU120"/>
      <c r="AOV120"/>
      <c r="AOW120"/>
      <c r="AOX120"/>
      <c r="AOY120"/>
      <c r="AOZ120"/>
      <c r="APA120"/>
      <c r="APB120"/>
      <c r="APC120"/>
      <c r="APD120"/>
      <c r="APE120"/>
      <c r="APF120"/>
      <c r="APG120"/>
      <c r="APH120"/>
      <c r="API120"/>
      <c r="APJ120"/>
      <c r="APK120"/>
      <c r="APL120"/>
      <c r="APM120"/>
      <c r="APN120"/>
      <c r="APO120"/>
      <c r="APP120"/>
      <c r="APQ120"/>
      <c r="APR120"/>
      <c r="APS120"/>
      <c r="APT120"/>
      <c r="APU120"/>
      <c r="APV120"/>
      <c r="APW120"/>
      <c r="APX120"/>
      <c r="APY120"/>
      <c r="APZ120"/>
      <c r="AQA120"/>
      <c r="AQB120"/>
      <c r="AQC120"/>
      <c r="AQD120"/>
      <c r="AQE120"/>
      <c r="AQF120"/>
      <c r="AQG120"/>
      <c r="AQH120"/>
      <c r="AQI120"/>
      <c r="AQJ120"/>
      <c r="AQK120"/>
      <c r="AQL120"/>
      <c r="AQM120"/>
      <c r="AQN120"/>
      <c r="AQO120"/>
      <c r="AQP120"/>
      <c r="AQQ120"/>
      <c r="AQR120"/>
      <c r="AQS120"/>
      <c r="AQT120"/>
      <c r="AQU120"/>
      <c r="AQV120"/>
      <c r="AQW120"/>
      <c r="AQX120"/>
      <c r="AQY120"/>
      <c r="AQZ120"/>
      <c r="ARA120"/>
      <c r="ARB120"/>
      <c r="ARC120"/>
      <c r="ARD120"/>
      <c r="ARE120"/>
      <c r="ARF120"/>
      <c r="ARG120"/>
      <c r="ARH120"/>
      <c r="ARI120"/>
      <c r="ARJ120"/>
      <c r="ARK120"/>
      <c r="ARL120"/>
      <c r="ARM120"/>
      <c r="ARN120"/>
      <c r="ARO120"/>
      <c r="ARP120"/>
      <c r="ARQ120"/>
      <c r="ARR120"/>
      <c r="ARS120"/>
      <c r="ART120"/>
      <c r="ARU120"/>
      <c r="ARV120"/>
      <c r="ARW120"/>
      <c r="ARX120"/>
      <c r="ARY120"/>
      <c r="ARZ120"/>
      <c r="ASA120"/>
      <c r="ASB120"/>
      <c r="ASC120"/>
      <c r="ASD120"/>
      <c r="ASE120"/>
      <c r="ASF120"/>
      <c r="ASG120"/>
      <c r="ASH120"/>
      <c r="ASI120"/>
      <c r="ASJ120"/>
      <c r="ASK120"/>
      <c r="ASL120"/>
      <c r="ASM120"/>
      <c r="ASN120"/>
      <c r="ASO120"/>
      <c r="ASP120"/>
      <c r="ASQ120"/>
      <c r="ASR120"/>
      <c r="ASS120"/>
      <c r="AST120"/>
      <c r="ASU120"/>
      <c r="ASV120"/>
      <c r="ASW120"/>
      <c r="ASX120"/>
      <c r="ASY120"/>
      <c r="ASZ120"/>
      <c r="ATA120"/>
      <c r="ATB120"/>
      <c r="ATC120"/>
      <c r="ATD120"/>
      <c r="ATE120"/>
      <c r="ATF120"/>
      <c r="ATG120"/>
      <c r="ATH120"/>
      <c r="ATI120"/>
      <c r="ATJ120"/>
      <c r="ATK120"/>
      <c r="ATL120"/>
      <c r="ATM120"/>
      <c r="ATN120"/>
      <c r="ATO120"/>
      <c r="ATP120"/>
      <c r="ATQ120"/>
      <c r="ATR120"/>
      <c r="ATS120"/>
      <c r="ATT120"/>
      <c r="ATU120"/>
      <c r="ATV120"/>
      <c r="ATW120"/>
      <c r="ATX120"/>
      <c r="ATY120"/>
      <c r="ATZ120"/>
      <c r="AUA120"/>
      <c r="AUB120"/>
      <c r="AUC120"/>
      <c r="AUD120"/>
      <c r="AUE120"/>
      <c r="AUF120"/>
      <c r="AUG120"/>
      <c r="AUH120"/>
      <c r="AUI120"/>
      <c r="AUJ120"/>
      <c r="AUK120"/>
      <c r="AUL120"/>
      <c r="AUM120"/>
      <c r="AUN120"/>
      <c r="AUO120"/>
      <c r="AUP120"/>
      <c r="AUQ120"/>
      <c r="AUR120"/>
      <c r="AUS120"/>
      <c r="AUT120"/>
      <c r="AUU120"/>
      <c r="AUV120"/>
      <c r="AUW120"/>
      <c r="AUX120"/>
      <c r="AUY120"/>
      <c r="AUZ120"/>
      <c r="AVA120"/>
      <c r="AVB120"/>
      <c r="AVC120"/>
      <c r="AVD120"/>
      <c r="AVE120"/>
      <c r="AVF120"/>
      <c r="AVG120"/>
      <c r="AVH120"/>
      <c r="AVI120"/>
      <c r="AVJ120"/>
      <c r="AVK120"/>
      <c r="AVL120"/>
      <c r="AVM120"/>
      <c r="AVN120"/>
      <c r="AVO120"/>
      <c r="AVP120"/>
      <c r="AVQ120"/>
      <c r="AVR120"/>
      <c r="AVS120"/>
      <c r="AVT120"/>
      <c r="AVU120"/>
      <c r="AVV120"/>
      <c r="AVW120"/>
      <c r="AVX120"/>
      <c r="AVY120"/>
      <c r="AVZ120"/>
      <c r="AWA120"/>
      <c r="AWB120"/>
      <c r="AWC120"/>
      <c r="AWD120"/>
      <c r="AWE120"/>
      <c r="AWF120"/>
      <c r="AWG120"/>
      <c r="AWH120"/>
      <c r="AWI120"/>
      <c r="AWJ120"/>
      <c r="AWK120"/>
      <c r="AWL120"/>
      <c r="AWM120"/>
      <c r="AWN120"/>
      <c r="AWO120"/>
      <c r="AWP120"/>
      <c r="AWQ120"/>
      <c r="AWR120"/>
      <c r="AWS120"/>
      <c r="AWT120"/>
      <c r="AWU120"/>
      <c r="AWV120"/>
      <c r="AWW120"/>
      <c r="AWX120"/>
      <c r="AWY120"/>
      <c r="AWZ120"/>
      <c r="AXA120"/>
      <c r="AXB120"/>
      <c r="AXC120"/>
      <c r="AXD120"/>
      <c r="AXE120"/>
      <c r="AXF120"/>
      <c r="AXG120"/>
      <c r="AXH120"/>
      <c r="AXI120"/>
      <c r="AXJ120"/>
      <c r="AXK120"/>
      <c r="AXL120"/>
      <c r="AXM120"/>
      <c r="AXN120"/>
      <c r="AXO120"/>
      <c r="AXP120"/>
      <c r="AXQ120"/>
      <c r="AXR120"/>
      <c r="AXS120"/>
      <c r="AXT120"/>
      <c r="AXU120"/>
      <c r="AXV120"/>
      <c r="AXW120"/>
      <c r="AXX120"/>
      <c r="AXY120"/>
      <c r="AXZ120"/>
      <c r="AYA120"/>
      <c r="AYB120"/>
      <c r="AYC120"/>
      <c r="AYD120"/>
      <c r="AYE120"/>
      <c r="AYF120"/>
      <c r="AYG120"/>
      <c r="AYH120"/>
      <c r="AYI120"/>
      <c r="AYJ120"/>
      <c r="AYK120"/>
      <c r="AYL120"/>
      <c r="AYM120"/>
      <c r="AYN120"/>
      <c r="AYO120"/>
      <c r="AYP120"/>
      <c r="AYQ120"/>
      <c r="AYR120"/>
      <c r="AYS120"/>
      <c r="AYT120"/>
      <c r="AYU120"/>
      <c r="AYV120"/>
      <c r="AYW120"/>
      <c r="AYX120"/>
      <c r="AYY120"/>
      <c r="AYZ120"/>
      <c r="AZA120"/>
      <c r="AZB120"/>
      <c r="AZC120"/>
      <c r="AZD120"/>
      <c r="AZE120"/>
      <c r="AZF120"/>
      <c r="AZG120"/>
      <c r="AZH120"/>
      <c r="AZI120"/>
      <c r="AZJ120"/>
      <c r="AZK120"/>
      <c r="AZL120"/>
      <c r="AZM120"/>
      <c r="AZN120"/>
      <c r="AZO120"/>
      <c r="AZP120"/>
      <c r="AZQ120"/>
      <c r="AZR120"/>
      <c r="AZS120"/>
      <c r="AZT120"/>
      <c r="AZU120"/>
      <c r="AZV120"/>
      <c r="AZW120"/>
      <c r="AZX120"/>
      <c r="AZY120"/>
      <c r="AZZ120"/>
      <c r="BAA120"/>
      <c r="BAB120"/>
      <c r="BAC120"/>
      <c r="BAD120"/>
      <c r="BAE120"/>
      <c r="BAF120"/>
      <c r="BAG120"/>
      <c r="BAH120"/>
      <c r="BAI120"/>
      <c r="BAJ120"/>
      <c r="BAK120"/>
      <c r="BAL120"/>
      <c r="BAM120"/>
      <c r="BAN120"/>
      <c r="BAO120"/>
      <c r="BAP120"/>
      <c r="BAQ120"/>
      <c r="BAR120"/>
      <c r="BAS120"/>
      <c r="BAT120"/>
      <c r="BAU120"/>
      <c r="BAV120"/>
      <c r="BAW120"/>
      <c r="BAX120"/>
      <c r="BAY120"/>
      <c r="BAZ120"/>
      <c r="BBA120"/>
      <c r="BBB120"/>
      <c r="BBC120"/>
      <c r="BBD120"/>
      <c r="BBE120"/>
      <c r="BBF120"/>
      <c r="BBG120"/>
      <c r="BBH120"/>
      <c r="BBI120"/>
      <c r="BBJ120"/>
      <c r="BBK120"/>
      <c r="BBL120"/>
      <c r="BBM120"/>
      <c r="BBN120"/>
      <c r="BBO120"/>
      <c r="BBP120"/>
      <c r="BBQ120"/>
      <c r="BBR120"/>
      <c r="BBS120"/>
      <c r="BBT120"/>
      <c r="BBU120"/>
      <c r="BBV120"/>
      <c r="BBW120"/>
      <c r="BBX120"/>
      <c r="BBY120"/>
      <c r="BBZ120"/>
      <c r="BCA120"/>
      <c r="BCB120"/>
      <c r="BCC120"/>
      <c r="BCD120"/>
      <c r="BCE120"/>
      <c r="BCF120"/>
      <c r="BCG120"/>
      <c r="BCH120"/>
      <c r="BCI120"/>
      <c r="BCJ120"/>
      <c r="BCK120"/>
      <c r="BCL120"/>
      <c r="BCM120"/>
      <c r="BCN120"/>
      <c r="BCO120"/>
      <c r="BCP120"/>
      <c r="BCQ120"/>
      <c r="BCR120"/>
      <c r="BCS120"/>
      <c r="BCT120"/>
      <c r="BCU120"/>
      <c r="BCV120"/>
      <c r="BCW120"/>
      <c r="BCX120"/>
      <c r="BCY120"/>
      <c r="BCZ120"/>
      <c r="BDA120"/>
      <c r="BDB120"/>
      <c r="BDC120"/>
      <c r="BDD120"/>
      <c r="BDE120"/>
      <c r="BDF120"/>
      <c r="BDG120"/>
      <c r="BDH120"/>
      <c r="BDI120"/>
      <c r="BDJ120"/>
      <c r="BDK120"/>
      <c r="BDL120"/>
      <c r="BDM120"/>
      <c r="BDN120"/>
      <c r="BDO120"/>
      <c r="BDP120"/>
      <c r="BDQ120"/>
      <c r="BDR120"/>
      <c r="BDS120"/>
      <c r="BDT120"/>
      <c r="BDU120"/>
      <c r="BDV120"/>
      <c r="BDW120"/>
      <c r="BDX120"/>
      <c r="BDY120"/>
      <c r="BDZ120"/>
      <c r="BEA120"/>
      <c r="BEB120"/>
      <c r="BEC120"/>
      <c r="BED120"/>
      <c r="BEE120"/>
      <c r="BEF120"/>
      <c r="BEG120"/>
      <c r="BEH120"/>
      <c r="BEI120"/>
      <c r="BEJ120"/>
      <c r="BEK120"/>
      <c r="BEL120"/>
      <c r="BEM120"/>
      <c r="BEN120"/>
      <c r="BEO120"/>
      <c r="BEP120"/>
      <c r="BEQ120"/>
      <c r="BER120"/>
      <c r="BES120"/>
      <c r="BET120"/>
      <c r="BEU120"/>
      <c r="BEV120"/>
      <c r="BEW120"/>
      <c r="BEX120"/>
      <c r="BEY120"/>
      <c r="BEZ120"/>
      <c r="BFA120"/>
      <c r="BFB120"/>
      <c r="BFC120"/>
      <c r="BFD120"/>
      <c r="BFE120"/>
      <c r="BFF120"/>
      <c r="BFG120"/>
      <c r="BFH120"/>
      <c r="BFI120"/>
      <c r="BFJ120"/>
      <c r="BFK120"/>
      <c r="BFL120"/>
      <c r="BFM120"/>
      <c r="BFN120"/>
      <c r="BFO120"/>
      <c r="BFP120"/>
      <c r="BFQ120"/>
      <c r="BFR120"/>
      <c r="BFS120"/>
      <c r="BFT120"/>
      <c r="BFU120"/>
      <c r="BFV120"/>
      <c r="BFW120"/>
      <c r="BFX120"/>
      <c r="BFY120"/>
      <c r="BFZ120"/>
      <c r="BGA120"/>
      <c r="BGB120"/>
      <c r="BGC120"/>
      <c r="BGD120"/>
      <c r="BGE120"/>
      <c r="BGF120"/>
      <c r="BGG120"/>
      <c r="BGH120"/>
      <c r="BGI120"/>
      <c r="BGJ120"/>
      <c r="BGK120"/>
      <c r="BGL120"/>
      <c r="BGM120"/>
      <c r="BGN120"/>
      <c r="BGO120"/>
      <c r="BGP120"/>
      <c r="BGQ120"/>
      <c r="BGR120"/>
      <c r="BGS120"/>
      <c r="BGT120"/>
      <c r="BGU120"/>
      <c r="BGV120"/>
      <c r="BGW120"/>
      <c r="BGX120"/>
      <c r="BGY120"/>
      <c r="BGZ120"/>
      <c r="BHA120"/>
      <c r="BHB120"/>
      <c r="BHC120"/>
      <c r="BHD120"/>
      <c r="BHE120"/>
      <c r="BHF120"/>
      <c r="BHG120"/>
      <c r="BHH120"/>
      <c r="BHI120"/>
      <c r="BHJ120"/>
      <c r="BHK120"/>
      <c r="BHL120"/>
      <c r="BHM120"/>
      <c r="BHN120"/>
      <c r="BHO120"/>
      <c r="BHP120"/>
      <c r="BHQ120"/>
      <c r="BHR120"/>
      <c r="BHS120"/>
      <c r="BHT120"/>
      <c r="BHU120"/>
      <c r="BHV120"/>
      <c r="BHW120"/>
      <c r="BHX120"/>
      <c r="BHY120"/>
      <c r="BHZ120"/>
      <c r="BIA120"/>
      <c r="BIB120"/>
      <c r="BIC120"/>
      <c r="BID120"/>
      <c r="BIE120"/>
      <c r="BIF120"/>
      <c r="BIG120"/>
      <c r="BIH120"/>
      <c r="BII120"/>
      <c r="BIJ120"/>
      <c r="BIK120"/>
      <c r="BIL120"/>
      <c r="BIM120"/>
      <c r="BIN120"/>
      <c r="BIO120"/>
      <c r="BIP120"/>
      <c r="BIQ120"/>
      <c r="BIR120"/>
      <c r="BIS120"/>
      <c r="BIT120"/>
      <c r="BIU120"/>
      <c r="BIV120"/>
      <c r="BIW120"/>
      <c r="BIX120"/>
      <c r="BIY120"/>
      <c r="BIZ120"/>
      <c r="BJA120"/>
      <c r="BJB120"/>
      <c r="BJC120"/>
      <c r="BJD120"/>
      <c r="BJE120"/>
      <c r="BJF120"/>
      <c r="BJG120"/>
      <c r="BJH120"/>
      <c r="BJI120"/>
      <c r="BJJ120"/>
      <c r="BJK120"/>
      <c r="BJL120"/>
      <c r="BJM120"/>
      <c r="BJN120"/>
      <c r="BJO120"/>
      <c r="BJP120"/>
      <c r="BJQ120"/>
      <c r="BJR120"/>
      <c r="BJS120"/>
      <c r="BJT120"/>
      <c r="BJU120"/>
      <c r="BJV120"/>
      <c r="BJW120"/>
      <c r="BJX120"/>
      <c r="BJY120"/>
      <c r="BJZ120"/>
      <c r="BKA120"/>
      <c r="BKB120"/>
      <c r="BKC120"/>
      <c r="BKD120"/>
      <c r="BKE120"/>
      <c r="BKF120"/>
      <c r="BKG120"/>
      <c r="BKH120"/>
      <c r="BKI120"/>
      <c r="BKJ120"/>
      <c r="BKK120"/>
      <c r="BKL120"/>
      <c r="BKM120"/>
      <c r="BKN120"/>
      <c r="BKO120"/>
      <c r="BKP120"/>
      <c r="BKQ120"/>
      <c r="BKR120"/>
      <c r="BKS120"/>
      <c r="BKT120"/>
      <c r="BKU120"/>
      <c r="BKV120"/>
      <c r="BKW120"/>
      <c r="BKX120"/>
      <c r="BKY120"/>
      <c r="BKZ120"/>
      <c r="BLA120"/>
      <c r="BLB120"/>
      <c r="BLC120"/>
      <c r="BLD120"/>
      <c r="BLE120"/>
      <c r="BLF120"/>
      <c r="BLG120"/>
      <c r="BLH120"/>
      <c r="BLI120"/>
      <c r="BLJ120"/>
      <c r="BLK120"/>
      <c r="BLL120"/>
      <c r="BLM120"/>
      <c r="BLN120"/>
      <c r="BLO120"/>
      <c r="BLP120"/>
      <c r="BLQ120"/>
      <c r="BLR120"/>
      <c r="BLS120"/>
      <c r="BLT120"/>
      <c r="BLU120"/>
      <c r="BLV120"/>
      <c r="BLW120"/>
      <c r="BLX120"/>
      <c r="BLY120"/>
      <c r="BLZ120"/>
      <c r="BMA120"/>
      <c r="BMB120"/>
      <c r="BMC120"/>
      <c r="BMD120"/>
      <c r="BME120"/>
      <c r="BMF120"/>
      <c r="BMG120"/>
      <c r="BMH120"/>
      <c r="BMI120"/>
      <c r="BMJ120"/>
      <c r="BMK120"/>
      <c r="BML120"/>
      <c r="BMM120"/>
      <c r="BMN120"/>
      <c r="BMO120"/>
      <c r="BMP120"/>
      <c r="BMQ120"/>
      <c r="BMR120"/>
      <c r="BMS120"/>
      <c r="BMT120"/>
      <c r="BMU120"/>
      <c r="BMV120"/>
      <c r="BMW120"/>
      <c r="BMX120"/>
      <c r="BMY120"/>
      <c r="BMZ120"/>
      <c r="BNA120"/>
      <c r="BNB120"/>
      <c r="BNC120"/>
      <c r="BND120"/>
      <c r="BNE120"/>
      <c r="BNF120"/>
      <c r="BNG120"/>
      <c r="BNH120"/>
      <c r="BNI120"/>
      <c r="BNJ120"/>
      <c r="BNK120"/>
      <c r="BNL120"/>
      <c r="BNM120"/>
      <c r="BNN120"/>
      <c r="BNO120"/>
      <c r="BNP120"/>
      <c r="BNQ120"/>
      <c r="BNR120"/>
      <c r="BNS120"/>
      <c r="BNT120"/>
      <c r="BNU120"/>
      <c r="BNV120"/>
      <c r="BNW120"/>
      <c r="BNX120"/>
      <c r="BNY120"/>
      <c r="BNZ120"/>
      <c r="BOA120"/>
      <c r="BOB120"/>
      <c r="BOC120"/>
      <c r="BOD120"/>
      <c r="BOE120"/>
      <c r="BOF120"/>
      <c r="BOG120"/>
      <c r="BOH120"/>
      <c r="BOI120"/>
      <c r="BOJ120"/>
      <c r="BOK120"/>
      <c r="BOL120"/>
      <c r="BOM120"/>
      <c r="BON120"/>
      <c r="BOO120"/>
      <c r="BOP120"/>
      <c r="BOQ120"/>
      <c r="BOR120"/>
      <c r="BOS120"/>
      <c r="BOT120"/>
      <c r="BOU120"/>
      <c r="BOV120"/>
      <c r="BOW120"/>
      <c r="BOX120"/>
      <c r="BOY120"/>
      <c r="BOZ120"/>
      <c r="BPA120"/>
      <c r="BPB120"/>
      <c r="BPC120"/>
      <c r="BPD120"/>
      <c r="BPE120"/>
      <c r="BPF120"/>
      <c r="BPG120"/>
      <c r="BPH120"/>
      <c r="BPI120"/>
      <c r="BPJ120"/>
      <c r="BPK120"/>
      <c r="BPL120"/>
      <c r="BPM120"/>
      <c r="BPN120"/>
      <c r="BPO120"/>
      <c r="BPP120"/>
      <c r="BPQ120"/>
      <c r="BPR120"/>
      <c r="BPS120"/>
      <c r="BPT120"/>
      <c r="BPU120"/>
      <c r="BPV120"/>
      <c r="BPW120"/>
      <c r="BPX120"/>
      <c r="BPY120"/>
      <c r="BPZ120"/>
      <c r="BQA120"/>
      <c r="BQB120"/>
      <c r="BQC120"/>
      <c r="BQD120"/>
      <c r="BQE120"/>
      <c r="BQF120"/>
      <c r="BQG120"/>
      <c r="BQH120"/>
      <c r="BQI120"/>
      <c r="BQJ120"/>
      <c r="BQK120"/>
      <c r="BQL120"/>
      <c r="BQM120"/>
      <c r="BQN120"/>
      <c r="BQO120"/>
      <c r="BQP120"/>
      <c r="BQQ120"/>
      <c r="BQR120"/>
      <c r="BQS120"/>
      <c r="BQT120"/>
      <c r="BQU120"/>
      <c r="BQV120"/>
      <c r="BQW120"/>
      <c r="BQX120"/>
      <c r="BQY120"/>
      <c r="BQZ120"/>
      <c r="BRA120"/>
      <c r="BRB120"/>
      <c r="BRC120"/>
      <c r="BRD120"/>
      <c r="BRE120"/>
      <c r="BRF120"/>
      <c r="BRG120"/>
      <c r="BRH120"/>
      <c r="BRI120"/>
      <c r="BRJ120"/>
      <c r="BRK120"/>
      <c r="BRL120"/>
      <c r="BRM120"/>
      <c r="BRN120"/>
      <c r="BRO120"/>
      <c r="BRP120"/>
      <c r="BRQ120"/>
      <c r="BRR120"/>
      <c r="BRS120"/>
      <c r="BRT120"/>
      <c r="BRU120"/>
      <c r="BRV120"/>
      <c r="BRW120"/>
      <c r="BRX120"/>
      <c r="BRY120"/>
      <c r="BRZ120"/>
      <c r="BSA120"/>
      <c r="BSB120"/>
      <c r="BSC120"/>
      <c r="BSD120"/>
      <c r="BSE120"/>
      <c r="BSF120"/>
      <c r="BSG120"/>
      <c r="BSH120"/>
      <c r="BSI120"/>
      <c r="BSJ120"/>
      <c r="BSK120"/>
      <c r="BSL120"/>
      <c r="BSM120"/>
      <c r="BSN120"/>
      <c r="BSO120"/>
      <c r="BSP120"/>
      <c r="BSQ120"/>
      <c r="BSR120"/>
      <c r="BSS120"/>
      <c r="BST120"/>
      <c r="BSU120"/>
      <c r="BSV120"/>
      <c r="BSW120"/>
      <c r="BSX120"/>
      <c r="BSY120"/>
      <c r="BSZ120"/>
      <c r="BTA120"/>
      <c r="BTB120"/>
      <c r="BTC120"/>
      <c r="BTD120"/>
      <c r="BTE120"/>
      <c r="BTF120"/>
      <c r="BTG120"/>
      <c r="BTH120"/>
      <c r="BTI120"/>
      <c r="BTJ120"/>
      <c r="BTK120"/>
      <c r="BTL120"/>
      <c r="BTM120"/>
      <c r="BTN120"/>
      <c r="BTO120"/>
      <c r="BTP120"/>
      <c r="BTQ120"/>
      <c r="BTR120"/>
      <c r="BTS120"/>
      <c r="BTT120"/>
      <c r="BTU120"/>
      <c r="BTV120"/>
      <c r="BTW120"/>
      <c r="BTX120"/>
      <c r="BTY120"/>
      <c r="BTZ120"/>
      <c r="BUA120"/>
      <c r="BUB120"/>
      <c r="BUC120"/>
      <c r="BUD120"/>
      <c r="BUE120"/>
      <c r="BUF120"/>
      <c r="BUG120"/>
      <c r="BUH120"/>
      <c r="BUI120"/>
      <c r="BUJ120"/>
      <c r="BUK120"/>
      <c r="BUL120"/>
      <c r="BUM120"/>
      <c r="BUN120"/>
      <c r="BUO120"/>
      <c r="BUP120"/>
      <c r="BUQ120"/>
      <c r="BUR120"/>
      <c r="BUS120"/>
      <c r="BUT120"/>
      <c r="BUU120"/>
      <c r="BUV120"/>
      <c r="BUW120"/>
      <c r="BUX120"/>
      <c r="BUY120"/>
      <c r="BUZ120"/>
      <c r="BVA120"/>
      <c r="BVB120"/>
      <c r="BVC120"/>
      <c r="BVD120"/>
      <c r="BVE120"/>
      <c r="BVF120"/>
      <c r="BVG120"/>
      <c r="BVH120"/>
      <c r="BVI120"/>
      <c r="BVJ120"/>
      <c r="BVK120"/>
      <c r="BVL120"/>
      <c r="BVM120"/>
      <c r="BVN120"/>
      <c r="BVO120"/>
      <c r="BVP120"/>
      <c r="BVQ120"/>
      <c r="BVR120"/>
      <c r="BVS120"/>
      <c r="BVT120"/>
      <c r="BVU120"/>
      <c r="BVV120"/>
      <c r="BVW120"/>
      <c r="BVX120"/>
      <c r="BVY120"/>
      <c r="BVZ120"/>
      <c r="BWA120"/>
      <c r="BWB120"/>
      <c r="BWC120"/>
      <c r="BWD120"/>
      <c r="BWE120"/>
      <c r="BWF120"/>
      <c r="BWG120"/>
      <c r="BWH120"/>
      <c r="BWI120"/>
      <c r="BWJ120"/>
      <c r="BWK120"/>
      <c r="BWL120"/>
      <c r="BWM120"/>
      <c r="BWN120"/>
      <c r="BWO120"/>
      <c r="BWP120"/>
      <c r="BWQ120"/>
      <c r="BWR120"/>
      <c r="BWS120"/>
      <c r="BWT120"/>
      <c r="BWU120"/>
      <c r="BWV120"/>
      <c r="BWW120"/>
      <c r="BWX120"/>
      <c r="BWY120"/>
      <c r="BWZ120"/>
      <c r="BXA120"/>
      <c r="BXB120"/>
      <c r="BXC120"/>
      <c r="BXD120"/>
      <c r="BXE120"/>
      <c r="BXF120"/>
      <c r="BXG120"/>
      <c r="BXH120"/>
      <c r="BXI120"/>
      <c r="BXJ120"/>
      <c r="BXK120"/>
      <c r="BXL120"/>
      <c r="BXM120"/>
      <c r="BXN120"/>
      <c r="BXO120"/>
      <c r="BXP120"/>
      <c r="BXQ120"/>
      <c r="BXR120"/>
      <c r="BXS120"/>
      <c r="BXT120"/>
      <c r="BXU120"/>
      <c r="BXV120"/>
      <c r="BXW120"/>
      <c r="BXX120"/>
      <c r="BXY120"/>
      <c r="BXZ120"/>
      <c r="BYA120"/>
      <c r="BYB120"/>
      <c r="BYC120"/>
      <c r="BYD120"/>
      <c r="BYE120"/>
      <c r="BYF120"/>
      <c r="BYG120"/>
      <c r="BYH120"/>
      <c r="BYI120"/>
      <c r="BYJ120"/>
      <c r="BYK120"/>
      <c r="BYL120"/>
      <c r="BYM120"/>
      <c r="BYN120"/>
      <c r="BYO120"/>
      <c r="BYP120"/>
      <c r="BYQ120"/>
      <c r="BYR120"/>
      <c r="BYS120"/>
      <c r="BYT120"/>
      <c r="BYU120"/>
      <c r="BYV120"/>
      <c r="BYW120"/>
      <c r="BYX120"/>
      <c r="BYY120"/>
      <c r="BYZ120"/>
      <c r="BZA120"/>
      <c r="BZB120"/>
      <c r="BZC120"/>
      <c r="BZD120"/>
      <c r="BZE120"/>
      <c r="BZF120"/>
      <c r="BZG120"/>
      <c r="BZH120"/>
      <c r="BZI120"/>
      <c r="BZJ120"/>
      <c r="BZK120"/>
      <c r="BZL120"/>
      <c r="BZM120"/>
      <c r="BZN120"/>
      <c r="BZO120"/>
      <c r="BZP120"/>
      <c r="BZQ120"/>
      <c r="BZR120"/>
      <c r="BZS120"/>
      <c r="BZT120"/>
      <c r="BZU120"/>
      <c r="BZV120"/>
      <c r="BZW120"/>
      <c r="BZX120"/>
      <c r="BZY120"/>
      <c r="BZZ120"/>
      <c r="CAA120"/>
      <c r="CAB120"/>
      <c r="CAC120"/>
      <c r="CAD120"/>
      <c r="CAE120"/>
      <c r="CAF120"/>
      <c r="CAG120"/>
      <c r="CAH120"/>
      <c r="CAI120"/>
      <c r="CAJ120"/>
      <c r="CAK120"/>
      <c r="CAL120"/>
      <c r="CAM120"/>
      <c r="CAN120"/>
      <c r="CAO120"/>
      <c r="CAP120"/>
      <c r="CAQ120"/>
      <c r="CAR120"/>
      <c r="CAS120"/>
      <c r="CAT120"/>
      <c r="CAU120"/>
      <c r="CAV120"/>
      <c r="CAW120"/>
      <c r="CAX120"/>
      <c r="CAY120"/>
      <c r="CAZ120"/>
      <c r="CBA120"/>
      <c r="CBB120"/>
      <c r="CBC120"/>
      <c r="CBD120"/>
      <c r="CBE120"/>
      <c r="CBF120"/>
      <c r="CBG120"/>
      <c r="CBH120"/>
      <c r="CBI120"/>
      <c r="CBJ120"/>
      <c r="CBK120"/>
      <c r="CBL120"/>
      <c r="CBM120"/>
      <c r="CBN120"/>
      <c r="CBO120"/>
      <c r="CBP120"/>
      <c r="CBQ120"/>
      <c r="CBR120"/>
      <c r="CBS120"/>
      <c r="CBT120"/>
      <c r="CBU120"/>
      <c r="CBV120"/>
      <c r="CBW120"/>
      <c r="CBX120"/>
      <c r="CBY120"/>
      <c r="CBZ120"/>
      <c r="CCA120"/>
      <c r="CCB120"/>
      <c r="CCC120"/>
      <c r="CCD120"/>
      <c r="CCE120"/>
      <c r="CCF120"/>
      <c r="CCG120"/>
      <c r="CCH120"/>
      <c r="CCI120"/>
      <c r="CCJ120"/>
      <c r="CCK120"/>
      <c r="CCL120"/>
      <c r="CCM120"/>
      <c r="CCN120"/>
      <c r="CCO120"/>
      <c r="CCP120"/>
      <c r="CCQ120"/>
      <c r="CCR120"/>
      <c r="CCS120"/>
      <c r="CCT120"/>
      <c r="CCU120"/>
      <c r="CCV120"/>
      <c r="CCW120"/>
      <c r="CCX120"/>
      <c r="CCY120"/>
      <c r="CCZ120"/>
      <c r="CDA120"/>
      <c r="CDB120"/>
      <c r="CDC120"/>
      <c r="CDD120"/>
      <c r="CDE120"/>
      <c r="CDF120"/>
      <c r="CDG120"/>
      <c r="CDH120"/>
      <c r="CDI120"/>
      <c r="CDJ120"/>
      <c r="CDK120"/>
      <c r="CDL120"/>
      <c r="CDM120"/>
      <c r="CDN120"/>
      <c r="CDO120"/>
      <c r="CDP120"/>
      <c r="CDQ120"/>
      <c r="CDR120"/>
      <c r="CDS120"/>
      <c r="CDT120"/>
      <c r="CDU120"/>
      <c r="CDV120"/>
      <c r="CDW120"/>
      <c r="CDX120"/>
      <c r="CDY120"/>
      <c r="CDZ120"/>
      <c r="CEA120"/>
      <c r="CEB120"/>
      <c r="CEC120"/>
      <c r="CED120"/>
      <c r="CEE120"/>
      <c r="CEF120"/>
      <c r="CEG120"/>
      <c r="CEH120"/>
      <c r="CEI120"/>
      <c r="CEJ120"/>
      <c r="CEK120"/>
      <c r="CEL120"/>
      <c r="CEM120"/>
      <c r="CEN120"/>
      <c r="CEO120"/>
      <c r="CEP120"/>
      <c r="CEQ120"/>
      <c r="CER120"/>
      <c r="CES120"/>
      <c r="CET120"/>
      <c r="CEU120"/>
      <c r="CEV120"/>
      <c r="CEW120"/>
      <c r="CEX120"/>
      <c r="CEY120"/>
      <c r="CEZ120"/>
      <c r="CFA120"/>
      <c r="CFB120"/>
      <c r="CFC120"/>
      <c r="CFD120"/>
      <c r="CFE120"/>
      <c r="CFF120"/>
      <c r="CFG120"/>
      <c r="CFH120"/>
      <c r="CFI120"/>
      <c r="CFJ120"/>
      <c r="CFK120"/>
      <c r="CFL120"/>
      <c r="CFM120"/>
      <c r="CFN120"/>
      <c r="CFO120"/>
      <c r="CFP120"/>
      <c r="CFQ120"/>
      <c r="CFR120"/>
      <c r="CFS120"/>
      <c r="CFT120"/>
      <c r="CFU120"/>
      <c r="CFV120"/>
      <c r="CFW120"/>
      <c r="CFX120"/>
      <c r="CFY120"/>
      <c r="CFZ120"/>
      <c r="CGA120"/>
      <c r="CGB120"/>
      <c r="CGC120"/>
      <c r="CGD120"/>
      <c r="CGE120"/>
      <c r="CGF120"/>
      <c r="CGG120"/>
      <c r="CGH120"/>
      <c r="CGI120"/>
      <c r="CGJ120"/>
      <c r="CGK120"/>
      <c r="CGL120"/>
      <c r="CGM120"/>
      <c r="CGN120"/>
      <c r="CGO120"/>
      <c r="CGP120"/>
      <c r="CGQ120"/>
      <c r="CGR120"/>
      <c r="CGS120"/>
      <c r="CGT120"/>
      <c r="CGU120"/>
      <c r="CGV120"/>
      <c r="CGW120"/>
      <c r="CGX120"/>
      <c r="CGY120"/>
      <c r="CGZ120"/>
      <c r="CHA120"/>
      <c r="CHB120"/>
      <c r="CHC120"/>
      <c r="CHD120"/>
      <c r="CHE120"/>
      <c r="CHF120"/>
      <c r="CHG120"/>
      <c r="CHH120"/>
      <c r="CHI120"/>
      <c r="CHJ120"/>
      <c r="CHK120"/>
      <c r="CHL120"/>
      <c r="CHM120"/>
      <c r="CHN120"/>
      <c r="CHO120"/>
      <c r="CHP120"/>
      <c r="CHQ120"/>
      <c r="CHR120"/>
      <c r="CHS120"/>
      <c r="CHT120"/>
      <c r="CHU120"/>
      <c r="CHV120"/>
      <c r="CHW120"/>
      <c r="CHX120"/>
      <c r="CHY120"/>
      <c r="CHZ120"/>
      <c r="CIA120"/>
      <c r="CIB120"/>
      <c r="CIC120"/>
      <c r="CID120"/>
      <c r="CIE120"/>
      <c r="CIF120"/>
      <c r="CIG120"/>
      <c r="CIH120"/>
      <c r="CII120"/>
      <c r="CIJ120"/>
      <c r="CIK120"/>
      <c r="CIL120"/>
      <c r="CIM120"/>
      <c r="CIN120"/>
      <c r="CIO120"/>
      <c r="CIP120"/>
      <c r="CIQ120"/>
      <c r="CIR120"/>
      <c r="CIS120"/>
      <c r="CIT120"/>
      <c r="CIU120"/>
      <c r="CIV120"/>
      <c r="CIW120"/>
      <c r="CIX120"/>
      <c r="CIY120"/>
      <c r="CIZ120"/>
      <c r="CJA120"/>
      <c r="CJB120"/>
      <c r="CJC120"/>
      <c r="CJD120"/>
      <c r="CJE120"/>
      <c r="CJF120"/>
      <c r="CJG120"/>
      <c r="CJH120"/>
      <c r="CJI120"/>
      <c r="CJJ120"/>
      <c r="CJK120"/>
      <c r="CJL120"/>
      <c r="CJM120"/>
      <c r="CJN120"/>
      <c r="CJO120"/>
      <c r="CJP120"/>
      <c r="CJQ120"/>
      <c r="CJR120"/>
      <c r="CJS120"/>
      <c r="CJT120"/>
      <c r="CJU120"/>
      <c r="CJV120"/>
      <c r="CJW120"/>
      <c r="CJX120"/>
      <c r="CJY120"/>
      <c r="CJZ120"/>
      <c r="CKA120"/>
      <c r="CKB120"/>
      <c r="CKC120"/>
      <c r="CKD120"/>
      <c r="CKE120"/>
      <c r="CKF120"/>
      <c r="CKG120"/>
      <c r="CKH120"/>
      <c r="CKI120"/>
      <c r="CKJ120"/>
      <c r="CKK120"/>
      <c r="CKL120"/>
      <c r="CKM120"/>
      <c r="CKN120"/>
      <c r="CKO120"/>
      <c r="CKP120"/>
      <c r="CKQ120"/>
      <c r="CKR120"/>
      <c r="CKS120"/>
      <c r="CKT120"/>
      <c r="CKU120"/>
      <c r="CKV120"/>
      <c r="CKW120"/>
      <c r="CKX120"/>
      <c r="CKY120"/>
      <c r="CKZ120"/>
      <c r="CLA120"/>
      <c r="CLB120"/>
      <c r="CLC120"/>
      <c r="CLD120"/>
      <c r="CLE120"/>
      <c r="CLF120"/>
      <c r="CLG120"/>
      <c r="CLH120"/>
      <c r="CLI120"/>
      <c r="CLJ120"/>
      <c r="CLK120"/>
      <c r="CLL120"/>
      <c r="CLM120"/>
      <c r="CLN120"/>
      <c r="CLO120"/>
      <c r="CLP120"/>
      <c r="CLQ120"/>
      <c r="CLR120"/>
      <c r="CLS120"/>
      <c r="CLT120"/>
      <c r="CLU120"/>
      <c r="CLV120"/>
      <c r="CLW120"/>
      <c r="CLX120"/>
      <c r="CLY120"/>
      <c r="CLZ120"/>
      <c r="CMA120"/>
      <c r="CMB120"/>
      <c r="CMC120"/>
      <c r="CMD120"/>
      <c r="CME120"/>
      <c r="CMF120"/>
      <c r="CMG120"/>
      <c r="CMH120"/>
      <c r="CMI120"/>
      <c r="CMJ120"/>
      <c r="CMK120"/>
      <c r="CML120"/>
      <c r="CMM120"/>
      <c r="CMN120"/>
      <c r="CMO120"/>
      <c r="CMP120"/>
      <c r="CMQ120"/>
      <c r="CMR120"/>
      <c r="CMS120"/>
      <c r="CMT120"/>
      <c r="CMU120"/>
      <c r="CMV120"/>
      <c r="CMW120"/>
      <c r="CMX120"/>
      <c r="CMY120"/>
      <c r="CMZ120"/>
      <c r="CNA120"/>
      <c r="CNB120"/>
      <c r="CNC120"/>
      <c r="CND120"/>
      <c r="CNE120"/>
      <c r="CNF120"/>
      <c r="CNG120"/>
      <c r="CNH120"/>
      <c r="CNI120"/>
      <c r="CNJ120"/>
      <c r="CNK120"/>
      <c r="CNL120"/>
      <c r="CNM120"/>
      <c r="CNN120"/>
      <c r="CNO120"/>
      <c r="CNP120"/>
      <c r="CNQ120"/>
      <c r="CNR120"/>
      <c r="CNS120"/>
      <c r="CNT120"/>
      <c r="CNU120"/>
      <c r="CNV120"/>
      <c r="CNW120"/>
      <c r="CNX120"/>
      <c r="CNY120"/>
      <c r="CNZ120"/>
      <c r="COA120"/>
      <c r="COB120"/>
      <c r="COC120"/>
      <c r="COD120"/>
      <c r="COE120"/>
      <c r="COF120"/>
      <c r="COG120"/>
      <c r="COH120"/>
      <c r="COI120"/>
      <c r="COJ120"/>
      <c r="COK120"/>
      <c r="COL120"/>
      <c r="COM120"/>
      <c r="CON120"/>
      <c r="COO120"/>
      <c r="COP120"/>
      <c r="COQ120"/>
      <c r="COR120"/>
      <c r="COS120"/>
      <c r="COT120"/>
      <c r="COU120"/>
      <c r="COV120"/>
      <c r="COW120"/>
      <c r="COX120"/>
      <c r="COY120"/>
      <c r="COZ120"/>
      <c r="CPA120"/>
      <c r="CPB120"/>
      <c r="CPC120"/>
      <c r="CPD120"/>
      <c r="CPE120"/>
      <c r="CPF120"/>
      <c r="CPG120"/>
      <c r="CPH120"/>
      <c r="CPI120"/>
      <c r="CPJ120"/>
      <c r="CPK120"/>
      <c r="CPL120"/>
      <c r="CPM120"/>
      <c r="CPN120"/>
      <c r="CPO120"/>
      <c r="CPP120"/>
      <c r="CPQ120"/>
      <c r="CPR120"/>
      <c r="CPS120"/>
      <c r="CPT120"/>
      <c r="CPU120"/>
      <c r="CPV120"/>
      <c r="CPW120"/>
      <c r="CPX120"/>
      <c r="CPY120"/>
      <c r="CPZ120"/>
      <c r="CQA120"/>
      <c r="CQB120"/>
      <c r="CQC120"/>
      <c r="CQD120"/>
      <c r="CQE120"/>
      <c r="CQF120"/>
      <c r="CQG120"/>
      <c r="CQH120"/>
      <c r="CQI120"/>
      <c r="CQJ120"/>
      <c r="CQK120"/>
      <c r="CQL120"/>
      <c r="CQM120"/>
      <c r="CQN120"/>
      <c r="CQO120"/>
      <c r="CQP120"/>
      <c r="CQQ120"/>
      <c r="CQR120"/>
      <c r="CQS120"/>
      <c r="CQT120"/>
      <c r="CQU120"/>
      <c r="CQV120"/>
      <c r="CQW120"/>
      <c r="CQX120"/>
      <c r="CQY120"/>
      <c r="CQZ120"/>
      <c r="CRA120"/>
      <c r="CRB120"/>
      <c r="CRC120"/>
      <c r="CRD120"/>
      <c r="CRE120"/>
      <c r="CRF120"/>
      <c r="CRG120"/>
      <c r="CRH120"/>
      <c r="CRI120"/>
      <c r="CRJ120"/>
      <c r="CRK120"/>
      <c r="CRL120"/>
      <c r="CRM120"/>
      <c r="CRN120"/>
      <c r="CRO120"/>
      <c r="CRP120"/>
      <c r="CRQ120"/>
      <c r="CRR120"/>
      <c r="CRS120"/>
      <c r="CRT120"/>
      <c r="CRU120"/>
      <c r="CRV120"/>
      <c r="CRW120"/>
      <c r="CRX120"/>
      <c r="CRY120"/>
      <c r="CRZ120"/>
      <c r="CSA120"/>
      <c r="CSB120"/>
      <c r="CSC120"/>
      <c r="CSD120"/>
      <c r="CSE120"/>
      <c r="CSF120"/>
      <c r="CSG120"/>
      <c r="CSH120"/>
      <c r="CSI120"/>
      <c r="CSJ120"/>
      <c r="CSK120"/>
      <c r="CSL120"/>
      <c r="CSM120"/>
      <c r="CSN120"/>
      <c r="CSO120"/>
      <c r="CSP120"/>
      <c r="CSQ120"/>
      <c r="CSR120"/>
      <c r="CSS120"/>
      <c r="CST120"/>
      <c r="CSU120"/>
      <c r="CSV120"/>
      <c r="CSW120"/>
      <c r="CSX120"/>
      <c r="CSY120"/>
      <c r="CSZ120"/>
      <c r="CTA120"/>
      <c r="CTB120"/>
      <c r="CTC120"/>
      <c r="CTD120"/>
      <c r="CTE120"/>
      <c r="CTF120"/>
      <c r="CTG120"/>
      <c r="CTH120"/>
      <c r="CTI120"/>
      <c r="CTJ120"/>
      <c r="CTK120"/>
      <c r="CTL120"/>
      <c r="CTM120"/>
      <c r="CTN120"/>
      <c r="CTO120"/>
      <c r="CTP120"/>
      <c r="CTQ120"/>
      <c r="CTR120"/>
      <c r="CTS120"/>
      <c r="CTT120"/>
      <c r="CTU120"/>
      <c r="CTV120"/>
      <c r="CTW120"/>
      <c r="CTX120"/>
      <c r="CTY120"/>
      <c r="CTZ120"/>
      <c r="CUA120"/>
      <c r="CUB120"/>
      <c r="CUC120"/>
      <c r="CUD120"/>
      <c r="CUE120"/>
      <c r="CUF120"/>
      <c r="CUG120"/>
      <c r="CUH120"/>
      <c r="CUI120"/>
      <c r="CUJ120"/>
      <c r="CUK120"/>
      <c r="CUL120"/>
      <c r="CUM120"/>
      <c r="CUN120"/>
      <c r="CUO120"/>
      <c r="CUP120"/>
      <c r="CUQ120"/>
      <c r="CUR120"/>
      <c r="CUS120"/>
      <c r="CUT120"/>
      <c r="CUU120"/>
      <c r="CUV120"/>
      <c r="CUW120"/>
      <c r="CUX120"/>
      <c r="CUY120"/>
      <c r="CUZ120"/>
      <c r="CVA120"/>
      <c r="CVB120"/>
      <c r="CVC120"/>
      <c r="CVD120"/>
      <c r="CVE120"/>
      <c r="CVF120"/>
      <c r="CVG120"/>
      <c r="CVH120"/>
      <c r="CVI120"/>
      <c r="CVJ120"/>
      <c r="CVK120"/>
      <c r="CVL120"/>
      <c r="CVM120"/>
      <c r="CVN120"/>
      <c r="CVO120"/>
      <c r="CVP120"/>
      <c r="CVQ120"/>
      <c r="CVR120"/>
      <c r="CVS120"/>
      <c r="CVT120"/>
      <c r="CVU120"/>
      <c r="CVV120"/>
      <c r="CVW120"/>
      <c r="CVX120"/>
      <c r="CVY120"/>
      <c r="CVZ120"/>
      <c r="CWA120"/>
      <c r="CWB120"/>
      <c r="CWC120"/>
      <c r="CWD120"/>
      <c r="CWE120"/>
      <c r="CWF120"/>
      <c r="CWG120"/>
      <c r="CWH120"/>
      <c r="CWI120"/>
      <c r="CWJ120"/>
      <c r="CWK120"/>
      <c r="CWL120"/>
      <c r="CWM120"/>
      <c r="CWN120"/>
      <c r="CWO120"/>
      <c r="CWP120"/>
      <c r="CWQ120"/>
      <c r="CWR120"/>
      <c r="CWS120"/>
      <c r="CWT120"/>
      <c r="CWU120"/>
      <c r="CWV120"/>
      <c r="CWW120"/>
      <c r="CWX120"/>
      <c r="CWY120"/>
      <c r="CWZ120"/>
      <c r="CXA120"/>
      <c r="CXB120"/>
      <c r="CXC120"/>
      <c r="CXD120"/>
      <c r="CXE120"/>
      <c r="CXF120"/>
      <c r="CXG120"/>
      <c r="CXH120"/>
      <c r="CXI120"/>
      <c r="CXJ120"/>
      <c r="CXK120"/>
      <c r="CXL120"/>
      <c r="CXM120"/>
      <c r="CXN120"/>
      <c r="CXO120"/>
      <c r="CXP120"/>
      <c r="CXQ120"/>
      <c r="CXR120"/>
      <c r="CXS120"/>
      <c r="CXT120"/>
      <c r="CXU120"/>
      <c r="CXV120"/>
      <c r="CXW120"/>
      <c r="CXX120"/>
      <c r="CXY120"/>
      <c r="CXZ120"/>
      <c r="CYA120"/>
      <c r="CYB120"/>
      <c r="CYC120"/>
      <c r="CYD120"/>
      <c r="CYE120"/>
      <c r="CYF120"/>
      <c r="CYG120"/>
      <c r="CYH120"/>
      <c r="CYI120"/>
      <c r="CYJ120"/>
      <c r="CYK120"/>
      <c r="CYL120"/>
      <c r="CYM120"/>
      <c r="CYN120"/>
      <c r="CYO120"/>
      <c r="CYP120"/>
      <c r="CYQ120"/>
      <c r="CYR120"/>
      <c r="CYS120"/>
      <c r="CYT120"/>
      <c r="CYU120"/>
      <c r="CYV120"/>
      <c r="CYW120"/>
      <c r="CYX120"/>
      <c r="CYY120"/>
      <c r="CYZ120"/>
      <c r="CZA120"/>
      <c r="CZB120"/>
      <c r="CZC120"/>
      <c r="CZD120"/>
      <c r="CZE120"/>
      <c r="CZF120"/>
      <c r="CZG120"/>
      <c r="CZH120"/>
      <c r="CZI120"/>
      <c r="CZJ120"/>
      <c r="CZK120"/>
      <c r="CZL120"/>
      <c r="CZM120"/>
      <c r="CZN120"/>
      <c r="CZO120"/>
      <c r="CZP120"/>
      <c r="CZQ120"/>
      <c r="CZR120"/>
      <c r="CZS120"/>
      <c r="CZT120"/>
      <c r="CZU120"/>
      <c r="CZV120"/>
      <c r="CZW120"/>
      <c r="CZX120"/>
      <c r="CZY120"/>
      <c r="CZZ120"/>
      <c r="DAA120"/>
      <c r="DAB120"/>
      <c r="DAC120"/>
      <c r="DAD120"/>
      <c r="DAE120"/>
      <c r="DAF120"/>
      <c r="DAG120"/>
      <c r="DAH120"/>
      <c r="DAI120"/>
      <c r="DAJ120"/>
      <c r="DAK120"/>
      <c r="DAL120"/>
      <c r="DAM120"/>
      <c r="DAN120"/>
      <c r="DAO120"/>
      <c r="DAP120"/>
      <c r="DAQ120"/>
      <c r="DAR120"/>
      <c r="DAS120"/>
      <c r="DAT120"/>
      <c r="DAU120"/>
      <c r="DAV120"/>
      <c r="DAW120"/>
      <c r="DAX120"/>
      <c r="DAY120"/>
      <c r="DAZ120"/>
      <c r="DBA120"/>
      <c r="DBB120"/>
      <c r="DBC120"/>
      <c r="DBD120"/>
      <c r="DBE120"/>
      <c r="DBF120"/>
      <c r="DBG120"/>
      <c r="DBH120"/>
      <c r="DBI120"/>
      <c r="DBJ120"/>
      <c r="DBK120"/>
      <c r="DBL120"/>
      <c r="DBM120"/>
      <c r="DBN120"/>
      <c r="DBO120"/>
      <c r="DBP120"/>
      <c r="DBQ120"/>
      <c r="DBR120"/>
      <c r="DBS120"/>
      <c r="DBT120"/>
      <c r="DBU120"/>
      <c r="DBV120"/>
      <c r="DBW120"/>
      <c r="DBX120"/>
      <c r="DBY120"/>
      <c r="DBZ120"/>
      <c r="DCA120"/>
      <c r="DCB120"/>
      <c r="DCC120"/>
      <c r="DCD120"/>
      <c r="DCE120"/>
      <c r="DCF120"/>
      <c r="DCG120"/>
      <c r="DCH120"/>
      <c r="DCI120"/>
      <c r="DCJ120"/>
      <c r="DCK120"/>
      <c r="DCL120"/>
      <c r="DCM120"/>
      <c r="DCN120"/>
      <c r="DCO120"/>
      <c r="DCP120"/>
      <c r="DCQ120"/>
      <c r="DCR120"/>
      <c r="DCS120"/>
      <c r="DCT120"/>
      <c r="DCU120"/>
      <c r="DCV120"/>
      <c r="DCW120"/>
      <c r="DCX120"/>
      <c r="DCY120"/>
      <c r="DCZ120"/>
      <c r="DDA120"/>
      <c r="DDB120"/>
      <c r="DDC120"/>
      <c r="DDD120"/>
      <c r="DDE120"/>
      <c r="DDF120"/>
      <c r="DDG120"/>
      <c r="DDH120"/>
      <c r="DDI120"/>
      <c r="DDJ120"/>
      <c r="DDK120"/>
      <c r="DDL120"/>
      <c r="DDM120"/>
      <c r="DDN120"/>
      <c r="DDO120"/>
      <c r="DDP120"/>
      <c r="DDQ120"/>
      <c r="DDR120"/>
      <c r="DDS120"/>
      <c r="DDT120"/>
      <c r="DDU120"/>
      <c r="DDV120"/>
      <c r="DDW120"/>
      <c r="DDX120"/>
      <c r="DDY120"/>
      <c r="DDZ120"/>
      <c r="DEA120"/>
      <c r="DEB120"/>
      <c r="DEC120"/>
      <c r="DED120"/>
      <c r="DEE120"/>
      <c r="DEF120"/>
      <c r="DEG120"/>
      <c r="DEH120"/>
      <c r="DEI120"/>
      <c r="DEJ120"/>
      <c r="DEK120"/>
      <c r="DEL120"/>
      <c r="DEM120"/>
      <c r="DEN120"/>
      <c r="DEO120"/>
      <c r="DEP120"/>
      <c r="DEQ120"/>
      <c r="DER120"/>
      <c r="DES120"/>
      <c r="DET120"/>
      <c r="DEU120"/>
      <c r="DEV120"/>
      <c r="DEW120"/>
      <c r="DEX120"/>
      <c r="DEY120"/>
      <c r="DEZ120"/>
      <c r="DFA120"/>
      <c r="DFB120"/>
      <c r="DFC120"/>
      <c r="DFD120"/>
      <c r="DFE120"/>
      <c r="DFF120"/>
      <c r="DFG120"/>
      <c r="DFH120"/>
      <c r="DFI120"/>
      <c r="DFJ120"/>
      <c r="DFK120"/>
      <c r="DFL120"/>
      <c r="DFM120"/>
      <c r="DFN120"/>
      <c r="DFO120"/>
      <c r="DFP120"/>
      <c r="DFQ120"/>
      <c r="DFR120"/>
      <c r="DFS120"/>
      <c r="DFT120"/>
      <c r="DFU120"/>
      <c r="DFV120"/>
      <c r="DFW120"/>
      <c r="DFX120"/>
      <c r="DFY120"/>
      <c r="DFZ120"/>
      <c r="DGA120"/>
      <c r="DGB120"/>
      <c r="DGC120"/>
      <c r="DGD120"/>
      <c r="DGE120"/>
      <c r="DGF120"/>
      <c r="DGG120"/>
      <c r="DGH120"/>
      <c r="DGI120"/>
      <c r="DGJ120"/>
      <c r="DGK120"/>
      <c r="DGL120"/>
      <c r="DGM120"/>
      <c r="DGN120"/>
      <c r="DGO120"/>
      <c r="DGP120"/>
      <c r="DGQ120"/>
      <c r="DGR120"/>
      <c r="DGS120"/>
      <c r="DGT120"/>
      <c r="DGU120"/>
      <c r="DGV120"/>
      <c r="DGW120"/>
      <c r="DGX120"/>
      <c r="DGY120"/>
      <c r="DGZ120"/>
      <c r="DHA120"/>
      <c r="DHB120"/>
      <c r="DHC120"/>
      <c r="DHD120"/>
      <c r="DHE120"/>
      <c r="DHF120"/>
      <c r="DHG120"/>
      <c r="DHH120"/>
      <c r="DHI120"/>
      <c r="DHJ120"/>
      <c r="DHK120"/>
      <c r="DHL120"/>
      <c r="DHM120"/>
      <c r="DHN120"/>
      <c r="DHO120"/>
      <c r="DHP120"/>
      <c r="DHQ120"/>
      <c r="DHR120"/>
      <c r="DHS120"/>
      <c r="DHT120"/>
      <c r="DHU120"/>
      <c r="DHV120"/>
      <c r="DHW120"/>
      <c r="DHX120"/>
      <c r="DHY120"/>
      <c r="DHZ120"/>
      <c r="DIA120"/>
      <c r="DIB120"/>
      <c r="DIC120"/>
      <c r="DID120"/>
      <c r="DIE120"/>
      <c r="DIF120"/>
      <c r="DIG120"/>
      <c r="DIH120"/>
      <c r="DII120"/>
      <c r="DIJ120"/>
      <c r="DIK120"/>
      <c r="DIL120"/>
      <c r="DIM120"/>
      <c r="DIN120"/>
      <c r="DIO120"/>
      <c r="DIP120"/>
      <c r="DIQ120"/>
      <c r="DIR120"/>
      <c r="DIS120"/>
      <c r="DIT120"/>
      <c r="DIU120"/>
      <c r="DIV120"/>
      <c r="DIW120"/>
      <c r="DIX120"/>
      <c r="DIY120"/>
      <c r="DIZ120"/>
      <c r="DJA120"/>
      <c r="DJB120"/>
      <c r="DJC120"/>
      <c r="DJD120"/>
      <c r="DJE120"/>
      <c r="DJF120"/>
      <c r="DJG120"/>
      <c r="DJH120"/>
      <c r="DJI120"/>
      <c r="DJJ120"/>
      <c r="DJK120"/>
      <c r="DJL120"/>
      <c r="DJM120"/>
      <c r="DJN120"/>
      <c r="DJO120"/>
      <c r="DJP120"/>
      <c r="DJQ120"/>
      <c r="DJR120"/>
      <c r="DJS120"/>
      <c r="DJT120"/>
      <c r="DJU120"/>
      <c r="DJV120"/>
      <c r="DJW120"/>
      <c r="DJX120"/>
      <c r="DJY120"/>
      <c r="DJZ120"/>
      <c r="DKA120"/>
      <c r="DKB120"/>
      <c r="DKC120"/>
      <c r="DKD120"/>
      <c r="DKE120"/>
      <c r="DKF120"/>
      <c r="DKG120"/>
      <c r="DKH120"/>
      <c r="DKI120"/>
      <c r="DKJ120"/>
      <c r="DKK120"/>
      <c r="DKL120"/>
      <c r="DKM120"/>
      <c r="DKN120"/>
      <c r="DKO120"/>
      <c r="DKP120"/>
      <c r="DKQ120"/>
      <c r="DKR120"/>
      <c r="DKS120"/>
      <c r="DKT120"/>
      <c r="DKU120"/>
      <c r="DKV120"/>
      <c r="DKW120"/>
      <c r="DKX120"/>
      <c r="DKY120"/>
      <c r="DKZ120"/>
      <c r="DLA120"/>
      <c r="DLB120"/>
      <c r="DLC120"/>
      <c r="DLD120"/>
      <c r="DLE120"/>
      <c r="DLF120"/>
      <c r="DLG120"/>
      <c r="DLH120"/>
      <c r="DLI120"/>
      <c r="DLJ120"/>
      <c r="DLK120"/>
      <c r="DLL120"/>
      <c r="DLM120"/>
      <c r="DLN120"/>
      <c r="DLO120"/>
      <c r="DLP120"/>
      <c r="DLQ120"/>
      <c r="DLR120"/>
      <c r="DLS120"/>
      <c r="DLT120"/>
      <c r="DLU120"/>
      <c r="DLV120"/>
      <c r="DLW120"/>
      <c r="DLX120"/>
      <c r="DLY120"/>
      <c r="DLZ120"/>
      <c r="DMA120"/>
      <c r="DMB120"/>
      <c r="DMC120"/>
      <c r="DMD120"/>
      <c r="DME120"/>
      <c r="DMF120"/>
      <c r="DMG120"/>
      <c r="DMH120"/>
      <c r="DMI120"/>
      <c r="DMJ120"/>
      <c r="DMK120"/>
      <c r="DML120"/>
      <c r="DMM120"/>
      <c r="DMN120"/>
      <c r="DMO120"/>
      <c r="DMP120"/>
      <c r="DMQ120"/>
      <c r="DMR120"/>
      <c r="DMS120"/>
      <c r="DMT120"/>
      <c r="DMU120"/>
      <c r="DMV120"/>
      <c r="DMW120"/>
      <c r="DMX120"/>
      <c r="DMY120"/>
      <c r="DMZ120"/>
      <c r="DNA120"/>
      <c r="DNB120"/>
      <c r="DNC120"/>
      <c r="DND120"/>
      <c r="DNE120"/>
      <c r="DNF120"/>
      <c r="DNG120"/>
      <c r="DNH120"/>
      <c r="DNI120"/>
      <c r="DNJ120"/>
      <c r="DNK120"/>
      <c r="DNL120"/>
      <c r="DNM120"/>
      <c r="DNN120"/>
      <c r="DNO120"/>
      <c r="DNP120"/>
      <c r="DNQ120"/>
      <c r="DNR120"/>
      <c r="DNS120"/>
      <c r="DNT120"/>
      <c r="DNU120"/>
      <c r="DNV120"/>
      <c r="DNW120"/>
      <c r="DNX120"/>
      <c r="DNY120"/>
      <c r="DNZ120"/>
      <c r="DOA120"/>
      <c r="DOB120"/>
      <c r="DOC120"/>
      <c r="DOD120"/>
      <c r="DOE120"/>
      <c r="DOF120"/>
      <c r="DOG120"/>
      <c r="DOH120"/>
      <c r="DOI120"/>
      <c r="DOJ120"/>
      <c r="DOK120"/>
      <c r="DOL120"/>
      <c r="DOM120"/>
      <c r="DON120"/>
      <c r="DOO120"/>
      <c r="DOP120"/>
      <c r="DOQ120"/>
      <c r="DOR120"/>
      <c r="DOS120"/>
      <c r="DOT120"/>
      <c r="DOU120"/>
      <c r="DOV120"/>
      <c r="DOW120"/>
      <c r="DOX120"/>
      <c r="DOY120"/>
      <c r="DOZ120"/>
      <c r="DPA120"/>
      <c r="DPB120"/>
      <c r="DPC120"/>
      <c r="DPD120"/>
      <c r="DPE120"/>
      <c r="DPF120"/>
      <c r="DPG120"/>
      <c r="DPH120"/>
      <c r="DPI120"/>
      <c r="DPJ120"/>
      <c r="DPK120"/>
      <c r="DPL120"/>
      <c r="DPM120"/>
      <c r="DPN120"/>
      <c r="DPO120"/>
      <c r="DPP120"/>
      <c r="DPQ120"/>
      <c r="DPR120"/>
      <c r="DPS120"/>
      <c r="DPT120"/>
      <c r="DPU120"/>
      <c r="DPV120"/>
      <c r="DPW120"/>
      <c r="DPX120"/>
      <c r="DPY120"/>
      <c r="DPZ120"/>
      <c r="DQA120"/>
      <c r="DQB120"/>
      <c r="DQC120"/>
      <c r="DQD120"/>
      <c r="DQE120"/>
      <c r="DQF120"/>
      <c r="DQG120"/>
      <c r="DQH120"/>
      <c r="DQI120"/>
      <c r="DQJ120"/>
      <c r="DQK120"/>
      <c r="DQL120"/>
      <c r="DQM120"/>
      <c r="DQN120"/>
      <c r="DQO120"/>
      <c r="DQP120"/>
      <c r="DQQ120"/>
      <c r="DQR120"/>
      <c r="DQS120"/>
      <c r="DQT120"/>
      <c r="DQU120"/>
      <c r="DQV120"/>
      <c r="DQW120"/>
      <c r="DQX120"/>
      <c r="DQY120"/>
      <c r="DQZ120"/>
      <c r="DRA120"/>
      <c r="DRB120"/>
      <c r="DRC120"/>
      <c r="DRD120"/>
      <c r="DRE120"/>
      <c r="DRF120"/>
      <c r="DRG120"/>
      <c r="DRH120"/>
      <c r="DRI120"/>
      <c r="DRJ120"/>
      <c r="DRK120"/>
      <c r="DRL120"/>
      <c r="DRM120"/>
      <c r="DRN120"/>
      <c r="DRO120"/>
      <c r="DRP120"/>
      <c r="DRQ120"/>
      <c r="DRR120"/>
      <c r="DRS120"/>
      <c r="DRT120"/>
      <c r="DRU120"/>
      <c r="DRV120"/>
      <c r="DRW120"/>
      <c r="DRX120"/>
      <c r="DRY120"/>
      <c r="DRZ120"/>
      <c r="DSA120"/>
      <c r="DSB120"/>
      <c r="DSC120"/>
      <c r="DSD120"/>
      <c r="DSE120"/>
      <c r="DSF120"/>
      <c r="DSG120"/>
      <c r="DSH120"/>
      <c r="DSI120"/>
      <c r="DSJ120"/>
      <c r="DSK120"/>
      <c r="DSL120"/>
      <c r="DSM120"/>
      <c r="DSN120"/>
      <c r="DSO120"/>
      <c r="DSP120"/>
      <c r="DSQ120"/>
      <c r="DSR120"/>
      <c r="DSS120"/>
      <c r="DST120"/>
      <c r="DSU120"/>
      <c r="DSV120"/>
      <c r="DSW120"/>
      <c r="DSX120"/>
      <c r="DSY120"/>
      <c r="DSZ120"/>
      <c r="DTA120"/>
      <c r="DTB120"/>
      <c r="DTC120"/>
      <c r="DTD120"/>
      <c r="DTE120"/>
      <c r="DTF120"/>
      <c r="DTG120"/>
      <c r="DTH120"/>
      <c r="DTI120"/>
      <c r="DTJ120"/>
      <c r="DTK120"/>
      <c r="DTL120"/>
      <c r="DTM120"/>
      <c r="DTN120"/>
      <c r="DTO120"/>
      <c r="DTP120"/>
      <c r="DTQ120"/>
      <c r="DTR120"/>
      <c r="DTS120"/>
      <c r="DTT120"/>
      <c r="DTU120"/>
      <c r="DTV120"/>
      <c r="DTW120"/>
      <c r="DTX120"/>
      <c r="DTY120"/>
      <c r="DTZ120"/>
      <c r="DUA120"/>
      <c r="DUB120"/>
      <c r="DUC120"/>
      <c r="DUD120"/>
      <c r="DUE120"/>
      <c r="DUF120"/>
      <c r="DUG120"/>
      <c r="DUH120"/>
      <c r="DUI120"/>
      <c r="DUJ120"/>
      <c r="DUK120"/>
      <c r="DUL120"/>
      <c r="DUM120"/>
      <c r="DUN120"/>
      <c r="DUO120"/>
      <c r="DUP120"/>
      <c r="DUQ120"/>
      <c r="DUR120"/>
      <c r="DUS120"/>
      <c r="DUT120"/>
      <c r="DUU120"/>
      <c r="DUV120"/>
      <c r="DUW120"/>
      <c r="DUX120"/>
      <c r="DUY120"/>
      <c r="DUZ120"/>
      <c r="DVA120"/>
      <c r="DVB120"/>
      <c r="DVC120"/>
      <c r="DVD120"/>
      <c r="DVE120"/>
      <c r="DVF120"/>
      <c r="DVG120"/>
      <c r="DVH120"/>
      <c r="DVI120"/>
      <c r="DVJ120"/>
      <c r="DVK120"/>
      <c r="DVL120"/>
      <c r="DVM120"/>
      <c r="DVN120"/>
      <c r="DVO120"/>
      <c r="DVP120"/>
      <c r="DVQ120"/>
      <c r="DVR120"/>
      <c r="DVS120"/>
      <c r="DVT120"/>
      <c r="DVU120"/>
      <c r="DVV120"/>
      <c r="DVW120"/>
      <c r="DVX120"/>
      <c r="DVY120"/>
      <c r="DVZ120"/>
      <c r="DWA120"/>
      <c r="DWB120"/>
      <c r="DWC120"/>
      <c r="DWD120"/>
      <c r="DWE120"/>
      <c r="DWF120"/>
      <c r="DWG120"/>
      <c r="DWH120"/>
      <c r="DWI120"/>
      <c r="DWJ120"/>
      <c r="DWK120"/>
      <c r="DWL120"/>
      <c r="DWM120"/>
      <c r="DWN120"/>
      <c r="DWO120"/>
      <c r="DWP120"/>
      <c r="DWQ120"/>
      <c r="DWR120"/>
      <c r="DWS120"/>
      <c r="DWT120"/>
      <c r="DWU120"/>
      <c r="DWV120"/>
      <c r="DWW120"/>
      <c r="DWX120"/>
      <c r="DWY120"/>
      <c r="DWZ120"/>
      <c r="DXA120"/>
      <c r="DXB120"/>
      <c r="DXC120"/>
      <c r="DXD120"/>
      <c r="DXE120"/>
      <c r="DXF120"/>
      <c r="DXG120"/>
      <c r="DXH120"/>
      <c r="DXI120"/>
      <c r="DXJ120"/>
      <c r="DXK120"/>
      <c r="DXL120"/>
      <c r="DXM120"/>
      <c r="DXN120"/>
      <c r="DXO120"/>
      <c r="DXP120"/>
      <c r="DXQ120"/>
      <c r="DXR120"/>
      <c r="DXS120"/>
      <c r="DXT120"/>
      <c r="DXU120"/>
      <c r="DXV120"/>
      <c r="DXW120"/>
      <c r="DXX120"/>
      <c r="DXY120"/>
      <c r="DXZ120"/>
      <c r="DYA120"/>
      <c r="DYB120"/>
      <c r="DYC120"/>
      <c r="DYD120"/>
      <c r="DYE120"/>
      <c r="DYF120"/>
      <c r="DYG120"/>
      <c r="DYH120"/>
      <c r="DYI120"/>
      <c r="DYJ120"/>
      <c r="DYK120"/>
      <c r="DYL120"/>
      <c r="DYM120"/>
      <c r="DYN120"/>
      <c r="DYO120"/>
      <c r="DYP120"/>
      <c r="DYQ120"/>
      <c r="DYR120"/>
      <c r="DYS120"/>
      <c r="DYT120"/>
      <c r="DYU120"/>
      <c r="DYV120"/>
      <c r="DYW120"/>
      <c r="DYX120"/>
      <c r="DYY120"/>
      <c r="DYZ120"/>
      <c r="DZA120"/>
      <c r="DZB120"/>
      <c r="DZC120"/>
      <c r="DZD120"/>
      <c r="DZE120"/>
      <c r="DZF120"/>
      <c r="DZG120"/>
      <c r="DZH120"/>
      <c r="DZI120"/>
      <c r="DZJ120"/>
      <c r="DZK120"/>
      <c r="DZL120"/>
      <c r="DZM120"/>
      <c r="DZN120"/>
      <c r="DZO120"/>
      <c r="DZP120"/>
      <c r="DZQ120"/>
      <c r="DZR120"/>
      <c r="DZS120"/>
      <c r="DZT120"/>
      <c r="DZU120"/>
      <c r="DZV120"/>
      <c r="DZW120"/>
      <c r="DZX120"/>
      <c r="DZY120"/>
      <c r="DZZ120"/>
      <c r="EAA120"/>
      <c r="EAB120"/>
      <c r="EAC120"/>
      <c r="EAD120"/>
      <c r="EAE120"/>
      <c r="EAF120"/>
      <c r="EAG120"/>
      <c r="EAH120"/>
      <c r="EAI120"/>
      <c r="EAJ120"/>
      <c r="EAK120"/>
      <c r="EAL120"/>
      <c r="EAM120"/>
      <c r="EAN120"/>
      <c r="EAO120"/>
      <c r="EAP120"/>
      <c r="EAQ120"/>
      <c r="EAR120"/>
      <c r="EAS120"/>
      <c r="EAT120"/>
      <c r="EAU120"/>
      <c r="EAV120"/>
      <c r="EAW120"/>
      <c r="EAX120"/>
      <c r="EAY120"/>
      <c r="EAZ120"/>
      <c r="EBA120"/>
      <c r="EBB120"/>
      <c r="EBC120"/>
      <c r="EBD120"/>
      <c r="EBE120"/>
      <c r="EBF120"/>
      <c r="EBG120"/>
      <c r="EBH120"/>
      <c r="EBI120"/>
      <c r="EBJ120"/>
      <c r="EBK120"/>
      <c r="EBL120"/>
      <c r="EBM120"/>
      <c r="EBN120"/>
      <c r="EBO120"/>
      <c r="EBP120"/>
      <c r="EBQ120"/>
      <c r="EBR120"/>
      <c r="EBS120"/>
      <c r="EBT120"/>
      <c r="EBU120"/>
      <c r="EBV120"/>
      <c r="EBW120"/>
      <c r="EBX120"/>
      <c r="EBY120"/>
      <c r="EBZ120"/>
      <c r="ECA120"/>
      <c r="ECB120"/>
      <c r="ECC120"/>
      <c r="ECD120"/>
      <c r="ECE120"/>
      <c r="ECF120"/>
      <c r="ECG120"/>
      <c r="ECH120"/>
      <c r="ECI120"/>
      <c r="ECJ120"/>
      <c r="ECK120"/>
      <c r="ECL120"/>
      <c r="ECM120"/>
      <c r="ECN120"/>
      <c r="ECO120"/>
      <c r="ECP120"/>
      <c r="ECQ120"/>
      <c r="ECR120"/>
      <c r="ECS120"/>
      <c r="ECT120"/>
      <c r="ECU120"/>
      <c r="ECV120"/>
      <c r="ECW120"/>
      <c r="ECX120"/>
      <c r="ECY120"/>
      <c r="ECZ120"/>
      <c r="EDA120"/>
      <c r="EDB120"/>
      <c r="EDC120"/>
      <c r="EDD120"/>
      <c r="EDE120"/>
      <c r="EDF120"/>
      <c r="EDG120"/>
      <c r="EDH120"/>
      <c r="EDI120"/>
      <c r="EDJ120"/>
      <c r="EDK120"/>
      <c r="EDL120"/>
      <c r="EDM120"/>
      <c r="EDN120"/>
      <c r="EDO120"/>
      <c r="EDP120"/>
      <c r="EDQ120"/>
      <c r="EDR120"/>
      <c r="EDS120"/>
      <c r="EDT120"/>
      <c r="EDU120"/>
      <c r="EDV120"/>
      <c r="EDW120"/>
      <c r="EDX120"/>
      <c r="EDY120"/>
      <c r="EDZ120"/>
      <c r="EEA120"/>
      <c r="EEB120"/>
      <c r="EEC120"/>
      <c r="EED120"/>
      <c r="EEE120"/>
      <c r="EEF120"/>
      <c r="EEG120"/>
      <c r="EEH120"/>
      <c r="EEI120"/>
      <c r="EEJ120"/>
      <c r="EEK120"/>
      <c r="EEL120"/>
      <c r="EEM120"/>
      <c r="EEN120"/>
      <c r="EEO120"/>
      <c r="EEP120"/>
      <c r="EEQ120"/>
      <c r="EER120"/>
      <c r="EES120"/>
      <c r="EET120"/>
      <c r="EEU120"/>
      <c r="EEV120"/>
      <c r="EEW120"/>
      <c r="EEX120"/>
      <c r="EEY120"/>
      <c r="EEZ120"/>
      <c r="EFA120"/>
      <c r="EFB120"/>
      <c r="EFC120"/>
      <c r="EFD120"/>
      <c r="EFE120"/>
      <c r="EFF120"/>
      <c r="EFG120"/>
      <c r="EFH120"/>
      <c r="EFI120"/>
      <c r="EFJ120"/>
      <c r="EFK120"/>
      <c r="EFL120"/>
      <c r="EFM120"/>
      <c r="EFN120"/>
      <c r="EFO120"/>
      <c r="EFP120"/>
      <c r="EFQ120"/>
      <c r="EFR120"/>
      <c r="EFS120"/>
      <c r="EFT120"/>
      <c r="EFU120"/>
      <c r="EFV120"/>
      <c r="EFW120"/>
      <c r="EFX120"/>
      <c r="EFY120"/>
      <c r="EFZ120"/>
      <c r="EGA120"/>
      <c r="EGB120"/>
      <c r="EGC120"/>
      <c r="EGD120"/>
      <c r="EGE120"/>
      <c r="EGF120"/>
      <c r="EGG120"/>
      <c r="EGH120"/>
      <c r="EGI120"/>
      <c r="EGJ120"/>
      <c r="EGK120"/>
      <c r="EGL120"/>
      <c r="EGM120"/>
      <c r="EGN120"/>
      <c r="EGO120"/>
      <c r="EGP120"/>
      <c r="EGQ120"/>
      <c r="EGR120"/>
      <c r="EGS120"/>
      <c r="EGT120"/>
      <c r="EGU120"/>
      <c r="EGV120"/>
      <c r="EGW120"/>
      <c r="EGX120"/>
      <c r="EGY120"/>
      <c r="EGZ120"/>
      <c r="EHA120"/>
      <c r="EHB120"/>
      <c r="EHC120"/>
      <c r="EHD120"/>
      <c r="EHE120"/>
      <c r="EHF120"/>
      <c r="EHG120"/>
      <c r="EHH120"/>
      <c r="EHI120"/>
      <c r="EHJ120"/>
      <c r="EHK120"/>
      <c r="EHL120"/>
      <c r="EHM120"/>
      <c r="EHN120"/>
      <c r="EHO120"/>
      <c r="EHP120"/>
      <c r="EHQ120"/>
      <c r="EHR120"/>
      <c r="EHS120"/>
      <c r="EHT120"/>
      <c r="EHU120"/>
      <c r="EHV120"/>
      <c r="EHW120"/>
      <c r="EHX120"/>
      <c r="EHY120"/>
      <c r="EHZ120"/>
      <c r="EIA120"/>
      <c r="EIB120"/>
      <c r="EIC120"/>
      <c r="EID120"/>
      <c r="EIE120"/>
      <c r="EIF120"/>
      <c r="EIG120"/>
      <c r="EIH120"/>
      <c r="EII120"/>
      <c r="EIJ120"/>
      <c r="EIK120"/>
      <c r="EIL120"/>
      <c r="EIM120"/>
      <c r="EIN120"/>
      <c r="EIO120"/>
      <c r="EIP120"/>
      <c r="EIQ120"/>
      <c r="EIR120"/>
      <c r="EIS120"/>
      <c r="EIT120"/>
      <c r="EIU120"/>
      <c r="EIV120"/>
      <c r="EIW120"/>
      <c r="EIX120"/>
      <c r="EIY120"/>
      <c r="EIZ120"/>
      <c r="EJA120"/>
      <c r="EJB120"/>
      <c r="EJC120"/>
      <c r="EJD120"/>
      <c r="EJE120"/>
      <c r="EJF120"/>
      <c r="EJG120"/>
      <c r="EJH120"/>
      <c r="EJI120"/>
      <c r="EJJ120"/>
      <c r="EJK120"/>
      <c r="EJL120"/>
      <c r="EJM120"/>
      <c r="EJN120"/>
      <c r="EJO120"/>
      <c r="EJP120"/>
      <c r="EJQ120"/>
      <c r="EJR120"/>
      <c r="EJS120"/>
      <c r="EJT120"/>
      <c r="EJU120"/>
      <c r="EJV120"/>
      <c r="EJW120"/>
      <c r="EJX120"/>
      <c r="EJY120"/>
      <c r="EJZ120"/>
      <c r="EKA120"/>
      <c r="EKB120"/>
      <c r="EKC120"/>
      <c r="EKD120"/>
      <c r="EKE120"/>
      <c r="EKF120"/>
      <c r="EKG120"/>
      <c r="EKH120"/>
      <c r="EKI120"/>
      <c r="EKJ120"/>
      <c r="EKK120"/>
      <c r="EKL120"/>
      <c r="EKM120"/>
      <c r="EKN120"/>
      <c r="EKO120"/>
      <c r="EKP120"/>
      <c r="EKQ120"/>
      <c r="EKR120"/>
      <c r="EKS120"/>
      <c r="EKT120"/>
      <c r="EKU120"/>
      <c r="EKV120"/>
      <c r="EKW120"/>
      <c r="EKX120"/>
      <c r="EKY120"/>
      <c r="EKZ120"/>
      <c r="ELA120"/>
      <c r="ELB120"/>
      <c r="ELC120"/>
      <c r="ELD120"/>
      <c r="ELE120"/>
      <c r="ELF120"/>
      <c r="ELG120"/>
      <c r="ELH120"/>
      <c r="ELI120"/>
      <c r="ELJ120"/>
      <c r="ELK120"/>
      <c r="ELL120"/>
      <c r="ELM120"/>
      <c r="ELN120"/>
      <c r="ELO120"/>
      <c r="ELP120"/>
      <c r="ELQ120"/>
      <c r="ELR120"/>
      <c r="ELS120"/>
      <c r="ELT120"/>
      <c r="ELU120"/>
      <c r="ELV120"/>
      <c r="ELW120"/>
      <c r="ELX120"/>
      <c r="ELY120"/>
      <c r="ELZ120"/>
      <c r="EMA120"/>
      <c r="EMB120"/>
      <c r="EMC120"/>
      <c r="EMD120"/>
      <c r="EME120"/>
      <c r="EMF120"/>
      <c r="EMG120"/>
      <c r="EMH120"/>
      <c r="EMI120"/>
      <c r="EMJ120"/>
      <c r="EMK120"/>
      <c r="EML120"/>
      <c r="EMM120"/>
      <c r="EMN120"/>
      <c r="EMO120"/>
      <c r="EMP120"/>
      <c r="EMQ120"/>
      <c r="EMR120"/>
      <c r="EMS120"/>
      <c r="EMT120"/>
      <c r="EMU120"/>
      <c r="EMV120"/>
      <c r="EMW120"/>
      <c r="EMX120"/>
      <c r="EMY120"/>
      <c r="EMZ120"/>
      <c r="ENA120"/>
      <c r="ENB120"/>
      <c r="ENC120"/>
      <c r="END120"/>
      <c r="ENE120"/>
      <c r="ENF120"/>
      <c r="ENG120"/>
      <c r="ENH120"/>
      <c r="ENI120"/>
      <c r="ENJ120"/>
      <c r="ENK120"/>
      <c r="ENL120"/>
      <c r="ENM120"/>
      <c r="ENN120"/>
      <c r="ENO120"/>
      <c r="ENP120"/>
      <c r="ENQ120"/>
      <c r="ENR120"/>
      <c r="ENS120"/>
      <c r="ENT120"/>
      <c r="ENU120"/>
      <c r="ENV120"/>
      <c r="ENW120"/>
      <c r="ENX120"/>
      <c r="ENY120"/>
      <c r="ENZ120"/>
      <c r="EOA120"/>
      <c r="EOB120"/>
      <c r="EOC120"/>
      <c r="EOD120"/>
      <c r="EOE120"/>
      <c r="EOF120"/>
      <c r="EOG120"/>
      <c r="EOH120"/>
      <c r="EOI120"/>
      <c r="EOJ120"/>
      <c r="EOK120"/>
      <c r="EOL120"/>
      <c r="EOM120"/>
      <c r="EON120"/>
      <c r="EOO120"/>
      <c r="EOP120"/>
      <c r="EOQ120"/>
      <c r="EOR120"/>
      <c r="EOS120"/>
      <c r="EOT120"/>
      <c r="EOU120"/>
      <c r="EOV120"/>
      <c r="EOW120"/>
      <c r="EOX120"/>
      <c r="EOY120"/>
      <c r="EOZ120"/>
      <c r="EPA120"/>
      <c r="EPB120"/>
      <c r="EPC120"/>
      <c r="EPD120"/>
      <c r="EPE120"/>
      <c r="EPF120"/>
      <c r="EPG120"/>
      <c r="EPH120"/>
      <c r="EPI120"/>
      <c r="EPJ120"/>
      <c r="EPK120"/>
      <c r="EPL120"/>
      <c r="EPM120"/>
      <c r="EPN120"/>
      <c r="EPO120"/>
      <c r="EPP120"/>
      <c r="EPQ120"/>
      <c r="EPR120"/>
      <c r="EPS120"/>
      <c r="EPT120"/>
      <c r="EPU120"/>
      <c r="EPV120"/>
      <c r="EPW120"/>
      <c r="EPX120"/>
      <c r="EPY120"/>
      <c r="EPZ120"/>
      <c r="EQA120"/>
      <c r="EQB120"/>
      <c r="EQC120"/>
      <c r="EQD120"/>
      <c r="EQE120"/>
      <c r="EQF120"/>
      <c r="EQG120"/>
      <c r="EQH120"/>
      <c r="EQI120"/>
      <c r="EQJ120"/>
      <c r="EQK120"/>
      <c r="EQL120"/>
      <c r="EQM120"/>
      <c r="EQN120"/>
      <c r="EQO120"/>
      <c r="EQP120"/>
      <c r="EQQ120"/>
      <c r="EQR120"/>
      <c r="EQS120"/>
      <c r="EQT120"/>
      <c r="EQU120"/>
      <c r="EQV120"/>
      <c r="EQW120"/>
      <c r="EQX120"/>
      <c r="EQY120"/>
      <c r="EQZ120"/>
      <c r="ERA120"/>
      <c r="ERB120"/>
      <c r="ERC120"/>
      <c r="ERD120"/>
      <c r="ERE120"/>
      <c r="ERF120"/>
      <c r="ERG120"/>
      <c r="ERH120"/>
      <c r="ERI120"/>
      <c r="ERJ120"/>
      <c r="ERK120"/>
      <c r="ERL120"/>
      <c r="ERM120"/>
      <c r="ERN120"/>
      <c r="ERO120"/>
      <c r="ERP120"/>
      <c r="ERQ120"/>
      <c r="ERR120"/>
      <c r="ERS120"/>
      <c r="ERT120"/>
      <c r="ERU120"/>
      <c r="ERV120"/>
      <c r="ERW120"/>
      <c r="ERX120"/>
      <c r="ERY120"/>
      <c r="ERZ120"/>
      <c r="ESA120"/>
      <c r="ESB120"/>
      <c r="ESC120"/>
      <c r="ESD120"/>
      <c r="ESE120"/>
      <c r="ESF120"/>
      <c r="ESG120"/>
      <c r="ESH120"/>
      <c r="ESI120"/>
      <c r="ESJ120"/>
      <c r="ESK120"/>
      <c r="ESL120"/>
      <c r="ESM120"/>
      <c r="ESN120"/>
      <c r="ESO120"/>
      <c r="ESP120"/>
      <c r="ESQ120"/>
      <c r="ESR120"/>
      <c r="ESS120"/>
      <c r="EST120"/>
      <c r="ESU120"/>
      <c r="ESV120"/>
      <c r="ESW120"/>
      <c r="ESX120"/>
      <c r="ESY120"/>
      <c r="ESZ120"/>
      <c r="ETA120"/>
      <c r="ETB120"/>
      <c r="ETC120"/>
      <c r="ETD120"/>
      <c r="ETE120"/>
      <c r="ETF120"/>
      <c r="ETG120"/>
      <c r="ETH120"/>
      <c r="ETI120"/>
      <c r="ETJ120"/>
      <c r="ETK120"/>
      <c r="ETL120"/>
      <c r="ETM120"/>
      <c r="ETN120"/>
      <c r="ETO120"/>
      <c r="ETP120"/>
      <c r="ETQ120"/>
      <c r="ETR120"/>
      <c r="ETS120"/>
      <c r="ETT120"/>
      <c r="ETU120"/>
      <c r="ETV120"/>
      <c r="ETW120"/>
      <c r="ETX120"/>
      <c r="ETY120"/>
      <c r="ETZ120"/>
      <c r="EUA120"/>
      <c r="EUB120"/>
      <c r="EUC120"/>
      <c r="EUD120"/>
      <c r="EUE120"/>
      <c r="EUF120"/>
      <c r="EUG120"/>
      <c r="EUH120"/>
      <c r="EUI120"/>
      <c r="EUJ120"/>
      <c r="EUK120"/>
      <c r="EUL120"/>
      <c r="EUM120"/>
      <c r="EUN120"/>
      <c r="EUO120"/>
      <c r="EUP120"/>
      <c r="EUQ120"/>
      <c r="EUR120"/>
      <c r="EUS120"/>
      <c r="EUT120"/>
      <c r="EUU120"/>
      <c r="EUV120"/>
      <c r="EUW120"/>
      <c r="EUX120"/>
      <c r="EUY120"/>
      <c r="EUZ120"/>
      <c r="EVA120"/>
      <c r="EVB120"/>
      <c r="EVC120"/>
      <c r="EVD120"/>
      <c r="EVE120"/>
      <c r="EVF120"/>
      <c r="EVG120"/>
      <c r="EVH120"/>
      <c r="EVI120"/>
      <c r="EVJ120"/>
      <c r="EVK120"/>
      <c r="EVL120"/>
      <c r="EVM120"/>
      <c r="EVN120"/>
      <c r="EVO120"/>
      <c r="EVP120"/>
      <c r="EVQ120"/>
      <c r="EVR120"/>
      <c r="EVS120"/>
      <c r="EVT120"/>
      <c r="EVU120"/>
      <c r="EVV120"/>
      <c r="EVW120"/>
      <c r="EVX120"/>
      <c r="EVY120"/>
      <c r="EVZ120"/>
      <c r="EWA120"/>
      <c r="EWB120"/>
      <c r="EWC120"/>
      <c r="EWD120"/>
      <c r="EWE120"/>
      <c r="EWF120"/>
      <c r="EWG120"/>
      <c r="EWH120"/>
      <c r="EWI120"/>
      <c r="EWJ120"/>
      <c r="EWK120"/>
      <c r="EWL120"/>
      <c r="EWM120"/>
      <c r="EWN120"/>
      <c r="EWO120"/>
      <c r="EWP120"/>
      <c r="EWQ120"/>
      <c r="EWR120"/>
      <c r="EWS120"/>
      <c r="EWT120"/>
      <c r="EWU120"/>
      <c r="EWV120"/>
      <c r="EWW120"/>
      <c r="EWX120"/>
      <c r="EWY120"/>
      <c r="EWZ120"/>
      <c r="EXA120"/>
      <c r="EXB120"/>
      <c r="EXC120"/>
      <c r="EXD120"/>
      <c r="EXE120"/>
      <c r="EXF120"/>
      <c r="EXG120"/>
      <c r="EXH120"/>
      <c r="EXI120"/>
      <c r="EXJ120"/>
      <c r="EXK120"/>
      <c r="EXL120"/>
      <c r="EXM120"/>
      <c r="EXN120"/>
      <c r="EXO120"/>
      <c r="EXP120"/>
      <c r="EXQ120"/>
      <c r="EXR120"/>
      <c r="EXS120"/>
      <c r="EXT120"/>
      <c r="EXU120"/>
      <c r="EXV120"/>
      <c r="EXW120"/>
      <c r="EXX120"/>
      <c r="EXY120"/>
      <c r="EXZ120"/>
      <c r="EYA120"/>
      <c r="EYB120"/>
      <c r="EYC120"/>
      <c r="EYD120"/>
      <c r="EYE120"/>
      <c r="EYF120"/>
      <c r="EYG120"/>
      <c r="EYH120"/>
      <c r="EYI120"/>
      <c r="EYJ120"/>
      <c r="EYK120"/>
      <c r="EYL120"/>
      <c r="EYM120"/>
      <c r="EYN120"/>
      <c r="EYO120"/>
      <c r="EYP120"/>
      <c r="EYQ120"/>
      <c r="EYR120"/>
      <c r="EYS120"/>
      <c r="EYT120"/>
      <c r="EYU120"/>
      <c r="EYV120"/>
      <c r="EYW120"/>
      <c r="EYX120"/>
      <c r="EYY120"/>
      <c r="EYZ120"/>
      <c r="EZA120"/>
      <c r="EZB120"/>
      <c r="EZC120"/>
      <c r="EZD120"/>
      <c r="EZE120"/>
      <c r="EZF120"/>
      <c r="EZG120"/>
      <c r="EZH120"/>
      <c r="EZI120"/>
      <c r="EZJ120"/>
      <c r="EZK120"/>
      <c r="EZL120"/>
      <c r="EZM120"/>
      <c r="EZN120"/>
      <c r="EZO120"/>
      <c r="EZP120"/>
      <c r="EZQ120"/>
      <c r="EZR120"/>
      <c r="EZS120"/>
      <c r="EZT120"/>
      <c r="EZU120"/>
      <c r="EZV120"/>
      <c r="EZW120"/>
      <c r="EZX120"/>
      <c r="EZY120"/>
      <c r="EZZ120"/>
      <c r="FAA120"/>
      <c r="FAB120"/>
      <c r="FAC120"/>
      <c r="FAD120"/>
      <c r="FAE120"/>
      <c r="FAF120"/>
      <c r="FAG120"/>
      <c r="FAH120"/>
      <c r="FAI120"/>
      <c r="FAJ120"/>
      <c r="FAK120"/>
      <c r="FAL120"/>
      <c r="FAM120"/>
      <c r="FAN120"/>
      <c r="FAO120"/>
      <c r="FAP120"/>
      <c r="FAQ120"/>
      <c r="FAR120"/>
      <c r="FAS120"/>
      <c r="FAT120"/>
      <c r="FAU120"/>
      <c r="FAV120"/>
      <c r="FAW120"/>
      <c r="FAX120"/>
      <c r="FAY120"/>
      <c r="FAZ120"/>
      <c r="FBA120"/>
      <c r="FBB120"/>
      <c r="FBC120"/>
      <c r="FBD120"/>
      <c r="FBE120"/>
      <c r="FBF120"/>
      <c r="FBG120"/>
      <c r="FBH120"/>
      <c r="FBI120"/>
      <c r="FBJ120"/>
      <c r="FBK120"/>
      <c r="FBL120"/>
      <c r="FBM120"/>
      <c r="FBN120"/>
      <c r="FBO120"/>
      <c r="FBP120"/>
      <c r="FBQ120"/>
      <c r="FBR120"/>
      <c r="FBS120"/>
      <c r="FBT120"/>
      <c r="FBU120"/>
      <c r="FBV120"/>
      <c r="FBW120"/>
      <c r="FBX120"/>
      <c r="FBY120"/>
      <c r="FBZ120"/>
      <c r="FCA120"/>
      <c r="FCB120"/>
      <c r="FCC120"/>
      <c r="FCD120"/>
      <c r="FCE120"/>
      <c r="FCF120"/>
      <c r="FCG120"/>
      <c r="FCH120"/>
      <c r="FCI120"/>
      <c r="FCJ120"/>
      <c r="FCK120"/>
      <c r="FCL120"/>
      <c r="FCM120"/>
      <c r="FCN120"/>
      <c r="FCO120"/>
      <c r="FCP120"/>
      <c r="FCQ120"/>
      <c r="FCR120"/>
      <c r="FCS120"/>
      <c r="FCT120"/>
      <c r="FCU120"/>
      <c r="FCV120"/>
      <c r="FCW120"/>
      <c r="FCX120"/>
      <c r="FCY120"/>
      <c r="FCZ120"/>
      <c r="FDA120"/>
      <c r="FDB120"/>
      <c r="FDC120"/>
      <c r="FDD120"/>
      <c r="FDE120"/>
      <c r="FDF120"/>
      <c r="FDG120"/>
      <c r="FDH120"/>
      <c r="FDI120"/>
      <c r="FDJ120"/>
      <c r="FDK120"/>
      <c r="FDL120"/>
      <c r="FDM120"/>
      <c r="FDN120"/>
      <c r="FDO120"/>
      <c r="FDP120"/>
      <c r="FDQ120"/>
      <c r="FDR120"/>
      <c r="FDS120"/>
      <c r="FDT120"/>
      <c r="FDU120"/>
      <c r="FDV120"/>
      <c r="FDW120"/>
      <c r="FDX120"/>
      <c r="FDY120"/>
      <c r="FDZ120"/>
      <c r="FEA120"/>
      <c r="FEB120"/>
      <c r="FEC120"/>
      <c r="FED120"/>
      <c r="FEE120"/>
      <c r="FEF120"/>
      <c r="FEG120"/>
      <c r="FEH120"/>
      <c r="FEI120"/>
      <c r="FEJ120"/>
      <c r="FEK120"/>
      <c r="FEL120"/>
      <c r="FEM120"/>
      <c r="FEN120"/>
      <c r="FEO120"/>
      <c r="FEP120"/>
      <c r="FEQ120"/>
      <c r="FER120"/>
      <c r="FES120"/>
      <c r="FET120"/>
      <c r="FEU120"/>
      <c r="FEV120"/>
      <c r="FEW120"/>
      <c r="FEX120"/>
      <c r="FEY120"/>
      <c r="FEZ120"/>
      <c r="FFA120"/>
      <c r="FFB120"/>
      <c r="FFC120"/>
      <c r="FFD120"/>
      <c r="FFE120"/>
      <c r="FFF120"/>
      <c r="FFG120"/>
      <c r="FFH120"/>
      <c r="FFI120"/>
      <c r="FFJ120"/>
      <c r="FFK120"/>
      <c r="FFL120"/>
      <c r="FFM120"/>
      <c r="FFN120"/>
      <c r="FFO120"/>
      <c r="FFP120"/>
      <c r="FFQ120"/>
      <c r="FFR120"/>
      <c r="FFS120"/>
      <c r="FFT120"/>
      <c r="FFU120"/>
      <c r="FFV120"/>
      <c r="FFW120"/>
      <c r="FFX120"/>
      <c r="FFY120"/>
      <c r="FFZ120"/>
      <c r="FGA120"/>
      <c r="FGB120"/>
      <c r="FGC120"/>
      <c r="FGD120"/>
      <c r="FGE120"/>
      <c r="FGF120"/>
      <c r="FGG120"/>
      <c r="FGH120"/>
      <c r="FGI120"/>
      <c r="FGJ120"/>
      <c r="FGK120"/>
      <c r="FGL120"/>
      <c r="FGM120"/>
      <c r="FGN120"/>
      <c r="FGO120"/>
      <c r="FGP120"/>
      <c r="FGQ120"/>
      <c r="FGR120"/>
      <c r="FGS120"/>
      <c r="FGT120"/>
      <c r="FGU120"/>
      <c r="FGV120"/>
      <c r="FGW120"/>
      <c r="FGX120"/>
      <c r="FGY120"/>
      <c r="FGZ120"/>
      <c r="FHA120"/>
      <c r="FHB120"/>
      <c r="FHC120"/>
      <c r="FHD120"/>
      <c r="FHE120"/>
      <c r="FHF120"/>
      <c r="FHG120"/>
      <c r="FHH120"/>
      <c r="FHI120"/>
      <c r="FHJ120"/>
      <c r="FHK120"/>
      <c r="FHL120"/>
      <c r="FHM120"/>
      <c r="FHN120"/>
      <c r="FHO120"/>
      <c r="FHP120"/>
      <c r="FHQ120"/>
      <c r="FHR120"/>
      <c r="FHS120"/>
      <c r="FHT120"/>
      <c r="FHU120"/>
      <c r="FHV120"/>
      <c r="FHW120"/>
      <c r="FHX120"/>
      <c r="FHY120"/>
      <c r="FHZ120"/>
      <c r="FIA120"/>
      <c r="FIB120"/>
      <c r="FIC120"/>
      <c r="FID120"/>
      <c r="FIE120"/>
      <c r="FIF120"/>
      <c r="FIG120"/>
      <c r="FIH120"/>
      <c r="FII120"/>
      <c r="FIJ120"/>
      <c r="FIK120"/>
      <c r="FIL120"/>
      <c r="FIM120"/>
      <c r="FIN120"/>
      <c r="FIO120"/>
      <c r="FIP120"/>
      <c r="FIQ120"/>
      <c r="FIR120"/>
      <c r="FIS120"/>
      <c r="FIT120"/>
      <c r="FIU120"/>
      <c r="FIV120"/>
      <c r="FIW120"/>
      <c r="FIX120"/>
      <c r="FIY120"/>
      <c r="FIZ120"/>
      <c r="FJA120"/>
      <c r="FJB120"/>
      <c r="FJC120"/>
      <c r="FJD120"/>
      <c r="FJE120"/>
      <c r="FJF120"/>
      <c r="FJG120"/>
      <c r="FJH120"/>
      <c r="FJI120"/>
      <c r="FJJ120"/>
      <c r="FJK120"/>
      <c r="FJL120"/>
      <c r="FJM120"/>
      <c r="FJN120"/>
      <c r="FJO120"/>
      <c r="FJP120"/>
      <c r="FJQ120"/>
      <c r="FJR120"/>
      <c r="FJS120"/>
      <c r="FJT120"/>
      <c r="FJU120"/>
      <c r="FJV120"/>
      <c r="FJW120"/>
      <c r="FJX120"/>
      <c r="FJY120"/>
      <c r="FJZ120"/>
      <c r="FKA120"/>
      <c r="FKB120"/>
      <c r="FKC120"/>
      <c r="FKD120"/>
      <c r="FKE120"/>
      <c r="FKF120"/>
      <c r="FKG120"/>
      <c r="FKH120"/>
      <c r="FKI120"/>
      <c r="FKJ120"/>
      <c r="FKK120"/>
      <c r="FKL120"/>
      <c r="FKM120"/>
      <c r="FKN120"/>
      <c r="FKO120"/>
      <c r="FKP120"/>
      <c r="FKQ120"/>
      <c r="FKR120"/>
      <c r="FKS120"/>
      <c r="FKT120"/>
      <c r="FKU120"/>
      <c r="FKV120"/>
      <c r="FKW120"/>
      <c r="FKX120"/>
      <c r="FKY120"/>
      <c r="FKZ120"/>
      <c r="FLA120"/>
      <c r="FLB120"/>
      <c r="FLC120"/>
      <c r="FLD120"/>
      <c r="FLE120"/>
      <c r="FLF120"/>
      <c r="FLG120"/>
      <c r="FLH120"/>
      <c r="FLI120"/>
      <c r="FLJ120"/>
      <c r="FLK120"/>
      <c r="FLL120"/>
      <c r="FLM120"/>
      <c r="FLN120"/>
      <c r="FLO120"/>
      <c r="FLP120"/>
      <c r="FLQ120"/>
      <c r="FLR120"/>
      <c r="FLS120"/>
      <c r="FLT120"/>
      <c r="FLU120"/>
      <c r="FLV120"/>
      <c r="FLW120"/>
      <c r="FLX120"/>
      <c r="FLY120"/>
      <c r="FLZ120"/>
      <c r="FMA120"/>
      <c r="FMB120"/>
      <c r="FMC120"/>
      <c r="FMD120"/>
      <c r="FME120"/>
      <c r="FMF120"/>
      <c r="FMG120"/>
      <c r="FMH120"/>
      <c r="FMI120"/>
      <c r="FMJ120"/>
      <c r="FMK120"/>
      <c r="FML120"/>
      <c r="FMM120"/>
      <c r="FMN120"/>
      <c r="FMO120"/>
      <c r="FMP120"/>
      <c r="FMQ120"/>
      <c r="FMR120"/>
      <c r="FMS120"/>
      <c r="FMT120"/>
      <c r="FMU120"/>
      <c r="FMV120"/>
      <c r="FMW120"/>
      <c r="FMX120"/>
      <c r="FMY120"/>
      <c r="FMZ120"/>
      <c r="FNA120"/>
      <c r="FNB120"/>
      <c r="FNC120"/>
      <c r="FND120"/>
      <c r="FNE120"/>
      <c r="FNF120"/>
      <c r="FNG120"/>
      <c r="FNH120"/>
      <c r="FNI120"/>
      <c r="FNJ120"/>
      <c r="FNK120"/>
      <c r="FNL120"/>
      <c r="FNM120"/>
      <c r="FNN120"/>
      <c r="FNO120"/>
      <c r="FNP120"/>
      <c r="FNQ120"/>
      <c r="FNR120"/>
      <c r="FNS120"/>
      <c r="FNT120"/>
      <c r="FNU120"/>
      <c r="FNV120"/>
      <c r="FNW120"/>
      <c r="FNX120"/>
      <c r="FNY120"/>
      <c r="FNZ120"/>
      <c r="FOA120"/>
      <c r="FOB120"/>
      <c r="FOC120"/>
      <c r="FOD120"/>
      <c r="FOE120"/>
      <c r="FOF120"/>
      <c r="FOG120"/>
      <c r="FOH120"/>
      <c r="FOI120"/>
      <c r="FOJ120"/>
      <c r="FOK120"/>
      <c r="FOL120"/>
      <c r="FOM120"/>
      <c r="FON120"/>
      <c r="FOO120"/>
      <c r="FOP120"/>
      <c r="FOQ120"/>
      <c r="FOR120"/>
      <c r="FOS120"/>
      <c r="FOT120"/>
      <c r="FOU120"/>
      <c r="FOV120"/>
      <c r="FOW120"/>
      <c r="FOX120"/>
      <c r="FOY120"/>
      <c r="FOZ120"/>
      <c r="FPA120"/>
      <c r="FPB120"/>
      <c r="FPC120"/>
      <c r="FPD120"/>
      <c r="FPE120"/>
      <c r="FPF120"/>
      <c r="FPG120"/>
      <c r="FPH120"/>
      <c r="FPI120"/>
      <c r="FPJ120"/>
      <c r="FPK120"/>
      <c r="FPL120"/>
      <c r="FPM120"/>
      <c r="FPN120"/>
      <c r="FPO120"/>
      <c r="FPP120"/>
      <c r="FPQ120"/>
      <c r="FPR120"/>
      <c r="FPS120"/>
      <c r="FPT120"/>
      <c r="FPU120"/>
      <c r="FPV120"/>
      <c r="FPW120"/>
      <c r="FPX120"/>
      <c r="FPY120"/>
      <c r="FPZ120"/>
      <c r="FQA120"/>
      <c r="FQB120"/>
      <c r="FQC120"/>
      <c r="FQD120"/>
      <c r="FQE120"/>
      <c r="FQF120"/>
      <c r="FQG120"/>
      <c r="FQH120"/>
      <c r="FQI120"/>
      <c r="FQJ120"/>
      <c r="FQK120"/>
      <c r="FQL120"/>
      <c r="FQM120"/>
      <c r="FQN120"/>
      <c r="FQO120"/>
      <c r="FQP120"/>
      <c r="FQQ120"/>
      <c r="FQR120"/>
      <c r="FQS120"/>
      <c r="FQT120"/>
      <c r="FQU120"/>
      <c r="FQV120"/>
      <c r="FQW120"/>
      <c r="FQX120"/>
      <c r="FQY120"/>
      <c r="FQZ120"/>
      <c r="FRA120"/>
      <c r="FRB120"/>
      <c r="FRC120"/>
      <c r="FRD120"/>
      <c r="FRE120"/>
      <c r="FRF120"/>
      <c r="FRG120"/>
      <c r="FRH120"/>
      <c r="FRI120"/>
      <c r="FRJ120"/>
      <c r="FRK120"/>
      <c r="FRL120"/>
      <c r="FRM120"/>
      <c r="FRN120"/>
      <c r="FRO120"/>
      <c r="FRP120"/>
      <c r="FRQ120"/>
      <c r="FRR120"/>
      <c r="FRS120"/>
      <c r="FRT120"/>
      <c r="FRU120"/>
      <c r="FRV120"/>
      <c r="FRW120"/>
      <c r="FRX120"/>
      <c r="FRY120"/>
      <c r="FRZ120"/>
      <c r="FSA120"/>
      <c r="FSB120"/>
      <c r="FSC120"/>
      <c r="FSD120"/>
      <c r="FSE120"/>
      <c r="FSF120"/>
      <c r="FSG120"/>
      <c r="FSH120"/>
      <c r="FSI120"/>
      <c r="FSJ120"/>
      <c r="FSK120"/>
      <c r="FSL120"/>
      <c r="FSM120"/>
      <c r="FSN120"/>
      <c r="FSO120"/>
      <c r="FSP120"/>
      <c r="FSQ120"/>
      <c r="FSR120"/>
      <c r="FSS120"/>
      <c r="FST120"/>
      <c r="FSU120"/>
      <c r="FSV120"/>
      <c r="FSW120"/>
      <c r="FSX120"/>
      <c r="FSY120"/>
      <c r="FSZ120"/>
      <c r="FTA120"/>
      <c r="FTB120"/>
      <c r="FTC120"/>
      <c r="FTD120"/>
      <c r="FTE120"/>
      <c r="FTF120"/>
      <c r="FTG120"/>
      <c r="FTH120"/>
      <c r="FTI120"/>
      <c r="FTJ120"/>
      <c r="FTK120"/>
      <c r="FTL120"/>
      <c r="FTM120"/>
      <c r="FTN120"/>
      <c r="FTO120"/>
      <c r="FTP120"/>
      <c r="FTQ120"/>
      <c r="FTR120"/>
      <c r="FTS120"/>
      <c r="FTT120"/>
      <c r="FTU120"/>
      <c r="FTV120"/>
      <c r="FTW120"/>
      <c r="FTX120"/>
      <c r="FTY120"/>
      <c r="FTZ120"/>
      <c r="FUA120"/>
      <c r="FUB120"/>
      <c r="FUC120"/>
      <c r="FUD120"/>
      <c r="FUE120"/>
      <c r="FUF120"/>
      <c r="FUG120"/>
      <c r="FUH120"/>
      <c r="FUI120"/>
      <c r="FUJ120"/>
      <c r="FUK120"/>
      <c r="FUL120"/>
      <c r="FUM120"/>
      <c r="FUN120"/>
      <c r="FUO120"/>
      <c r="FUP120"/>
      <c r="FUQ120"/>
      <c r="FUR120"/>
      <c r="FUS120"/>
      <c r="FUT120"/>
      <c r="FUU120"/>
      <c r="FUV120"/>
      <c r="FUW120"/>
      <c r="FUX120"/>
      <c r="FUY120"/>
      <c r="FUZ120"/>
      <c r="FVA120"/>
      <c r="FVB120"/>
      <c r="FVC120"/>
      <c r="FVD120"/>
      <c r="FVE120"/>
      <c r="FVF120"/>
      <c r="FVG120"/>
      <c r="FVH120"/>
      <c r="FVI120"/>
      <c r="FVJ120"/>
      <c r="FVK120"/>
      <c r="FVL120"/>
      <c r="FVM120"/>
      <c r="FVN120"/>
      <c r="FVO120"/>
      <c r="FVP120"/>
      <c r="FVQ120"/>
      <c r="FVR120"/>
      <c r="FVS120"/>
      <c r="FVT120"/>
      <c r="FVU120"/>
      <c r="FVV120"/>
      <c r="FVW120"/>
      <c r="FVX120"/>
      <c r="FVY120"/>
      <c r="FVZ120"/>
      <c r="FWA120"/>
      <c r="FWB120"/>
      <c r="FWC120"/>
      <c r="FWD120"/>
      <c r="FWE120"/>
      <c r="FWF120"/>
      <c r="FWG120"/>
      <c r="FWH120"/>
      <c r="FWI120"/>
      <c r="FWJ120"/>
      <c r="FWK120"/>
      <c r="FWL120"/>
      <c r="FWM120"/>
      <c r="FWN120"/>
      <c r="FWO120"/>
      <c r="FWP120"/>
      <c r="FWQ120"/>
      <c r="FWR120"/>
      <c r="FWS120"/>
      <c r="FWT120"/>
      <c r="FWU120"/>
      <c r="FWV120"/>
      <c r="FWW120"/>
      <c r="FWX120"/>
      <c r="FWY120"/>
      <c r="FWZ120"/>
      <c r="FXA120"/>
      <c r="FXB120"/>
      <c r="FXC120"/>
      <c r="FXD120"/>
      <c r="FXE120"/>
      <c r="FXF120"/>
      <c r="FXG120"/>
      <c r="FXH120"/>
      <c r="FXI120"/>
      <c r="FXJ120"/>
      <c r="FXK120"/>
      <c r="FXL120"/>
      <c r="FXM120"/>
      <c r="FXN120"/>
      <c r="FXO120"/>
      <c r="FXP120"/>
      <c r="FXQ120"/>
      <c r="FXR120"/>
      <c r="FXS120"/>
      <c r="FXT120"/>
      <c r="FXU120"/>
      <c r="FXV120"/>
      <c r="FXW120"/>
      <c r="FXX120"/>
      <c r="FXY120"/>
      <c r="FXZ120"/>
      <c r="FYA120"/>
      <c r="FYB120"/>
      <c r="FYC120"/>
      <c r="FYD120"/>
      <c r="FYE120"/>
      <c r="FYF120"/>
      <c r="FYG120"/>
      <c r="FYH120"/>
      <c r="FYI120"/>
      <c r="FYJ120"/>
      <c r="FYK120"/>
      <c r="FYL120"/>
      <c r="FYM120"/>
      <c r="FYN120"/>
      <c r="FYO120"/>
      <c r="FYP120"/>
      <c r="FYQ120"/>
      <c r="FYR120"/>
      <c r="FYS120"/>
      <c r="FYT120"/>
      <c r="FYU120"/>
      <c r="FYV120"/>
      <c r="FYW120"/>
      <c r="FYX120"/>
      <c r="FYY120"/>
      <c r="FYZ120"/>
      <c r="FZA120"/>
      <c r="FZB120"/>
      <c r="FZC120"/>
      <c r="FZD120"/>
      <c r="FZE120"/>
      <c r="FZF120"/>
      <c r="FZG120"/>
      <c r="FZH120"/>
      <c r="FZI120"/>
      <c r="FZJ120"/>
      <c r="FZK120"/>
      <c r="FZL120"/>
      <c r="FZM120"/>
      <c r="FZN120"/>
      <c r="FZO120"/>
      <c r="FZP120"/>
      <c r="FZQ120"/>
      <c r="FZR120"/>
      <c r="FZS120"/>
      <c r="FZT120"/>
      <c r="FZU120"/>
      <c r="FZV120"/>
      <c r="FZW120"/>
      <c r="FZX120"/>
      <c r="FZY120"/>
      <c r="FZZ120"/>
      <c r="GAA120"/>
      <c r="GAB120"/>
      <c r="GAC120"/>
      <c r="GAD120"/>
      <c r="GAE120"/>
      <c r="GAF120"/>
      <c r="GAG120"/>
      <c r="GAH120"/>
      <c r="GAI120"/>
      <c r="GAJ120"/>
      <c r="GAK120"/>
      <c r="GAL120"/>
      <c r="GAM120"/>
      <c r="GAN120"/>
      <c r="GAO120"/>
      <c r="GAP120"/>
      <c r="GAQ120"/>
      <c r="GAR120"/>
      <c r="GAS120"/>
      <c r="GAT120"/>
      <c r="GAU120"/>
      <c r="GAV120"/>
      <c r="GAW120"/>
      <c r="GAX120"/>
      <c r="GAY120"/>
      <c r="GAZ120"/>
      <c r="GBA120"/>
      <c r="GBB120"/>
      <c r="GBC120"/>
      <c r="GBD120"/>
      <c r="GBE120"/>
      <c r="GBF120"/>
      <c r="GBG120"/>
      <c r="GBH120"/>
      <c r="GBI120"/>
      <c r="GBJ120"/>
      <c r="GBK120"/>
      <c r="GBL120"/>
      <c r="GBM120"/>
      <c r="GBN120"/>
      <c r="GBO120"/>
      <c r="GBP120"/>
      <c r="GBQ120"/>
      <c r="GBR120"/>
      <c r="GBS120"/>
      <c r="GBT120"/>
      <c r="GBU120"/>
      <c r="GBV120"/>
      <c r="GBW120"/>
      <c r="GBX120"/>
      <c r="GBY120"/>
      <c r="GBZ120"/>
      <c r="GCA120"/>
      <c r="GCB120"/>
      <c r="GCC120"/>
      <c r="GCD120"/>
      <c r="GCE120"/>
      <c r="GCF120"/>
      <c r="GCG120"/>
      <c r="GCH120"/>
      <c r="GCI120"/>
      <c r="GCJ120"/>
      <c r="GCK120"/>
      <c r="GCL120"/>
      <c r="GCM120"/>
      <c r="GCN120"/>
      <c r="GCO120"/>
      <c r="GCP120"/>
      <c r="GCQ120"/>
      <c r="GCR120"/>
      <c r="GCS120"/>
      <c r="GCT120"/>
      <c r="GCU120"/>
      <c r="GCV120"/>
      <c r="GCW120"/>
      <c r="GCX120"/>
      <c r="GCY120"/>
      <c r="GCZ120"/>
      <c r="GDA120"/>
      <c r="GDB120"/>
      <c r="GDC120"/>
      <c r="GDD120"/>
      <c r="GDE120"/>
      <c r="GDF120"/>
      <c r="GDG120"/>
      <c r="GDH120"/>
      <c r="GDI120"/>
      <c r="GDJ120"/>
      <c r="GDK120"/>
      <c r="GDL120"/>
      <c r="GDM120"/>
      <c r="GDN120"/>
      <c r="GDO120"/>
      <c r="GDP120"/>
      <c r="GDQ120"/>
      <c r="GDR120"/>
      <c r="GDS120"/>
      <c r="GDT120"/>
      <c r="GDU120"/>
      <c r="GDV120"/>
      <c r="GDW120"/>
      <c r="GDX120"/>
      <c r="GDY120"/>
      <c r="GDZ120"/>
      <c r="GEA120"/>
      <c r="GEB120"/>
      <c r="GEC120"/>
      <c r="GED120"/>
      <c r="GEE120"/>
      <c r="GEF120"/>
      <c r="GEG120"/>
      <c r="GEH120"/>
      <c r="GEI120"/>
      <c r="GEJ120"/>
      <c r="GEK120"/>
      <c r="GEL120"/>
      <c r="GEM120"/>
      <c r="GEN120"/>
      <c r="GEO120"/>
      <c r="GEP120"/>
      <c r="GEQ120"/>
      <c r="GER120"/>
      <c r="GES120"/>
      <c r="GET120"/>
      <c r="GEU120"/>
      <c r="GEV120"/>
      <c r="GEW120"/>
      <c r="GEX120"/>
      <c r="GEY120"/>
      <c r="GEZ120"/>
      <c r="GFA120"/>
      <c r="GFB120"/>
      <c r="GFC120"/>
      <c r="GFD120"/>
      <c r="GFE120"/>
      <c r="GFF120"/>
      <c r="GFG120"/>
      <c r="GFH120"/>
      <c r="GFI120"/>
      <c r="GFJ120"/>
      <c r="GFK120"/>
      <c r="GFL120"/>
      <c r="GFM120"/>
      <c r="GFN120"/>
      <c r="GFO120"/>
      <c r="GFP120"/>
      <c r="GFQ120"/>
      <c r="GFR120"/>
      <c r="GFS120"/>
      <c r="GFT120"/>
      <c r="GFU120"/>
      <c r="GFV120"/>
      <c r="GFW120"/>
      <c r="GFX120"/>
      <c r="GFY120"/>
      <c r="GFZ120"/>
      <c r="GGA120"/>
      <c r="GGB120"/>
      <c r="GGC120"/>
      <c r="GGD120"/>
      <c r="GGE120"/>
      <c r="GGF120"/>
      <c r="GGG120"/>
      <c r="GGH120"/>
      <c r="GGI120"/>
      <c r="GGJ120"/>
      <c r="GGK120"/>
      <c r="GGL120"/>
      <c r="GGM120"/>
      <c r="GGN120"/>
      <c r="GGO120"/>
      <c r="GGP120"/>
      <c r="GGQ120"/>
      <c r="GGR120"/>
      <c r="GGS120"/>
      <c r="GGT120"/>
      <c r="GGU120"/>
      <c r="GGV120"/>
      <c r="GGW120"/>
      <c r="GGX120"/>
      <c r="GGY120"/>
      <c r="GGZ120"/>
      <c r="GHA120"/>
      <c r="GHB120"/>
      <c r="GHC120"/>
      <c r="GHD120"/>
      <c r="GHE120"/>
      <c r="GHF120"/>
      <c r="GHG120"/>
      <c r="GHH120"/>
      <c r="GHI120"/>
      <c r="GHJ120"/>
      <c r="GHK120"/>
      <c r="GHL120"/>
      <c r="GHM120"/>
      <c r="GHN120"/>
      <c r="GHO120"/>
      <c r="GHP120"/>
      <c r="GHQ120"/>
      <c r="GHR120"/>
      <c r="GHS120"/>
      <c r="GHT120"/>
      <c r="GHU120"/>
      <c r="GHV120"/>
      <c r="GHW120"/>
      <c r="GHX120"/>
      <c r="GHY120"/>
      <c r="GHZ120"/>
      <c r="GIA120"/>
      <c r="GIB120"/>
      <c r="GIC120"/>
      <c r="GID120"/>
      <c r="GIE120"/>
      <c r="GIF120"/>
      <c r="GIG120"/>
      <c r="GIH120"/>
      <c r="GII120"/>
      <c r="GIJ120"/>
      <c r="GIK120"/>
      <c r="GIL120"/>
      <c r="GIM120"/>
      <c r="GIN120"/>
      <c r="GIO120"/>
      <c r="GIP120"/>
      <c r="GIQ120"/>
      <c r="GIR120"/>
      <c r="GIS120"/>
      <c r="GIT120"/>
      <c r="GIU120"/>
      <c r="GIV120"/>
      <c r="GIW120"/>
      <c r="GIX120"/>
      <c r="GIY120"/>
    </row>
    <row r="121" spans="1:8 1026:4991" x14ac:dyDescent="0.25">
      <c r="A121" s="537"/>
      <c r="B121" s="538"/>
      <c r="C121" s="128" t="s">
        <v>73</v>
      </c>
      <c r="D121" s="16"/>
      <c r="E121" s="367" t="s">
        <v>71</v>
      </c>
      <c r="F121" s="376">
        <v>255</v>
      </c>
      <c r="G121" s="376">
        <v>254</v>
      </c>
      <c r="H121" s="377">
        <v>241</v>
      </c>
      <c r="AML121"/>
      <c r="AMM121"/>
      <c r="AMN121"/>
      <c r="AMO121"/>
      <c r="AMP121"/>
      <c r="AMQ121"/>
      <c r="AMR121"/>
      <c r="AMS121"/>
      <c r="AMT121"/>
      <c r="AMU121"/>
      <c r="AMV121"/>
      <c r="AMW121"/>
      <c r="AMX121"/>
      <c r="AMY121"/>
      <c r="AMZ121"/>
      <c r="ANA121"/>
      <c r="ANB121"/>
      <c r="ANC121"/>
      <c r="AND121"/>
      <c r="ANE121"/>
      <c r="ANF121"/>
      <c r="ANG121"/>
      <c r="ANH121"/>
      <c r="ANI121"/>
      <c r="ANJ121"/>
      <c r="ANK121"/>
      <c r="ANL121"/>
      <c r="ANM121"/>
      <c r="ANN121"/>
      <c r="ANO121"/>
      <c r="ANP121"/>
      <c r="ANQ121"/>
      <c r="ANR121"/>
      <c r="ANS121"/>
      <c r="ANT121"/>
      <c r="ANU121"/>
      <c r="ANV121"/>
      <c r="ANW121"/>
      <c r="ANX121"/>
      <c r="ANY121"/>
      <c r="ANZ121"/>
      <c r="AOA121"/>
      <c r="AOB121"/>
      <c r="AOC121"/>
      <c r="AOD121"/>
      <c r="AOE121"/>
      <c r="AOF121"/>
      <c r="AOG121"/>
      <c r="AOH121"/>
      <c r="AOI121"/>
      <c r="AOJ121"/>
      <c r="AOK121"/>
      <c r="AOL121"/>
      <c r="AOM121"/>
      <c r="AON121"/>
      <c r="AOO121"/>
      <c r="AOP121"/>
      <c r="AOQ121"/>
      <c r="AOR121"/>
      <c r="AOS121"/>
      <c r="AOT121"/>
      <c r="AOU121"/>
      <c r="AOV121"/>
      <c r="AOW121"/>
      <c r="AOX121"/>
      <c r="AOY121"/>
      <c r="AOZ121"/>
      <c r="APA121"/>
      <c r="APB121"/>
      <c r="APC121"/>
      <c r="APD121"/>
      <c r="APE121"/>
      <c r="APF121"/>
      <c r="APG121"/>
      <c r="APH121"/>
      <c r="API121"/>
      <c r="APJ121"/>
      <c r="APK121"/>
      <c r="APL121"/>
      <c r="APM121"/>
      <c r="APN121"/>
      <c r="APO121"/>
      <c r="APP121"/>
      <c r="APQ121"/>
      <c r="APR121"/>
      <c r="APS121"/>
      <c r="APT121"/>
      <c r="APU121"/>
      <c r="APV121"/>
      <c r="APW121"/>
      <c r="APX121"/>
      <c r="APY121"/>
      <c r="APZ121"/>
      <c r="AQA121"/>
      <c r="AQB121"/>
      <c r="AQC121"/>
      <c r="AQD121"/>
      <c r="AQE121"/>
      <c r="AQF121"/>
      <c r="AQG121"/>
      <c r="AQH121"/>
      <c r="AQI121"/>
      <c r="AQJ121"/>
      <c r="AQK121"/>
      <c r="AQL121"/>
      <c r="AQM121"/>
      <c r="AQN121"/>
      <c r="AQO121"/>
      <c r="AQP121"/>
      <c r="AQQ121"/>
      <c r="AQR121"/>
      <c r="AQS121"/>
      <c r="AQT121"/>
      <c r="AQU121"/>
      <c r="AQV121"/>
      <c r="AQW121"/>
      <c r="AQX121"/>
      <c r="AQY121"/>
      <c r="AQZ121"/>
      <c r="ARA121"/>
      <c r="ARB121"/>
      <c r="ARC121"/>
      <c r="ARD121"/>
      <c r="ARE121"/>
      <c r="ARF121"/>
      <c r="ARG121"/>
      <c r="ARH121"/>
      <c r="ARI121"/>
      <c r="ARJ121"/>
      <c r="ARK121"/>
      <c r="ARL121"/>
      <c r="ARM121"/>
      <c r="ARN121"/>
      <c r="ARO121"/>
      <c r="ARP121"/>
      <c r="ARQ121"/>
      <c r="ARR121"/>
      <c r="ARS121"/>
      <c r="ART121"/>
      <c r="ARU121"/>
      <c r="ARV121"/>
      <c r="ARW121"/>
      <c r="ARX121"/>
      <c r="ARY121"/>
      <c r="ARZ121"/>
      <c r="ASA121"/>
      <c r="ASB121"/>
      <c r="ASC121"/>
      <c r="ASD121"/>
      <c r="ASE121"/>
      <c r="ASF121"/>
      <c r="ASG121"/>
      <c r="ASH121"/>
      <c r="ASI121"/>
      <c r="ASJ121"/>
      <c r="ASK121"/>
      <c r="ASL121"/>
      <c r="ASM121"/>
      <c r="ASN121"/>
      <c r="ASO121"/>
      <c r="ASP121"/>
      <c r="ASQ121"/>
      <c r="ASR121"/>
      <c r="ASS121"/>
      <c r="AST121"/>
      <c r="ASU121"/>
      <c r="ASV121"/>
      <c r="ASW121"/>
      <c r="ASX121"/>
      <c r="ASY121"/>
      <c r="ASZ121"/>
      <c r="ATA121"/>
      <c r="ATB121"/>
      <c r="ATC121"/>
      <c r="ATD121"/>
      <c r="ATE121"/>
      <c r="ATF121"/>
      <c r="ATG121"/>
      <c r="ATH121"/>
      <c r="ATI121"/>
      <c r="ATJ121"/>
      <c r="ATK121"/>
      <c r="ATL121"/>
      <c r="ATM121"/>
      <c r="ATN121"/>
      <c r="ATO121"/>
      <c r="ATP121"/>
      <c r="ATQ121"/>
      <c r="ATR121"/>
      <c r="ATS121"/>
      <c r="ATT121"/>
      <c r="ATU121"/>
      <c r="ATV121"/>
      <c r="ATW121"/>
      <c r="ATX121"/>
      <c r="ATY121"/>
      <c r="ATZ121"/>
      <c r="AUA121"/>
      <c r="AUB121"/>
      <c r="AUC121"/>
      <c r="AUD121"/>
      <c r="AUE121"/>
      <c r="AUF121"/>
      <c r="AUG121"/>
      <c r="AUH121"/>
      <c r="AUI121"/>
      <c r="AUJ121"/>
      <c r="AUK121"/>
      <c r="AUL121"/>
      <c r="AUM121"/>
      <c r="AUN121"/>
      <c r="AUO121"/>
      <c r="AUP121"/>
      <c r="AUQ121"/>
      <c r="AUR121"/>
      <c r="AUS121"/>
      <c r="AUT121"/>
      <c r="AUU121"/>
      <c r="AUV121"/>
      <c r="AUW121"/>
      <c r="AUX121"/>
      <c r="AUY121"/>
      <c r="AUZ121"/>
      <c r="AVA121"/>
      <c r="AVB121"/>
      <c r="AVC121"/>
      <c r="AVD121"/>
      <c r="AVE121"/>
      <c r="AVF121"/>
      <c r="AVG121"/>
      <c r="AVH121"/>
      <c r="AVI121"/>
      <c r="AVJ121"/>
      <c r="AVK121"/>
      <c r="AVL121"/>
      <c r="AVM121"/>
      <c r="AVN121"/>
      <c r="AVO121"/>
      <c r="AVP121"/>
      <c r="AVQ121"/>
      <c r="AVR121"/>
      <c r="AVS121"/>
      <c r="AVT121"/>
      <c r="AVU121"/>
      <c r="AVV121"/>
      <c r="AVW121"/>
      <c r="AVX121"/>
      <c r="AVY121"/>
      <c r="AVZ121"/>
      <c r="AWA121"/>
      <c r="AWB121"/>
      <c r="AWC121"/>
      <c r="AWD121"/>
      <c r="AWE121"/>
      <c r="AWF121"/>
      <c r="AWG121"/>
      <c r="AWH121"/>
      <c r="AWI121"/>
      <c r="AWJ121"/>
      <c r="AWK121"/>
      <c r="AWL121"/>
      <c r="AWM121"/>
      <c r="AWN121"/>
      <c r="AWO121"/>
      <c r="AWP121"/>
      <c r="AWQ121"/>
      <c r="AWR121"/>
      <c r="AWS121"/>
      <c r="AWT121"/>
      <c r="AWU121"/>
      <c r="AWV121"/>
      <c r="AWW121"/>
      <c r="AWX121"/>
      <c r="AWY121"/>
      <c r="AWZ121"/>
      <c r="AXA121"/>
      <c r="AXB121"/>
      <c r="AXC121"/>
      <c r="AXD121"/>
      <c r="AXE121"/>
      <c r="AXF121"/>
      <c r="AXG121"/>
      <c r="AXH121"/>
      <c r="AXI121"/>
      <c r="AXJ121"/>
      <c r="AXK121"/>
      <c r="AXL121"/>
      <c r="AXM121"/>
      <c r="AXN121"/>
      <c r="AXO121"/>
      <c r="AXP121"/>
      <c r="AXQ121"/>
      <c r="AXR121"/>
      <c r="AXS121"/>
      <c r="AXT121"/>
      <c r="AXU121"/>
      <c r="AXV121"/>
      <c r="AXW121"/>
      <c r="AXX121"/>
      <c r="AXY121"/>
      <c r="AXZ121"/>
      <c r="AYA121"/>
      <c r="AYB121"/>
      <c r="AYC121"/>
      <c r="AYD121"/>
      <c r="AYE121"/>
      <c r="AYF121"/>
      <c r="AYG121"/>
      <c r="AYH121"/>
      <c r="AYI121"/>
      <c r="AYJ121"/>
      <c r="AYK121"/>
      <c r="AYL121"/>
      <c r="AYM121"/>
      <c r="AYN121"/>
      <c r="AYO121"/>
      <c r="AYP121"/>
      <c r="AYQ121"/>
      <c r="AYR121"/>
      <c r="AYS121"/>
      <c r="AYT121"/>
      <c r="AYU121"/>
      <c r="AYV121"/>
      <c r="AYW121"/>
      <c r="AYX121"/>
      <c r="AYY121"/>
      <c r="AYZ121"/>
      <c r="AZA121"/>
      <c r="AZB121"/>
      <c r="AZC121"/>
      <c r="AZD121"/>
      <c r="AZE121"/>
      <c r="AZF121"/>
      <c r="AZG121"/>
      <c r="AZH121"/>
      <c r="AZI121"/>
      <c r="AZJ121"/>
      <c r="AZK121"/>
      <c r="AZL121"/>
      <c r="AZM121"/>
      <c r="AZN121"/>
      <c r="AZO121"/>
      <c r="AZP121"/>
      <c r="AZQ121"/>
      <c r="AZR121"/>
      <c r="AZS121"/>
      <c r="AZT121"/>
      <c r="AZU121"/>
      <c r="AZV121"/>
      <c r="AZW121"/>
      <c r="AZX121"/>
      <c r="AZY121"/>
      <c r="AZZ121"/>
      <c r="BAA121"/>
      <c r="BAB121"/>
      <c r="BAC121"/>
      <c r="BAD121"/>
      <c r="BAE121"/>
      <c r="BAF121"/>
      <c r="BAG121"/>
      <c r="BAH121"/>
      <c r="BAI121"/>
      <c r="BAJ121"/>
      <c r="BAK121"/>
      <c r="BAL121"/>
      <c r="BAM121"/>
      <c r="BAN121"/>
      <c r="BAO121"/>
      <c r="BAP121"/>
      <c r="BAQ121"/>
      <c r="BAR121"/>
      <c r="BAS121"/>
      <c r="BAT121"/>
      <c r="BAU121"/>
      <c r="BAV121"/>
      <c r="BAW121"/>
      <c r="BAX121"/>
      <c r="BAY121"/>
      <c r="BAZ121"/>
      <c r="BBA121"/>
      <c r="BBB121"/>
      <c r="BBC121"/>
      <c r="BBD121"/>
      <c r="BBE121"/>
      <c r="BBF121"/>
      <c r="BBG121"/>
      <c r="BBH121"/>
      <c r="BBI121"/>
      <c r="BBJ121"/>
      <c r="BBK121"/>
      <c r="BBL121"/>
      <c r="BBM121"/>
      <c r="BBN121"/>
      <c r="BBO121"/>
      <c r="BBP121"/>
      <c r="BBQ121"/>
      <c r="BBR121"/>
      <c r="BBS121"/>
      <c r="BBT121"/>
      <c r="BBU121"/>
      <c r="BBV121"/>
      <c r="BBW121"/>
      <c r="BBX121"/>
      <c r="BBY121"/>
      <c r="BBZ121"/>
      <c r="BCA121"/>
      <c r="BCB121"/>
      <c r="BCC121"/>
      <c r="BCD121"/>
      <c r="BCE121"/>
      <c r="BCF121"/>
      <c r="BCG121"/>
      <c r="BCH121"/>
      <c r="BCI121"/>
      <c r="BCJ121"/>
      <c r="BCK121"/>
      <c r="BCL121"/>
      <c r="BCM121"/>
      <c r="BCN121"/>
      <c r="BCO121"/>
      <c r="BCP121"/>
      <c r="BCQ121"/>
      <c r="BCR121"/>
      <c r="BCS121"/>
      <c r="BCT121"/>
      <c r="BCU121"/>
      <c r="BCV121"/>
      <c r="BCW121"/>
      <c r="BCX121"/>
      <c r="BCY121"/>
      <c r="BCZ121"/>
      <c r="BDA121"/>
      <c r="BDB121"/>
      <c r="BDC121"/>
      <c r="BDD121"/>
      <c r="BDE121"/>
      <c r="BDF121"/>
      <c r="BDG121"/>
      <c r="BDH121"/>
      <c r="BDI121"/>
      <c r="BDJ121"/>
      <c r="BDK121"/>
      <c r="BDL121"/>
      <c r="BDM121"/>
      <c r="BDN121"/>
      <c r="BDO121"/>
      <c r="BDP121"/>
      <c r="BDQ121"/>
      <c r="BDR121"/>
      <c r="BDS121"/>
      <c r="BDT121"/>
      <c r="BDU121"/>
      <c r="BDV121"/>
      <c r="BDW121"/>
      <c r="BDX121"/>
      <c r="BDY121"/>
      <c r="BDZ121"/>
      <c r="BEA121"/>
      <c r="BEB121"/>
      <c r="BEC121"/>
      <c r="BED121"/>
      <c r="BEE121"/>
      <c r="BEF121"/>
      <c r="BEG121"/>
      <c r="BEH121"/>
      <c r="BEI121"/>
      <c r="BEJ121"/>
      <c r="BEK121"/>
      <c r="BEL121"/>
      <c r="BEM121"/>
      <c r="BEN121"/>
      <c r="BEO121"/>
      <c r="BEP121"/>
      <c r="BEQ121"/>
      <c r="BER121"/>
      <c r="BES121"/>
      <c r="BET121"/>
      <c r="BEU121"/>
      <c r="BEV121"/>
      <c r="BEW121"/>
      <c r="BEX121"/>
      <c r="BEY121"/>
      <c r="BEZ121"/>
      <c r="BFA121"/>
      <c r="BFB121"/>
      <c r="BFC121"/>
      <c r="BFD121"/>
      <c r="BFE121"/>
      <c r="BFF121"/>
      <c r="BFG121"/>
      <c r="BFH121"/>
      <c r="BFI121"/>
      <c r="BFJ121"/>
      <c r="BFK121"/>
      <c r="BFL121"/>
      <c r="BFM121"/>
      <c r="BFN121"/>
      <c r="BFO121"/>
      <c r="BFP121"/>
      <c r="BFQ121"/>
      <c r="BFR121"/>
      <c r="BFS121"/>
      <c r="BFT121"/>
      <c r="BFU121"/>
      <c r="BFV121"/>
      <c r="BFW121"/>
      <c r="BFX121"/>
      <c r="BFY121"/>
      <c r="BFZ121"/>
      <c r="BGA121"/>
      <c r="BGB121"/>
      <c r="BGC121"/>
      <c r="BGD121"/>
      <c r="BGE121"/>
      <c r="BGF121"/>
      <c r="BGG121"/>
      <c r="BGH121"/>
      <c r="BGI121"/>
      <c r="BGJ121"/>
      <c r="BGK121"/>
      <c r="BGL121"/>
      <c r="BGM121"/>
      <c r="BGN121"/>
      <c r="BGO121"/>
      <c r="BGP121"/>
      <c r="BGQ121"/>
      <c r="BGR121"/>
      <c r="BGS121"/>
      <c r="BGT121"/>
      <c r="BGU121"/>
      <c r="BGV121"/>
      <c r="BGW121"/>
      <c r="BGX121"/>
      <c r="BGY121"/>
      <c r="BGZ121"/>
      <c r="BHA121"/>
      <c r="BHB121"/>
      <c r="BHC121"/>
      <c r="BHD121"/>
      <c r="BHE121"/>
      <c r="BHF121"/>
      <c r="BHG121"/>
      <c r="BHH121"/>
      <c r="BHI121"/>
      <c r="BHJ121"/>
      <c r="BHK121"/>
      <c r="BHL121"/>
      <c r="BHM121"/>
      <c r="BHN121"/>
      <c r="BHO121"/>
      <c r="BHP121"/>
      <c r="BHQ121"/>
      <c r="BHR121"/>
      <c r="BHS121"/>
      <c r="BHT121"/>
      <c r="BHU121"/>
      <c r="BHV121"/>
      <c r="BHW121"/>
      <c r="BHX121"/>
      <c r="BHY121"/>
      <c r="BHZ121"/>
      <c r="BIA121"/>
      <c r="BIB121"/>
      <c r="BIC121"/>
      <c r="BID121"/>
      <c r="BIE121"/>
      <c r="BIF121"/>
      <c r="BIG121"/>
      <c r="BIH121"/>
      <c r="BII121"/>
      <c r="BIJ121"/>
      <c r="BIK121"/>
      <c r="BIL121"/>
      <c r="BIM121"/>
      <c r="BIN121"/>
      <c r="BIO121"/>
      <c r="BIP121"/>
      <c r="BIQ121"/>
      <c r="BIR121"/>
      <c r="BIS121"/>
      <c r="BIT121"/>
      <c r="BIU121"/>
      <c r="BIV121"/>
      <c r="BIW121"/>
      <c r="BIX121"/>
      <c r="BIY121"/>
      <c r="BIZ121"/>
      <c r="BJA121"/>
      <c r="BJB121"/>
      <c r="BJC121"/>
      <c r="BJD121"/>
      <c r="BJE121"/>
      <c r="BJF121"/>
      <c r="BJG121"/>
      <c r="BJH121"/>
      <c r="BJI121"/>
      <c r="BJJ121"/>
      <c r="BJK121"/>
      <c r="BJL121"/>
      <c r="BJM121"/>
      <c r="BJN121"/>
      <c r="BJO121"/>
      <c r="BJP121"/>
      <c r="BJQ121"/>
      <c r="BJR121"/>
      <c r="BJS121"/>
      <c r="BJT121"/>
      <c r="BJU121"/>
      <c r="BJV121"/>
      <c r="BJW121"/>
      <c r="BJX121"/>
      <c r="BJY121"/>
      <c r="BJZ121"/>
      <c r="BKA121"/>
      <c r="BKB121"/>
      <c r="BKC121"/>
      <c r="BKD121"/>
      <c r="BKE121"/>
      <c r="BKF121"/>
      <c r="BKG121"/>
      <c r="BKH121"/>
      <c r="BKI121"/>
      <c r="BKJ121"/>
      <c r="BKK121"/>
      <c r="BKL121"/>
      <c r="BKM121"/>
      <c r="BKN121"/>
      <c r="BKO121"/>
      <c r="BKP121"/>
      <c r="BKQ121"/>
      <c r="BKR121"/>
      <c r="BKS121"/>
      <c r="BKT121"/>
      <c r="BKU121"/>
      <c r="BKV121"/>
      <c r="BKW121"/>
      <c r="BKX121"/>
      <c r="BKY121"/>
      <c r="BKZ121"/>
      <c r="BLA121"/>
      <c r="BLB121"/>
      <c r="BLC121"/>
      <c r="BLD121"/>
      <c r="BLE121"/>
      <c r="BLF121"/>
      <c r="BLG121"/>
      <c r="BLH121"/>
      <c r="BLI121"/>
      <c r="BLJ121"/>
      <c r="BLK121"/>
      <c r="BLL121"/>
      <c r="BLM121"/>
      <c r="BLN121"/>
      <c r="BLO121"/>
      <c r="BLP121"/>
      <c r="BLQ121"/>
      <c r="BLR121"/>
      <c r="BLS121"/>
      <c r="BLT121"/>
      <c r="BLU121"/>
      <c r="BLV121"/>
      <c r="BLW121"/>
      <c r="BLX121"/>
      <c r="BLY121"/>
      <c r="BLZ121"/>
      <c r="BMA121"/>
      <c r="BMB121"/>
      <c r="BMC121"/>
      <c r="BMD121"/>
      <c r="BME121"/>
      <c r="BMF121"/>
      <c r="BMG121"/>
      <c r="BMH121"/>
      <c r="BMI121"/>
      <c r="BMJ121"/>
      <c r="BMK121"/>
      <c r="BML121"/>
      <c r="BMM121"/>
      <c r="BMN121"/>
      <c r="BMO121"/>
      <c r="BMP121"/>
      <c r="BMQ121"/>
      <c r="BMR121"/>
      <c r="BMS121"/>
      <c r="BMT121"/>
      <c r="BMU121"/>
      <c r="BMV121"/>
      <c r="BMW121"/>
      <c r="BMX121"/>
      <c r="BMY121"/>
      <c r="BMZ121"/>
      <c r="BNA121"/>
      <c r="BNB121"/>
      <c r="BNC121"/>
      <c r="BND121"/>
      <c r="BNE121"/>
      <c r="BNF121"/>
      <c r="BNG121"/>
      <c r="BNH121"/>
      <c r="BNI121"/>
      <c r="BNJ121"/>
      <c r="BNK121"/>
      <c r="BNL121"/>
      <c r="BNM121"/>
      <c r="BNN121"/>
      <c r="BNO121"/>
      <c r="BNP121"/>
      <c r="BNQ121"/>
      <c r="BNR121"/>
      <c r="BNS121"/>
      <c r="BNT121"/>
      <c r="BNU121"/>
      <c r="BNV121"/>
      <c r="BNW121"/>
      <c r="BNX121"/>
      <c r="BNY121"/>
      <c r="BNZ121"/>
      <c r="BOA121"/>
      <c r="BOB121"/>
      <c r="BOC121"/>
      <c r="BOD121"/>
      <c r="BOE121"/>
      <c r="BOF121"/>
      <c r="BOG121"/>
      <c r="BOH121"/>
      <c r="BOI121"/>
      <c r="BOJ121"/>
      <c r="BOK121"/>
      <c r="BOL121"/>
      <c r="BOM121"/>
      <c r="BON121"/>
      <c r="BOO121"/>
      <c r="BOP121"/>
      <c r="BOQ121"/>
      <c r="BOR121"/>
      <c r="BOS121"/>
      <c r="BOT121"/>
      <c r="BOU121"/>
      <c r="BOV121"/>
      <c r="BOW121"/>
      <c r="BOX121"/>
      <c r="BOY121"/>
      <c r="BOZ121"/>
      <c r="BPA121"/>
      <c r="BPB121"/>
      <c r="BPC121"/>
      <c r="BPD121"/>
      <c r="BPE121"/>
      <c r="BPF121"/>
      <c r="BPG121"/>
      <c r="BPH121"/>
      <c r="BPI121"/>
      <c r="BPJ121"/>
      <c r="BPK121"/>
      <c r="BPL121"/>
      <c r="BPM121"/>
      <c r="BPN121"/>
      <c r="BPO121"/>
      <c r="BPP121"/>
      <c r="BPQ121"/>
      <c r="BPR121"/>
      <c r="BPS121"/>
      <c r="BPT121"/>
      <c r="BPU121"/>
      <c r="BPV121"/>
      <c r="BPW121"/>
      <c r="BPX121"/>
      <c r="BPY121"/>
      <c r="BPZ121"/>
      <c r="BQA121"/>
      <c r="BQB121"/>
      <c r="BQC121"/>
      <c r="BQD121"/>
      <c r="BQE121"/>
      <c r="BQF121"/>
      <c r="BQG121"/>
      <c r="BQH121"/>
      <c r="BQI121"/>
      <c r="BQJ121"/>
      <c r="BQK121"/>
      <c r="BQL121"/>
      <c r="BQM121"/>
      <c r="BQN121"/>
      <c r="BQO121"/>
      <c r="BQP121"/>
      <c r="BQQ121"/>
      <c r="BQR121"/>
      <c r="BQS121"/>
      <c r="BQT121"/>
      <c r="BQU121"/>
      <c r="BQV121"/>
      <c r="BQW121"/>
      <c r="BQX121"/>
      <c r="BQY121"/>
      <c r="BQZ121"/>
      <c r="BRA121"/>
      <c r="BRB121"/>
      <c r="BRC121"/>
      <c r="BRD121"/>
      <c r="BRE121"/>
      <c r="BRF121"/>
      <c r="BRG121"/>
      <c r="BRH121"/>
      <c r="BRI121"/>
      <c r="BRJ121"/>
      <c r="BRK121"/>
      <c r="BRL121"/>
      <c r="BRM121"/>
      <c r="BRN121"/>
      <c r="BRO121"/>
      <c r="BRP121"/>
      <c r="BRQ121"/>
      <c r="BRR121"/>
      <c r="BRS121"/>
      <c r="BRT121"/>
      <c r="BRU121"/>
      <c r="BRV121"/>
      <c r="BRW121"/>
      <c r="BRX121"/>
      <c r="BRY121"/>
      <c r="BRZ121"/>
      <c r="BSA121"/>
      <c r="BSB121"/>
      <c r="BSC121"/>
      <c r="BSD121"/>
      <c r="BSE121"/>
      <c r="BSF121"/>
      <c r="BSG121"/>
      <c r="BSH121"/>
      <c r="BSI121"/>
      <c r="BSJ121"/>
      <c r="BSK121"/>
      <c r="BSL121"/>
      <c r="BSM121"/>
      <c r="BSN121"/>
      <c r="BSO121"/>
      <c r="BSP121"/>
      <c r="BSQ121"/>
      <c r="BSR121"/>
      <c r="BSS121"/>
      <c r="BST121"/>
      <c r="BSU121"/>
      <c r="BSV121"/>
      <c r="BSW121"/>
      <c r="BSX121"/>
      <c r="BSY121"/>
      <c r="BSZ121"/>
      <c r="BTA121"/>
      <c r="BTB121"/>
      <c r="BTC121"/>
      <c r="BTD121"/>
      <c r="BTE121"/>
      <c r="BTF121"/>
      <c r="BTG121"/>
      <c r="BTH121"/>
      <c r="BTI121"/>
      <c r="BTJ121"/>
      <c r="BTK121"/>
      <c r="BTL121"/>
      <c r="BTM121"/>
      <c r="BTN121"/>
      <c r="BTO121"/>
      <c r="BTP121"/>
      <c r="BTQ121"/>
      <c r="BTR121"/>
      <c r="BTS121"/>
      <c r="BTT121"/>
      <c r="BTU121"/>
      <c r="BTV121"/>
      <c r="BTW121"/>
      <c r="BTX121"/>
      <c r="BTY121"/>
      <c r="BTZ121"/>
      <c r="BUA121"/>
      <c r="BUB121"/>
      <c r="BUC121"/>
      <c r="BUD121"/>
      <c r="BUE121"/>
      <c r="BUF121"/>
      <c r="BUG121"/>
      <c r="BUH121"/>
      <c r="BUI121"/>
      <c r="BUJ121"/>
      <c r="BUK121"/>
      <c r="BUL121"/>
      <c r="BUM121"/>
      <c r="BUN121"/>
      <c r="BUO121"/>
      <c r="BUP121"/>
      <c r="BUQ121"/>
      <c r="BUR121"/>
      <c r="BUS121"/>
      <c r="BUT121"/>
      <c r="BUU121"/>
      <c r="BUV121"/>
      <c r="BUW121"/>
      <c r="BUX121"/>
      <c r="BUY121"/>
      <c r="BUZ121"/>
      <c r="BVA121"/>
      <c r="BVB121"/>
      <c r="BVC121"/>
      <c r="BVD121"/>
      <c r="BVE121"/>
      <c r="BVF121"/>
      <c r="BVG121"/>
      <c r="BVH121"/>
      <c r="BVI121"/>
      <c r="BVJ121"/>
      <c r="BVK121"/>
      <c r="BVL121"/>
      <c r="BVM121"/>
      <c r="BVN121"/>
      <c r="BVO121"/>
      <c r="BVP121"/>
      <c r="BVQ121"/>
      <c r="BVR121"/>
      <c r="BVS121"/>
      <c r="BVT121"/>
      <c r="BVU121"/>
      <c r="BVV121"/>
      <c r="BVW121"/>
      <c r="BVX121"/>
      <c r="BVY121"/>
      <c r="BVZ121"/>
      <c r="BWA121"/>
      <c r="BWB121"/>
      <c r="BWC121"/>
      <c r="BWD121"/>
      <c r="BWE121"/>
      <c r="BWF121"/>
      <c r="BWG121"/>
      <c r="BWH121"/>
      <c r="BWI121"/>
      <c r="BWJ121"/>
      <c r="BWK121"/>
      <c r="BWL121"/>
      <c r="BWM121"/>
      <c r="BWN121"/>
      <c r="BWO121"/>
      <c r="BWP121"/>
      <c r="BWQ121"/>
      <c r="BWR121"/>
      <c r="BWS121"/>
      <c r="BWT121"/>
      <c r="BWU121"/>
      <c r="BWV121"/>
      <c r="BWW121"/>
      <c r="BWX121"/>
      <c r="BWY121"/>
      <c r="BWZ121"/>
      <c r="BXA121"/>
      <c r="BXB121"/>
      <c r="BXC121"/>
      <c r="BXD121"/>
      <c r="BXE121"/>
      <c r="BXF121"/>
      <c r="BXG121"/>
      <c r="BXH121"/>
      <c r="BXI121"/>
      <c r="BXJ121"/>
      <c r="BXK121"/>
      <c r="BXL121"/>
      <c r="BXM121"/>
      <c r="BXN121"/>
      <c r="BXO121"/>
      <c r="BXP121"/>
      <c r="BXQ121"/>
      <c r="BXR121"/>
      <c r="BXS121"/>
      <c r="BXT121"/>
      <c r="BXU121"/>
      <c r="BXV121"/>
      <c r="BXW121"/>
      <c r="BXX121"/>
      <c r="BXY121"/>
      <c r="BXZ121"/>
      <c r="BYA121"/>
      <c r="BYB121"/>
      <c r="BYC121"/>
      <c r="BYD121"/>
      <c r="BYE121"/>
      <c r="BYF121"/>
      <c r="BYG121"/>
      <c r="BYH121"/>
      <c r="BYI121"/>
      <c r="BYJ121"/>
      <c r="BYK121"/>
      <c r="BYL121"/>
      <c r="BYM121"/>
      <c r="BYN121"/>
      <c r="BYO121"/>
      <c r="BYP121"/>
      <c r="BYQ121"/>
      <c r="BYR121"/>
      <c r="BYS121"/>
      <c r="BYT121"/>
      <c r="BYU121"/>
      <c r="BYV121"/>
      <c r="BYW121"/>
      <c r="BYX121"/>
      <c r="BYY121"/>
      <c r="BYZ121"/>
      <c r="BZA121"/>
      <c r="BZB121"/>
      <c r="BZC121"/>
      <c r="BZD121"/>
      <c r="BZE121"/>
      <c r="BZF121"/>
      <c r="BZG121"/>
      <c r="BZH121"/>
      <c r="BZI121"/>
      <c r="BZJ121"/>
      <c r="BZK121"/>
      <c r="BZL121"/>
      <c r="BZM121"/>
      <c r="BZN121"/>
      <c r="BZO121"/>
      <c r="BZP121"/>
      <c r="BZQ121"/>
      <c r="BZR121"/>
      <c r="BZS121"/>
      <c r="BZT121"/>
      <c r="BZU121"/>
      <c r="BZV121"/>
      <c r="BZW121"/>
      <c r="BZX121"/>
      <c r="BZY121"/>
      <c r="BZZ121"/>
      <c r="CAA121"/>
      <c r="CAB121"/>
      <c r="CAC121"/>
      <c r="CAD121"/>
      <c r="CAE121"/>
      <c r="CAF121"/>
      <c r="CAG121"/>
      <c r="CAH121"/>
      <c r="CAI121"/>
      <c r="CAJ121"/>
      <c r="CAK121"/>
      <c r="CAL121"/>
      <c r="CAM121"/>
      <c r="CAN121"/>
      <c r="CAO121"/>
      <c r="CAP121"/>
      <c r="CAQ121"/>
      <c r="CAR121"/>
      <c r="CAS121"/>
      <c r="CAT121"/>
      <c r="CAU121"/>
      <c r="CAV121"/>
      <c r="CAW121"/>
      <c r="CAX121"/>
      <c r="CAY121"/>
      <c r="CAZ121"/>
      <c r="CBA121"/>
      <c r="CBB121"/>
      <c r="CBC121"/>
      <c r="CBD121"/>
      <c r="CBE121"/>
      <c r="CBF121"/>
      <c r="CBG121"/>
      <c r="CBH121"/>
      <c r="CBI121"/>
      <c r="CBJ121"/>
      <c r="CBK121"/>
      <c r="CBL121"/>
      <c r="CBM121"/>
      <c r="CBN121"/>
      <c r="CBO121"/>
      <c r="CBP121"/>
      <c r="CBQ121"/>
      <c r="CBR121"/>
      <c r="CBS121"/>
      <c r="CBT121"/>
      <c r="CBU121"/>
      <c r="CBV121"/>
      <c r="CBW121"/>
      <c r="CBX121"/>
      <c r="CBY121"/>
      <c r="CBZ121"/>
      <c r="CCA121"/>
      <c r="CCB121"/>
      <c r="CCC121"/>
      <c r="CCD121"/>
      <c r="CCE121"/>
      <c r="CCF121"/>
      <c r="CCG121"/>
      <c r="CCH121"/>
      <c r="CCI121"/>
      <c r="CCJ121"/>
      <c r="CCK121"/>
      <c r="CCL121"/>
      <c r="CCM121"/>
      <c r="CCN121"/>
      <c r="CCO121"/>
      <c r="CCP121"/>
      <c r="CCQ121"/>
      <c r="CCR121"/>
      <c r="CCS121"/>
      <c r="CCT121"/>
      <c r="CCU121"/>
      <c r="CCV121"/>
      <c r="CCW121"/>
      <c r="CCX121"/>
      <c r="CCY121"/>
      <c r="CCZ121"/>
      <c r="CDA121"/>
      <c r="CDB121"/>
      <c r="CDC121"/>
      <c r="CDD121"/>
      <c r="CDE121"/>
      <c r="CDF121"/>
      <c r="CDG121"/>
      <c r="CDH121"/>
      <c r="CDI121"/>
      <c r="CDJ121"/>
      <c r="CDK121"/>
      <c r="CDL121"/>
      <c r="CDM121"/>
      <c r="CDN121"/>
      <c r="CDO121"/>
      <c r="CDP121"/>
      <c r="CDQ121"/>
      <c r="CDR121"/>
      <c r="CDS121"/>
      <c r="CDT121"/>
      <c r="CDU121"/>
      <c r="CDV121"/>
      <c r="CDW121"/>
      <c r="CDX121"/>
      <c r="CDY121"/>
      <c r="CDZ121"/>
      <c r="CEA121"/>
      <c r="CEB121"/>
      <c r="CEC121"/>
      <c r="CED121"/>
      <c r="CEE121"/>
      <c r="CEF121"/>
      <c r="CEG121"/>
      <c r="CEH121"/>
      <c r="CEI121"/>
      <c r="CEJ121"/>
      <c r="CEK121"/>
      <c r="CEL121"/>
      <c r="CEM121"/>
      <c r="CEN121"/>
      <c r="CEO121"/>
      <c r="CEP121"/>
      <c r="CEQ121"/>
      <c r="CER121"/>
      <c r="CES121"/>
      <c r="CET121"/>
      <c r="CEU121"/>
      <c r="CEV121"/>
      <c r="CEW121"/>
      <c r="CEX121"/>
      <c r="CEY121"/>
      <c r="CEZ121"/>
      <c r="CFA121"/>
      <c r="CFB121"/>
      <c r="CFC121"/>
      <c r="CFD121"/>
      <c r="CFE121"/>
      <c r="CFF121"/>
      <c r="CFG121"/>
      <c r="CFH121"/>
      <c r="CFI121"/>
      <c r="CFJ121"/>
      <c r="CFK121"/>
      <c r="CFL121"/>
      <c r="CFM121"/>
      <c r="CFN121"/>
      <c r="CFO121"/>
      <c r="CFP121"/>
      <c r="CFQ121"/>
      <c r="CFR121"/>
      <c r="CFS121"/>
      <c r="CFT121"/>
      <c r="CFU121"/>
      <c r="CFV121"/>
      <c r="CFW121"/>
      <c r="CFX121"/>
      <c r="CFY121"/>
      <c r="CFZ121"/>
      <c r="CGA121"/>
      <c r="CGB121"/>
      <c r="CGC121"/>
      <c r="CGD121"/>
      <c r="CGE121"/>
      <c r="CGF121"/>
      <c r="CGG121"/>
      <c r="CGH121"/>
      <c r="CGI121"/>
      <c r="CGJ121"/>
      <c r="CGK121"/>
      <c r="CGL121"/>
      <c r="CGM121"/>
      <c r="CGN121"/>
      <c r="CGO121"/>
      <c r="CGP121"/>
      <c r="CGQ121"/>
      <c r="CGR121"/>
      <c r="CGS121"/>
      <c r="CGT121"/>
      <c r="CGU121"/>
      <c r="CGV121"/>
      <c r="CGW121"/>
      <c r="CGX121"/>
      <c r="CGY121"/>
      <c r="CGZ121"/>
      <c r="CHA121"/>
      <c r="CHB121"/>
      <c r="CHC121"/>
      <c r="CHD121"/>
      <c r="CHE121"/>
      <c r="CHF121"/>
      <c r="CHG121"/>
      <c r="CHH121"/>
      <c r="CHI121"/>
      <c r="CHJ121"/>
      <c r="CHK121"/>
      <c r="CHL121"/>
      <c r="CHM121"/>
      <c r="CHN121"/>
      <c r="CHO121"/>
      <c r="CHP121"/>
      <c r="CHQ121"/>
      <c r="CHR121"/>
      <c r="CHS121"/>
      <c r="CHT121"/>
      <c r="CHU121"/>
      <c r="CHV121"/>
      <c r="CHW121"/>
      <c r="CHX121"/>
      <c r="CHY121"/>
      <c r="CHZ121"/>
      <c r="CIA121"/>
      <c r="CIB121"/>
      <c r="CIC121"/>
      <c r="CID121"/>
      <c r="CIE121"/>
      <c r="CIF121"/>
      <c r="CIG121"/>
      <c r="CIH121"/>
      <c r="CII121"/>
      <c r="CIJ121"/>
      <c r="CIK121"/>
      <c r="CIL121"/>
      <c r="CIM121"/>
      <c r="CIN121"/>
      <c r="CIO121"/>
      <c r="CIP121"/>
      <c r="CIQ121"/>
      <c r="CIR121"/>
      <c r="CIS121"/>
      <c r="CIT121"/>
      <c r="CIU121"/>
      <c r="CIV121"/>
      <c r="CIW121"/>
      <c r="CIX121"/>
      <c r="CIY121"/>
      <c r="CIZ121"/>
      <c r="CJA121"/>
      <c r="CJB121"/>
      <c r="CJC121"/>
      <c r="CJD121"/>
      <c r="CJE121"/>
      <c r="CJF121"/>
      <c r="CJG121"/>
      <c r="CJH121"/>
      <c r="CJI121"/>
      <c r="CJJ121"/>
      <c r="CJK121"/>
      <c r="CJL121"/>
      <c r="CJM121"/>
      <c r="CJN121"/>
      <c r="CJO121"/>
      <c r="CJP121"/>
      <c r="CJQ121"/>
      <c r="CJR121"/>
      <c r="CJS121"/>
      <c r="CJT121"/>
      <c r="CJU121"/>
      <c r="CJV121"/>
      <c r="CJW121"/>
      <c r="CJX121"/>
      <c r="CJY121"/>
      <c r="CJZ121"/>
      <c r="CKA121"/>
      <c r="CKB121"/>
      <c r="CKC121"/>
      <c r="CKD121"/>
      <c r="CKE121"/>
      <c r="CKF121"/>
      <c r="CKG121"/>
      <c r="CKH121"/>
      <c r="CKI121"/>
      <c r="CKJ121"/>
      <c r="CKK121"/>
      <c r="CKL121"/>
      <c r="CKM121"/>
      <c r="CKN121"/>
      <c r="CKO121"/>
      <c r="CKP121"/>
      <c r="CKQ121"/>
      <c r="CKR121"/>
      <c r="CKS121"/>
      <c r="CKT121"/>
      <c r="CKU121"/>
      <c r="CKV121"/>
      <c r="CKW121"/>
      <c r="CKX121"/>
      <c r="CKY121"/>
      <c r="CKZ121"/>
      <c r="CLA121"/>
      <c r="CLB121"/>
      <c r="CLC121"/>
      <c r="CLD121"/>
      <c r="CLE121"/>
      <c r="CLF121"/>
      <c r="CLG121"/>
      <c r="CLH121"/>
      <c r="CLI121"/>
      <c r="CLJ121"/>
      <c r="CLK121"/>
      <c r="CLL121"/>
      <c r="CLM121"/>
      <c r="CLN121"/>
      <c r="CLO121"/>
      <c r="CLP121"/>
      <c r="CLQ121"/>
      <c r="CLR121"/>
      <c r="CLS121"/>
      <c r="CLT121"/>
      <c r="CLU121"/>
      <c r="CLV121"/>
      <c r="CLW121"/>
      <c r="CLX121"/>
      <c r="CLY121"/>
      <c r="CLZ121"/>
      <c r="CMA121"/>
      <c r="CMB121"/>
      <c r="CMC121"/>
      <c r="CMD121"/>
      <c r="CME121"/>
      <c r="CMF121"/>
      <c r="CMG121"/>
      <c r="CMH121"/>
      <c r="CMI121"/>
      <c r="CMJ121"/>
      <c r="CMK121"/>
      <c r="CML121"/>
      <c r="CMM121"/>
      <c r="CMN121"/>
      <c r="CMO121"/>
      <c r="CMP121"/>
      <c r="CMQ121"/>
      <c r="CMR121"/>
      <c r="CMS121"/>
      <c r="CMT121"/>
      <c r="CMU121"/>
      <c r="CMV121"/>
      <c r="CMW121"/>
      <c r="CMX121"/>
      <c r="CMY121"/>
      <c r="CMZ121"/>
      <c r="CNA121"/>
      <c r="CNB121"/>
      <c r="CNC121"/>
      <c r="CND121"/>
      <c r="CNE121"/>
      <c r="CNF121"/>
      <c r="CNG121"/>
      <c r="CNH121"/>
      <c r="CNI121"/>
      <c r="CNJ121"/>
      <c r="CNK121"/>
      <c r="CNL121"/>
      <c r="CNM121"/>
      <c r="CNN121"/>
      <c r="CNO121"/>
      <c r="CNP121"/>
      <c r="CNQ121"/>
      <c r="CNR121"/>
      <c r="CNS121"/>
      <c r="CNT121"/>
      <c r="CNU121"/>
      <c r="CNV121"/>
      <c r="CNW121"/>
      <c r="CNX121"/>
      <c r="CNY121"/>
      <c r="CNZ121"/>
      <c r="COA121"/>
      <c r="COB121"/>
      <c r="COC121"/>
      <c r="COD121"/>
      <c r="COE121"/>
      <c r="COF121"/>
      <c r="COG121"/>
      <c r="COH121"/>
      <c r="COI121"/>
      <c r="COJ121"/>
      <c r="COK121"/>
      <c r="COL121"/>
      <c r="COM121"/>
      <c r="CON121"/>
      <c r="COO121"/>
      <c r="COP121"/>
      <c r="COQ121"/>
      <c r="COR121"/>
      <c r="COS121"/>
      <c r="COT121"/>
      <c r="COU121"/>
      <c r="COV121"/>
      <c r="COW121"/>
      <c r="COX121"/>
      <c r="COY121"/>
      <c r="COZ121"/>
      <c r="CPA121"/>
      <c r="CPB121"/>
      <c r="CPC121"/>
      <c r="CPD121"/>
      <c r="CPE121"/>
      <c r="CPF121"/>
      <c r="CPG121"/>
      <c r="CPH121"/>
      <c r="CPI121"/>
      <c r="CPJ121"/>
      <c r="CPK121"/>
      <c r="CPL121"/>
      <c r="CPM121"/>
      <c r="CPN121"/>
      <c r="CPO121"/>
      <c r="CPP121"/>
      <c r="CPQ121"/>
      <c r="CPR121"/>
      <c r="CPS121"/>
      <c r="CPT121"/>
      <c r="CPU121"/>
      <c r="CPV121"/>
      <c r="CPW121"/>
      <c r="CPX121"/>
      <c r="CPY121"/>
      <c r="CPZ121"/>
      <c r="CQA121"/>
      <c r="CQB121"/>
      <c r="CQC121"/>
      <c r="CQD121"/>
      <c r="CQE121"/>
      <c r="CQF121"/>
      <c r="CQG121"/>
      <c r="CQH121"/>
      <c r="CQI121"/>
      <c r="CQJ121"/>
      <c r="CQK121"/>
      <c r="CQL121"/>
      <c r="CQM121"/>
      <c r="CQN121"/>
      <c r="CQO121"/>
      <c r="CQP121"/>
      <c r="CQQ121"/>
      <c r="CQR121"/>
      <c r="CQS121"/>
      <c r="CQT121"/>
      <c r="CQU121"/>
      <c r="CQV121"/>
      <c r="CQW121"/>
      <c r="CQX121"/>
      <c r="CQY121"/>
      <c r="CQZ121"/>
      <c r="CRA121"/>
      <c r="CRB121"/>
      <c r="CRC121"/>
      <c r="CRD121"/>
      <c r="CRE121"/>
      <c r="CRF121"/>
      <c r="CRG121"/>
      <c r="CRH121"/>
      <c r="CRI121"/>
      <c r="CRJ121"/>
      <c r="CRK121"/>
      <c r="CRL121"/>
      <c r="CRM121"/>
      <c r="CRN121"/>
      <c r="CRO121"/>
      <c r="CRP121"/>
      <c r="CRQ121"/>
      <c r="CRR121"/>
      <c r="CRS121"/>
      <c r="CRT121"/>
      <c r="CRU121"/>
      <c r="CRV121"/>
      <c r="CRW121"/>
      <c r="CRX121"/>
      <c r="CRY121"/>
      <c r="CRZ121"/>
      <c r="CSA121"/>
      <c r="CSB121"/>
      <c r="CSC121"/>
      <c r="CSD121"/>
      <c r="CSE121"/>
      <c r="CSF121"/>
      <c r="CSG121"/>
      <c r="CSH121"/>
      <c r="CSI121"/>
      <c r="CSJ121"/>
      <c r="CSK121"/>
      <c r="CSL121"/>
      <c r="CSM121"/>
      <c r="CSN121"/>
      <c r="CSO121"/>
      <c r="CSP121"/>
      <c r="CSQ121"/>
      <c r="CSR121"/>
      <c r="CSS121"/>
      <c r="CST121"/>
      <c r="CSU121"/>
      <c r="CSV121"/>
      <c r="CSW121"/>
      <c r="CSX121"/>
      <c r="CSY121"/>
      <c r="CSZ121"/>
      <c r="CTA121"/>
      <c r="CTB121"/>
      <c r="CTC121"/>
      <c r="CTD121"/>
      <c r="CTE121"/>
      <c r="CTF121"/>
      <c r="CTG121"/>
      <c r="CTH121"/>
      <c r="CTI121"/>
      <c r="CTJ121"/>
      <c r="CTK121"/>
      <c r="CTL121"/>
      <c r="CTM121"/>
      <c r="CTN121"/>
      <c r="CTO121"/>
      <c r="CTP121"/>
      <c r="CTQ121"/>
      <c r="CTR121"/>
      <c r="CTS121"/>
      <c r="CTT121"/>
      <c r="CTU121"/>
      <c r="CTV121"/>
      <c r="CTW121"/>
      <c r="CTX121"/>
      <c r="CTY121"/>
      <c r="CTZ121"/>
      <c r="CUA121"/>
      <c r="CUB121"/>
      <c r="CUC121"/>
      <c r="CUD121"/>
      <c r="CUE121"/>
      <c r="CUF121"/>
      <c r="CUG121"/>
      <c r="CUH121"/>
      <c r="CUI121"/>
      <c r="CUJ121"/>
      <c r="CUK121"/>
      <c r="CUL121"/>
      <c r="CUM121"/>
      <c r="CUN121"/>
      <c r="CUO121"/>
      <c r="CUP121"/>
      <c r="CUQ121"/>
      <c r="CUR121"/>
      <c r="CUS121"/>
      <c r="CUT121"/>
      <c r="CUU121"/>
      <c r="CUV121"/>
      <c r="CUW121"/>
      <c r="CUX121"/>
      <c r="CUY121"/>
      <c r="CUZ121"/>
      <c r="CVA121"/>
      <c r="CVB121"/>
      <c r="CVC121"/>
      <c r="CVD121"/>
      <c r="CVE121"/>
      <c r="CVF121"/>
      <c r="CVG121"/>
      <c r="CVH121"/>
      <c r="CVI121"/>
      <c r="CVJ121"/>
      <c r="CVK121"/>
      <c r="CVL121"/>
      <c r="CVM121"/>
      <c r="CVN121"/>
      <c r="CVO121"/>
      <c r="CVP121"/>
      <c r="CVQ121"/>
      <c r="CVR121"/>
      <c r="CVS121"/>
      <c r="CVT121"/>
      <c r="CVU121"/>
      <c r="CVV121"/>
      <c r="CVW121"/>
      <c r="CVX121"/>
      <c r="CVY121"/>
      <c r="CVZ121"/>
      <c r="CWA121"/>
      <c r="CWB121"/>
      <c r="CWC121"/>
      <c r="CWD121"/>
      <c r="CWE121"/>
      <c r="CWF121"/>
      <c r="CWG121"/>
      <c r="CWH121"/>
      <c r="CWI121"/>
      <c r="CWJ121"/>
      <c r="CWK121"/>
      <c r="CWL121"/>
      <c r="CWM121"/>
      <c r="CWN121"/>
      <c r="CWO121"/>
      <c r="CWP121"/>
      <c r="CWQ121"/>
      <c r="CWR121"/>
      <c r="CWS121"/>
      <c r="CWT121"/>
      <c r="CWU121"/>
      <c r="CWV121"/>
      <c r="CWW121"/>
      <c r="CWX121"/>
      <c r="CWY121"/>
      <c r="CWZ121"/>
      <c r="CXA121"/>
      <c r="CXB121"/>
      <c r="CXC121"/>
      <c r="CXD121"/>
      <c r="CXE121"/>
      <c r="CXF121"/>
      <c r="CXG121"/>
      <c r="CXH121"/>
      <c r="CXI121"/>
      <c r="CXJ121"/>
      <c r="CXK121"/>
      <c r="CXL121"/>
      <c r="CXM121"/>
      <c r="CXN121"/>
      <c r="CXO121"/>
      <c r="CXP121"/>
      <c r="CXQ121"/>
      <c r="CXR121"/>
      <c r="CXS121"/>
      <c r="CXT121"/>
      <c r="CXU121"/>
      <c r="CXV121"/>
      <c r="CXW121"/>
      <c r="CXX121"/>
      <c r="CXY121"/>
      <c r="CXZ121"/>
      <c r="CYA121"/>
      <c r="CYB121"/>
      <c r="CYC121"/>
      <c r="CYD121"/>
      <c r="CYE121"/>
      <c r="CYF121"/>
      <c r="CYG121"/>
      <c r="CYH121"/>
      <c r="CYI121"/>
      <c r="CYJ121"/>
      <c r="CYK121"/>
      <c r="CYL121"/>
      <c r="CYM121"/>
      <c r="CYN121"/>
      <c r="CYO121"/>
      <c r="CYP121"/>
      <c r="CYQ121"/>
      <c r="CYR121"/>
      <c r="CYS121"/>
      <c r="CYT121"/>
      <c r="CYU121"/>
      <c r="CYV121"/>
      <c r="CYW121"/>
      <c r="CYX121"/>
      <c r="CYY121"/>
      <c r="CYZ121"/>
      <c r="CZA121"/>
      <c r="CZB121"/>
      <c r="CZC121"/>
      <c r="CZD121"/>
      <c r="CZE121"/>
      <c r="CZF121"/>
      <c r="CZG121"/>
      <c r="CZH121"/>
      <c r="CZI121"/>
      <c r="CZJ121"/>
      <c r="CZK121"/>
      <c r="CZL121"/>
      <c r="CZM121"/>
      <c r="CZN121"/>
      <c r="CZO121"/>
      <c r="CZP121"/>
      <c r="CZQ121"/>
      <c r="CZR121"/>
      <c r="CZS121"/>
      <c r="CZT121"/>
      <c r="CZU121"/>
      <c r="CZV121"/>
      <c r="CZW121"/>
      <c r="CZX121"/>
      <c r="CZY121"/>
      <c r="CZZ121"/>
      <c r="DAA121"/>
      <c r="DAB121"/>
      <c r="DAC121"/>
      <c r="DAD121"/>
      <c r="DAE121"/>
      <c r="DAF121"/>
      <c r="DAG121"/>
      <c r="DAH121"/>
      <c r="DAI121"/>
      <c r="DAJ121"/>
      <c r="DAK121"/>
      <c r="DAL121"/>
      <c r="DAM121"/>
      <c r="DAN121"/>
      <c r="DAO121"/>
      <c r="DAP121"/>
      <c r="DAQ121"/>
      <c r="DAR121"/>
      <c r="DAS121"/>
      <c r="DAT121"/>
      <c r="DAU121"/>
      <c r="DAV121"/>
      <c r="DAW121"/>
      <c r="DAX121"/>
      <c r="DAY121"/>
      <c r="DAZ121"/>
      <c r="DBA121"/>
      <c r="DBB121"/>
      <c r="DBC121"/>
      <c r="DBD121"/>
      <c r="DBE121"/>
      <c r="DBF121"/>
      <c r="DBG121"/>
      <c r="DBH121"/>
      <c r="DBI121"/>
      <c r="DBJ121"/>
      <c r="DBK121"/>
      <c r="DBL121"/>
      <c r="DBM121"/>
      <c r="DBN121"/>
      <c r="DBO121"/>
      <c r="DBP121"/>
      <c r="DBQ121"/>
      <c r="DBR121"/>
      <c r="DBS121"/>
      <c r="DBT121"/>
      <c r="DBU121"/>
      <c r="DBV121"/>
      <c r="DBW121"/>
      <c r="DBX121"/>
      <c r="DBY121"/>
      <c r="DBZ121"/>
      <c r="DCA121"/>
      <c r="DCB121"/>
      <c r="DCC121"/>
      <c r="DCD121"/>
      <c r="DCE121"/>
      <c r="DCF121"/>
      <c r="DCG121"/>
      <c r="DCH121"/>
      <c r="DCI121"/>
      <c r="DCJ121"/>
      <c r="DCK121"/>
      <c r="DCL121"/>
      <c r="DCM121"/>
      <c r="DCN121"/>
      <c r="DCO121"/>
      <c r="DCP121"/>
      <c r="DCQ121"/>
      <c r="DCR121"/>
      <c r="DCS121"/>
      <c r="DCT121"/>
      <c r="DCU121"/>
      <c r="DCV121"/>
      <c r="DCW121"/>
      <c r="DCX121"/>
      <c r="DCY121"/>
      <c r="DCZ121"/>
      <c r="DDA121"/>
      <c r="DDB121"/>
      <c r="DDC121"/>
      <c r="DDD121"/>
      <c r="DDE121"/>
      <c r="DDF121"/>
      <c r="DDG121"/>
      <c r="DDH121"/>
      <c r="DDI121"/>
      <c r="DDJ121"/>
      <c r="DDK121"/>
      <c r="DDL121"/>
      <c r="DDM121"/>
      <c r="DDN121"/>
      <c r="DDO121"/>
      <c r="DDP121"/>
      <c r="DDQ121"/>
      <c r="DDR121"/>
      <c r="DDS121"/>
      <c r="DDT121"/>
      <c r="DDU121"/>
      <c r="DDV121"/>
      <c r="DDW121"/>
      <c r="DDX121"/>
      <c r="DDY121"/>
      <c r="DDZ121"/>
      <c r="DEA121"/>
      <c r="DEB121"/>
      <c r="DEC121"/>
      <c r="DED121"/>
      <c r="DEE121"/>
      <c r="DEF121"/>
      <c r="DEG121"/>
      <c r="DEH121"/>
      <c r="DEI121"/>
      <c r="DEJ121"/>
      <c r="DEK121"/>
      <c r="DEL121"/>
      <c r="DEM121"/>
      <c r="DEN121"/>
      <c r="DEO121"/>
      <c r="DEP121"/>
      <c r="DEQ121"/>
      <c r="DER121"/>
      <c r="DES121"/>
      <c r="DET121"/>
      <c r="DEU121"/>
      <c r="DEV121"/>
      <c r="DEW121"/>
      <c r="DEX121"/>
      <c r="DEY121"/>
      <c r="DEZ121"/>
      <c r="DFA121"/>
      <c r="DFB121"/>
      <c r="DFC121"/>
      <c r="DFD121"/>
      <c r="DFE121"/>
      <c r="DFF121"/>
      <c r="DFG121"/>
      <c r="DFH121"/>
      <c r="DFI121"/>
      <c r="DFJ121"/>
      <c r="DFK121"/>
      <c r="DFL121"/>
      <c r="DFM121"/>
      <c r="DFN121"/>
      <c r="DFO121"/>
      <c r="DFP121"/>
      <c r="DFQ121"/>
      <c r="DFR121"/>
      <c r="DFS121"/>
      <c r="DFT121"/>
      <c r="DFU121"/>
      <c r="DFV121"/>
      <c r="DFW121"/>
      <c r="DFX121"/>
      <c r="DFY121"/>
      <c r="DFZ121"/>
      <c r="DGA121"/>
      <c r="DGB121"/>
      <c r="DGC121"/>
      <c r="DGD121"/>
      <c r="DGE121"/>
      <c r="DGF121"/>
      <c r="DGG121"/>
      <c r="DGH121"/>
      <c r="DGI121"/>
      <c r="DGJ121"/>
      <c r="DGK121"/>
      <c r="DGL121"/>
      <c r="DGM121"/>
      <c r="DGN121"/>
      <c r="DGO121"/>
      <c r="DGP121"/>
      <c r="DGQ121"/>
      <c r="DGR121"/>
      <c r="DGS121"/>
      <c r="DGT121"/>
      <c r="DGU121"/>
      <c r="DGV121"/>
      <c r="DGW121"/>
      <c r="DGX121"/>
      <c r="DGY121"/>
      <c r="DGZ121"/>
      <c r="DHA121"/>
      <c r="DHB121"/>
      <c r="DHC121"/>
      <c r="DHD121"/>
      <c r="DHE121"/>
      <c r="DHF121"/>
      <c r="DHG121"/>
      <c r="DHH121"/>
      <c r="DHI121"/>
      <c r="DHJ121"/>
      <c r="DHK121"/>
      <c r="DHL121"/>
      <c r="DHM121"/>
      <c r="DHN121"/>
      <c r="DHO121"/>
      <c r="DHP121"/>
      <c r="DHQ121"/>
      <c r="DHR121"/>
      <c r="DHS121"/>
      <c r="DHT121"/>
      <c r="DHU121"/>
      <c r="DHV121"/>
      <c r="DHW121"/>
      <c r="DHX121"/>
      <c r="DHY121"/>
      <c r="DHZ121"/>
      <c r="DIA121"/>
      <c r="DIB121"/>
      <c r="DIC121"/>
      <c r="DID121"/>
      <c r="DIE121"/>
      <c r="DIF121"/>
      <c r="DIG121"/>
      <c r="DIH121"/>
      <c r="DII121"/>
      <c r="DIJ121"/>
      <c r="DIK121"/>
      <c r="DIL121"/>
      <c r="DIM121"/>
      <c r="DIN121"/>
      <c r="DIO121"/>
      <c r="DIP121"/>
      <c r="DIQ121"/>
      <c r="DIR121"/>
      <c r="DIS121"/>
      <c r="DIT121"/>
      <c r="DIU121"/>
      <c r="DIV121"/>
      <c r="DIW121"/>
      <c r="DIX121"/>
      <c r="DIY121"/>
      <c r="DIZ121"/>
      <c r="DJA121"/>
      <c r="DJB121"/>
      <c r="DJC121"/>
      <c r="DJD121"/>
      <c r="DJE121"/>
      <c r="DJF121"/>
      <c r="DJG121"/>
      <c r="DJH121"/>
      <c r="DJI121"/>
      <c r="DJJ121"/>
      <c r="DJK121"/>
      <c r="DJL121"/>
      <c r="DJM121"/>
      <c r="DJN121"/>
      <c r="DJO121"/>
      <c r="DJP121"/>
      <c r="DJQ121"/>
      <c r="DJR121"/>
      <c r="DJS121"/>
      <c r="DJT121"/>
      <c r="DJU121"/>
      <c r="DJV121"/>
      <c r="DJW121"/>
      <c r="DJX121"/>
      <c r="DJY121"/>
      <c r="DJZ121"/>
      <c r="DKA121"/>
      <c r="DKB121"/>
      <c r="DKC121"/>
      <c r="DKD121"/>
      <c r="DKE121"/>
      <c r="DKF121"/>
      <c r="DKG121"/>
      <c r="DKH121"/>
      <c r="DKI121"/>
      <c r="DKJ121"/>
      <c r="DKK121"/>
      <c r="DKL121"/>
      <c r="DKM121"/>
      <c r="DKN121"/>
      <c r="DKO121"/>
      <c r="DKP121"/>
      <c r="DKQ121"/>
      <c r="DKR121"/>
      <c r="DKS121"/>
      <c r="DKT121"/>
      <c r="DKU121"/>
      <c r="DKV121"/>
      <c r="DKW121"/>
      <c r="DKX121"/>
      <c r="DKY121"/>
      <c r="DKZ121"/>
      <c r="DLA121"/>
      <c r="DLB121"/>
      <c r="DLC121"/>
      <c r="DLD121"/>
      <c r="DLE121"/>
      <c r="DLF121"/>
      <c r="DLG121"/>
      <c r="DLH121"/>
      <c r="DLI121"/>
      <c r="DLJ121"/>
      <c r="DLK121"/>
      <c r="DLL121"/>
      <c r="DLM121"/>
      <c r="DLN121"/>
      <c r="DLO121"/>
      <c r="DLP121"/>
      <c r="DLQ121"/>
      <c r="DLR121"/>
      <c r="DLS121"/>
      <c r="DLT121"/>
      <c r="DLU121"/>
      <c r="DLV121"/>
      <c r="DLW121"/>
      <c r="DLX121"/>
      <c r="DLY121"/>
      <c r="DLZ121"/>
      <c r="DMA121"/>
      <c r="DMB121"/>
      <c r="DMC121"/>
      <c r="DMD121"/>
      <c r="DME121"/>
      <c r="DMF121"/>
      <c r="DMG121"/>
      <c r="DMH121"/>
      <c r="DMI121"/>
      <c r="DMJ121"/>
      <c r="DMK121"/>
      <c r="DML121"/>
      <c r="DMM121"/>
      <c r="DMN121"/>
      <c r="DMO121"/>
      <c r="DMP121"/>
      <c r="DMQ121"/>
      <c r="DMR121"/>
      <c r="DMS121"/>
      <c r="DMT121"/>
      <c r="DMU121"/>
      <c r="DMV121"/>
      <c r="DMW121"/>
      <c r="DMX121"/>
      <c r="DMY121"/>
      <c r="DMZ121"/>
      <c r="DNA121"/>
      <c r="DNB121"/>
      <c r="DNC121"/>
      <c r="DND121"/>
      <c r="DNE121"/>
      <c r="DNF121"/>
      <c r="DNG121"/>
      <c r="DNH121"/>
      <c r="DNI121"/>
      <c r="DNJ121"/>
      <c r="DNK121"/>
      <c r="DNL121"/>
      <c r="DNM121"/>
      <c r="DNN121"/>
      <c r="DNO121"/>
      <c r="DNP121"/>
      <c r="DNQ121"/>
      <c r="DNR121"/>
      <c r="DNS121"/>
      <c r="DNT121"/>
      <c r="DNU121"/>
      <c r="DNV121"/>
      <c r="DNW121"/>
      <c r="DNX121"/>
      <c r="DNY121"/>
      <c r="DNZ121"/>
      <c r="DOA121"/>
      <c r="DOB121"/>
      <c r="DOC121"/>
      <c r="DOD121"/>
      <c r="DOE121"/>
      <c r="DOF121"/>
      <c r="DOG121"/>
      <c r="DOH121"/>
      <c r="DOI121"/>
      <c r="DOJ121"/>
      <c r="DOK121"/>
      <c r="DOL121"/>
      <c r="DOM121"/>
      <c r="DON121"/>
      <c r="DOO121"/>
      <c r="DOP121"/>
      <c r="DOQ121"/>
      <c r="DOR121"/>
      <c r="DOS121"/>
      <c r="DOT121"/>
      <c r="DOU121"/>
      <c r="DOV121"/>
      <c r="DOW121"/>
      <c r="DOX121"/>
      <c r="DOY121"/>
      <c r="DOZ121"/>
      <c r="DPA121"/>
      <c r="DPB121"/>
      <c r="DPC121"/>
      <c r="DPD121"/>
      <c r="DPE121"/>
      <c r="DPF121"/>
      <c r="DPG121"/>
      <c r="DPH121"/>
      <c r="DPI121"/>
      <c r="DPJ121"/>
      <c r="DPK121"/>
      <c r="DPL121"/>
      <c r="DPM121"/>
      <c r="DPN121"/>
      <c r="DPO121"/>
      <c r="DPP121"/>
      <c r="DPQ121"/>
      <c r="DPR121"/>
      <c r="DPS121"/>
      <c r="DPT121"/>
      <c r="DPU121"/>
      <c r="DPV121"/>
      <c r="DPW121"/>
      <c r="DPX121"/>
      <c r="DPY121"/>
      <c r="DPZ121"/>
      <c r="DQA121"/>
      <c r="DQB121"/>
      <c r="DQC121"/>
      <c r="DQD121"/>
      <c r="DQE121"/>
      <c r="DQF121"/>
      <c r="DQG121"/>
      <c r="DQH121"/>
      <c r="DQI121"/>
      <c r="DQJ121"/>
      <c r="DQK121"/>
      <c r="DQL121"/>
      <c r="DQM121"/>
      <c r="DQN121"/>
      <c r="DQO121"/>
      <c r="DQP121"/>
      <c r="DQQ121"/>
      <c r="DQR121"/>
      <c r="DQS121"/>
      <c r="DQT121"/>
      <c r="DQU121"/>
      <c r="DQV121"/>
      <c r="DQW121"/>
      <c r="DQX121"/>
      <c r="DQY121"/>
      <c r="DQZ121"/>
      <c r="DRA121"/>
      <c r="DRB121"/>
      <c r="DRC121"/>
      <c r="DRD121"/>
      <c r="DRE121"/>
      <c r="DRF121"/>
      <c r="DRG121"/>
      <c r="DRH121"/>
      <c r="DRI121"/>
      <c r="DRJ121"/>
      <c r="DRK121"/>
      <c r="DRL121"/>
      <c r="DRM121"/>
      <c r="DRN121"/>
      <c r="DRO121"/>
      <c r="DRP121"/>
      <c r="DRQ121"/>
      <c r="DRR121"/>
      <c r="DRS121"/>
      <c r="DRT121"/>
      <c r="DRU121"/>
      <c r="DRV121"/>
      <c r="DRW121"/>
      <c r="DRX121"/>
      <c r="DRY121"/>
      <c r="DRZ121"/>
      <c r="DSA121"/>
      <c r="DSB121"/>
      <c r="DSC121"/>
      <c r="DSD121"/>
      <c r="DSE121"/>
      <c r="DSF121"/>
      <c r="DSG121"/>
      <c r="DSH121"/>
      <c r="DSI121"/>
      <c r="DSJ121"/>
      <c r="DSK121"/>
      <c r="DSL121"/>
      <c r="DSM121"/>
      <c r="DSN121"/>
      <c r="DSO121"/>
      <c r="DSP121"/>
      <c r="DSQ121"/>
      <c r="DSR121"/>
      <c r="DSS121"/>
      <c r="DST121"/>
      <c r="DSU121"/>
      <c r="DSV121"/>
      <c r="DSW121"/>
      <c r="DSX121"/>
      <c r="DSY121"/>
      <c r="DSZ121"/>
      <c r="DTA121"/>
      <c r="DTB121"/>
      <c r="DTC121"/>
      <c r="DTD121"/>
      <c r="DTE121"/>
      <c r="DTF121"/>
      <c r="DTG121"/>
      <c r="DTH121"/>
      <c r="DTI121"/>
      <c r="DTJ121"/>
      <c r="DTK121"/>
      <c r="DTL121"/>
      <c r="DTM121"/>
      <c r="DTN121"/>
      <c r="DTO121"/>
      <c r="DTP121"/>
      <c r="DTQ121"/>
      <c r="DTR121"/>
      <c r="DTS121"/>
      <c r="DTT121"/>
      <c r="DTU121"/>
      <c r="DTV121"/>
      <c r="DTW121"/>
      <c r="DTX121"/>
      <c r="DTY121"/>
      <c r="DTZ121"/>
      <c r="DUA121"/>
      <c r="DUB121"/>
      <c r="DUC121"/>
      <c r="DUD121"/>
      <c r="DUE121"/>
      <c r="DUF121"/>
      <c r="DUG121"/>
      <c r="DUH121"/>
      <c r="DUI121"/>
      <c r="DUJ121"/>
      <c r="DUK121"/>
      <c r="DUL121"/>
      <c r="DUM121"/>
      <c r="DUN121"/>
      <c r="DUO121"/>
      <c r="DUP121"/>
      <c r="DUQ121"/>
      <c r="DUR121"/>
      <c r="DUS121"/>
      <c r="DUT121"/>
      <c r="DUU121"/>
      <c r="DUV121"/>
      <c r="DUW121"/>
      <c r="DUX121"/>
      <c r="DUY121"/>
      <c r="DUZ121"/>
      <c r="DVA121"/>
      <c r="DVB121"/>
      <c r="DVC121"/>
      <c r="DVD121"/>
      <c r="DVE121"/>
      <c r="DVF121"/>
      <c r="DVG121"/>
      <c r="DVH121"/>
      <c r="DVI121"/>
      <c r="DVJ121"/>
      <c r="DVK121"/>
      <c r="DVL121"/>
      <c r="DVM121"/>
      <c r="DVN121"/>
      <c r="DVO121"/>
      <c r="DVP121"/>
      <c r="DVQ121"/>
      <c r="DVR121"/>
      <c r="DVS121"/>
      <c r="DVT121"/>
      <c r="DVU121"/>
      <c r="DVV121"/>
      <c r="DVW121"/>
      <c r="DVX121"/>
      <c r="DVY121"/>
      <c r="DVZ121"/>
      <c r="DWA121"/>
      <c r="DWB121"/>
      <c r="DWC121"/>
      <c r="DWD121"/>
      <c r="DWE121"/>
      <c r="DWF121"/>
      <c r="DWG121"/>
      <c r="DWH121"/>
      <c r="DWI121"/>
      <c r="DWJ121"/>
      <c r="DWK121"/>
      <c r="DWL121"/>
      <c r="DWM121"/>
      <c r="DWN121"/>
      <c r="DWO121"/>
      <c r="DWP121"/>
      <c r="DWQ121"/>
      <c r="DWR121"/>
      <c r="DWS121"/>
      <c r="DWT121"/>
      <c r="DWU121"/>
      <c r="DWV121"/>
      <c r="DWW121"/>
      <c r="DWX121"/>
      <c r="DWY121"/>
      <c r="DWZ121"/>
      <c r="DXA121"/>
      <c r="DXB121"/>
      <c r="DXC121"/>
      <c r="DXD121"/>
      <c r="DXE121"/>
      <c r="DXF121"/>
      <c r="DXG121"/>
      <c r="DXH121"/>
      <c r="DXI121"/>
      <c r="DXJ121"/>
      <c r="DXK121"/>
      <c r="DXL121"/>
      <c r="DXM121"/>
      <c r="DXN121"/>
      <c r="DXO121"/>
      <c r="DXP121"/>
      <c r="DXQ121"/>
      <c r="DXR121"/>
      <c r="DXS121"/>
      <c r="DXT121"/>
      <c r="DXU121"/>
      <c r="DXV121"/>
      <c r="DXW121"/>
      <c r="DXX121"/>
      <c r="DXY121"/>
      <c r="DXZ121"/>
      <c r="DYA121"/>
      <c r="DYB121"/>
      <c r="DYC121"/>
      <c r="DYD121"/>
      <c r="DYE121"/>
      <c r="DYF121"/>
      <c r="DYG121"/>
      <c r="DYH121"/>
      <c r="DYI121"/>
      <c r="DYJ121"/>
      <c r="DYK121"/>
      <c r="DYL121"/>
      <c r="DYM121"/>
      <c r="DYN121"/>
      <c r="DYO121"/>
      <c r="DYP121"/>
      <c r="DYQ121"/>
      <c r="DYR121"/>
      <c r="DYS121"/>
      <c r="DYT121"/>
      <c r="DYU121"/>
      <c r="DYV121"/>
      <c r="DYW121"/>
      <c r="DYX121"/>
      <c r="DYY121"/>
      <c r="DYZ121"/>
      <c r="DZA121"/>
      <c r="DZB121"/>
      <c r="DZC121"/>
      <c r="DZD121"/>
      <c r="DZE121"/>
      <c r="DZF121"/>
      <c r="DZG121"/>
      <c r="DZH121"/>
      <c r="DZI121"/>
      <c r="DZJ121"/>
      <c r="DZK121"/>
      <c r="DZL121"/>
      <c r="DZM121"/>
      <c r="DZN121"/>
      <c r="DZO121"/>
      <c r="DZP121"/>
      <c r="DZQ121"/>
      <c r="DZR121"/>
      <c r="DZS121"/>
      <c r="DZT121"/>
      <c r="DZU121"/>
      <c r="DZV121"/>
      <c r="DZW121"/>
      <c r="DZX121"/>
      <c r="DZY121"/>
      <c r="DZZ121"/>
      <c r="EAA121"/>
      <c r="EAB121"/>
      <c r="EAC121"/>
      <c r="EAD121"/>
      <c r="EAE121"/>
      <c r="EAF121"/>
      <c r="EAG121"/>
      <c r="EAH121"/>
      <c r="EAI121"/>
      <c r="EAJ121"/>
      <c r="EAK121"/>
      <c r="EAL121"/>
      <c r="EAM121"/>
      <c r="EAN121"/>
      <c r="EAO121"/>
      <c r="EAP121"/>
      <c r="EAQ121"/>
      <c r="EAR121"/>
      <c r="EAS121"/>
      <c r="EAT121"/>
      <c r="EAU121"/>
      <c r="EAV121"/>
      <c r="EAW121"/>
      <c r="EAX121"/>
      <c r="EAY121"/>
      <c r="EAZ121"/>
      <c r="EBA121"/>
      <c r="EBB121"/>
      <c r="EBC121"/>
      <c r="EBD121"/>
      <c r="EBE121"/>
      <c r="EBF121"/>
      <c r="EBG121"/>
      <c r="EBH121"/>
      <c r="EBI121"/>
      <c r="EBJ121"/>
      <c r="EBK121"/>
      <c r="EBL121"/>
      <c r="EBM121"/>
      <c r="EBN121"/>
      <c r="EBO121"/>
      <c r="EBP121"/>
      <c r="EBQ121"/>
      <c r="EBR121"/>
      <c r="EBS121"/>
      <c r="EBT121"/>
      <c r="EBU121"/>
      <c r="EBV121"/>
      <c r="EBW121"/>
      <c r="EBX121"/>
      <c r="EBY121"/>
      <c r="EBZ121"/>
      <c r="ECA121"/>
      <c r="ECB121"/>
      <c r="ECC121"/>
      <c r="ECD121"/>
      <c r="ECE121"/>
      <c r="ECF121"/>
      <c r="ECG121"/>
      <c r="ECH121"/>
      <c r="ECI121"/>
      <c r="ECJ121"/>
      <c r="ECK121"/>
      <c r="ECL121"/>
      <c r="ECM121"/>
      <c r="ECN121"/>
      <c r="ECO121"/>
      <c r="ECP121"/>
      <c r="ECQ121"/>
      <c r="ECR121"/>
      <c r="ECS121"/>
      <c r="ECT121"/>
      <c r="ECU121"/>
      <c r="ECV121"/>
      <c r="ECW121"/>
      <c r="ECX121"/>
      <c r="ECY121"/>
      <c r="ECZ121"/>
      <c r="EDA121"/>
      <c r="EDB121"/>
      <c r="EDC121"/>
      <c r="EDD121"/>
      <c r="EDE121"/>
      <c r="EDF121"/>
      <c r="EDG121"/>
      <c r="EDH121"/>
      <c r="EDI121"/>
      <c r="EDJ121"/>
      <c r="EDK121"/>
      <c r="EDL121"/>
      <c r="EDM121"/>
      <c r="EDN121"/>
      <c r="EDO121"/>
      <c r="EDP121"/>
      <c r="EDQ121"/>
      <c r="EDR121"/>
      <c r="EDS121"/>
      <c r="EDT121"/>
      <c r="EDU121"/>
      <c r="EDV121"/>
      <c r="EDW121"/>
      <c r="EDX121"/>
      <c r="EDY121"/>
      <c r="EDZ121"/>
      <c r="EEA121"/>
      <c r="EEB121"/>
      <c r="EEC121"/>
      <c r="EED121"/>
      <c r="EEE121"/>
      <c r="EEF121"/>
      <c r="EEG121"/>
      <c r="EEH121"/>
      <c r="EEI121"/>
      <c r="EEJ121"/>
      <c r="EEK121"/>
      <c r="EEL121"/>
      <c r="EEM121"/>
      <c r="EEN121"/>
      <c r="EEO121"/>
      <c r="EEP121"/>
      <c r="EEQ121"/>
      <c r="EER121"/>
      <c r="EES121"/>
      <c r="EET121"/>
      <c r="EEU121"/>
      <c r="EEV121"/>
      <c r="EEW121"/>
      <c r="EEX121"/>
      <c r="EEY121"/>
      <c r="EEZ121"/>
      <c r="EFA121"/>
      <c r="EFB121"/>
      <c r="EFC121"/>
      <c r="EFD121"/>
      <c r="EFE121"/>
      <c r="EFF121"/>
      <c r="EFG121"/>
      <c r="EFH121"/>
      <c r="EFI121"/>
      <c r="EFJ121"/>
      <c r="EFK121"/>
      <c r="EFL121"/>
      <c r="EFM121"/>
      <c r="EFN121"/>
      <c r="EFO121"/>
      <c r="EFP121"/>
      <c r="EFQ121"/>
      <c r="EFR121"/>
      <c r="EFS121"/>
      <c r="EFT121"/>
      <c r="EFU121"/>
      <c r="EFV121"/>
      <c r="EFW121"/>
      <c r="EFX121"/>
      <c r="EFY121"/>
      <c r="EFZ121"/>
      <c r="EGA121"/>
      <c r="EGB121"/>
      <c r="EGC121"/>
      <c r="EGD121"/>
      <c r="EGE121"/>
      <c r="EGF121"/>
      <c r="EGG121"/>
      <c r="EGH121"/>
      <c r="EGI121"/>
      <c r="EGJ121"/>
      <c r="EGK121"/>
      <c r="EGL121"/>
      <c r="EGM121"/>
      <c r="EGN121"/>
      <c r="EGO121"/>
      <c r="EGP121"/>
      <c r="EGQ121"/>
      <c r="EGR121"/>
      <c r="EGS121"/>
      <c r="EGT121"/>
      <c r="EGU121"/>
      <c r="EGV121"/>
      <c r="EGW121"/>
      <c r="EGX121"/>
      <c r="EGY121"/>
      <c r="EGZ121"/>
      <c r="EHA121"/>
      <c r="EHB121"/>
      <c r="EHC121"/>
      <c r="EHD121"/>
      <c r="EHE121"/>
      <c r="EHF121"/>
      <c r="EHG121"/>
      <c r="EHH121"/>
      <c r="EHI121"/>
      <c r="EHJ121"/>
      <c r="EHK121"/>
      <c r="EHL121"/>
      <c r="EHM121"/>
      <c r="EHN121"/>
      <c r="EHO121"/>
      <c r="EHP121"/>
      <c r="EHQ121"/>
      <c r="EHR121"/>
      <c r="EHS121"/>
      <c r="EHT121"/>
      <c r="EHU121"/>
      <c r="EHV121"/>
      <c r="EHW121"/>
      <c r="EHX121"/>
      <c r="EHY121"/>
      <c r="EHZ121"/>
      <c r="EIA121"/>
      <c r="EIB121"/>
      <c r="EIC121"/>
      <c r="EID121"/>
      <c r="EIE121"/>
      <c r="EIF121"/>
      <c r="EIG121"/>
      <c r="EIH121"/>
      <c r="EII121"/>
      <c r="EIJ121"/>
      <c r="EIK121"/>
      <c r="EIL121"/>
      <c r="EIM121"/>
      <c r="EIN121"/>
      <c r="EIO121"/>
      <c r="EIP121"/>
      <c r="EIQ121"/>
      <c r="EIR121"/>
      <c r="EIS121"/>
      <c r="EIT121"/>
      <c r="EIU121"/>
      <c r="EIV121"/>
      <c r="EIW121"/>
      <c r="EIX121"/>
      <c r="EIY121"/>
      <c r="EIZ121"/>
      <c r="EJA121"/>
      <c r="EJB121"/>
      <c r="EJC121"/>
      <c r="EJD121"/>
      <c r="EJE121"/>
      <c r="EJF121"/>
      <c r="EJG121"/>
      <c r="EJH121"/>
      <c r="EJI121"/>
      <c r="EJJ121"/>
      <c r="EJK121"/>
      <c r="EJL121"/>
      <c r="EJM121"/>
      <c r="EJN121"/>
      <c r="EJO121"/>
      <c r="EJP121"/>
      <c r="EJQ121"/>
      <c r="EJR121"/>
      <c r="EJS121"/>
      <c r="EJT121"/>
      <c r="EJU121"/>
      <c r="EJV121"/>
      <c r="EJW121"/>
      <c r="EJX121"/>
      <c r="EJY121"/>
      <c r="EJZ121"/>
      <c r="EKA121"/>
      <c r="EKB121"/>
      <c r="EKC121"/>
      <c r="EKD121"/>
      <c r="EKE121"/>
      <c r="EKF121"/>
      <c r="EKG121"/>
      <c r="EKH121"/>
      <c r="EKI121"/>
      <c r="EKJ121"/>
      <c r="EKK121"/>
      <c r="EKL121"/>
      <c r="EKM121"/>
      <c r="EKN121"/>
      <c r="EKO121"/>
      <c r="EKP121"/>
      <c r="EKQ121"/>
      <c r="EKR121"/>
      <c r="EKS121"/>
      <c r="EKT121"/>
      <c r="EKU121"/>
      <c r="EKV121"/>
      <c r="EKW121"/>
      <c r="EKX121"/>
      <c r="EKY121"/>
      <c r="EKZ121"/>
      <c r="ELA121"/>
      <c r="ELB121"/>
      <c r="ELC121"/>
      <c r="ELD121"/>
      <c r="ELE121"/>
      <c r="ELF121"/>
      <c r="ELG121"/>
      <c r="ELH121"/>
      <c r="ELI121"/>
      <c r="ELJ121"/>
      <c r="ELK121"/>
      <c r="ELL121"/>
      <c r="ELM121"/>
      <c r="ELN121"/>
      <c r="ELO121"/>
      <c r="ELP121"/>
      <c r="ELQ121"/>
      <c r="ELR121"/>
      <c r="ELS121"/>
      <c r="ELT121"/>
      <c r="ELU121"/>
      <c r="ELV121"/>
      <c r="ELW121"/>
      <c r="ELX121"/>
      <c r="ELY121"/>
      <c r="ELZ121"/>
      <c r="EMA121"/>
      <c r="EMB121"/>
      <c r="EMC121"/>
      <c r="EMD121"/>
      <c r="EME121"/>
      <c r="EMF121"/>
      <c r="EMG121"/>
      <c r="EMH121"/>
      <c r="EMI121"/>
      <c r="EMJ121"/>
      <c r="EMK121"/>
      <c r="EML121"/>
      <c r="EMM121"/>
      <c r="EMN121"/>
      <c r="EMO121"/>
      <c r="EMP121"/>
      <c r="EMQ121"/>
      <c r="EMR121"/>
      <c r="EMS121"/>
      <c r="EMT121"/>
      <c r="EMU121"/>
      <c r="EMV121"/>
      <c r="EMW121"/>
      <c r="EMX121"/>
      <c r="EMY121"/>
      <c r="EMZ121"/>
      <c r="ENA121"/>
      <c r="ENB121"/>
      <c r="ENC121"/>
      <c r="END121"/>
      <c r="ENE121"/>
      <c r="ENF121"/>
      <c r="ENG121"/>
      <c r="ENH121"/>
      <c r="ENI121"/>
      <c r="ENJ121"/>
      <c r="ENK121"/>
      <c r="ENL121"/>
      <c r="ENM121"/>
      <c r="ENN121"/>
      <c r="ENO121"/>
      <c r="ENP121"/>
      <c r="ENQ121"/>
      <c r="ENR121"/>
      <c r="ENS121"/>
      <c r="ENT121"/>
      <c r="ENU121"/>
      <c r="ENV121"/>
      <c r="ENW121"/>
      <c r="ENX121"/>
      <c r="ENY121"/>
      <c r="ENZ121"/>
      <c r="EOA121"/>
      <c r="EOB121"/>
      <c r="EOC121"/>
      <c r="EOD121"/>
      <c r="EOE121"/>
      <c r="EOF121"/>
      <c r="EOG121"/>
      <c r="EOH121"/>
      <c r="EOI121"/>
      <c r="EOJ121"/>
      <c r="EOK121"/>
      <c r="EOL121"/>
      <c r="EOM121"/>
      <c r="EON121"/>
      <c r="EOO121"/>
      <c r="EOP121"/>
      <c r="EOQ121"/>
      <c r="EOR121"/>
      <c r="EOS121"/>
      <c r="EOT121"/>
      <c r="EOU121"/>
      <c r="EOV121"/>
      <c r="EOW121"/>
      <c r="EOX121"/>
      <c r="EOY121"/>
      <c r="EOZ121"/>
      <c r="EPA121"/>
      <c r="EPB121"/>
      <c r="EPC121"/>
      <c r="EPD121"/>
      <c r="EPE121"/>
      <c r="EPF121"/>
      <c r="EPG121"/>
      <c r="EPH121"/>
      <c r="EPI121"/>
      <c r="EPJ121"/>
      <c r="EPK121"/>
      <c r="EPL121"/>
      <c r="EPM121"/>
      <c r="EPN121"/>
      <c r="EPO121"/>
      <c r="EPP121"/>
      <c r="EPQ121"/>
      <c r="EPR121"/>
      <c r="EPS121"/>
      <c r="EPT121"/>
      <c r="EPU121"/>
      <c r="EPV121"/>
      <c r="EPW121"/>
      <c r="EPX121"/>
      <c r="EPY121"/>
      <c r="EPZ121"/>
      <c r="EQA121"/>
      <c r="EQB121"/>
      <c r="EQC121"/>
      <c r="EQD121"/>
      <c r="EQE121"/>
      <c r="EQF121"/>
      <c r="EQG121"/>
      <c r="EQH121"/>
      <c r="EQI121"/>
      <c r="EQJ121"/>
      <c r="EQK121"/>
      <c r="EQL121"/>
      <c r="EQM121"/>
      <c r="EQN121"/>
      <c r="EQO121"/>
      <c r="EQP121"/>
      <c r="EQQ121"/>
      <c r="EQR121"/>
      <c r="EQS121"/>
      <c r="EQT121"/>
      <c r="EQU121"/>
      <c r="EQV121"/>
      <c r="EQW121"/>
      <c r="EQX121"/>
      <c r="EQY121"/>
      <c r="EQZ121"/>
      <c r="ERA121"/>
      <c r="ERB121"/>
      <c r="ERC121"/>
      <c r="ERD121"/>
      <c r="ERE121"/>
      <c r="ERF121"/>
      <c r="ERG121"/>
      <c r="ERH121"/>
      <c r="ERI121"/>
      <c r="ERJ121"/>
      <c r="ERK121"/>
      <c r="ERL121"/>
      <c r="ERM121"/>
      <c r="ERN121"/>
      <c r="ERO121"/>
      <c r="ERP121"/>
      <c r="ERQ121"/>
      <c r="ERR121"/>
      <c r="ERS121"/>
      <c r="ERT121"/>
      <c r="ERU121"/>
      <c r="ERV121"/>
      <c r="ERW121"/>
      <c r="ERX121"/>
      <c r="ERY121"/>
      <c r="ERZ121"/>
      <c r="ESA121"/>
      <c r="ESB121"/>
      <c r="ESC121"/>
      <c r="ESD121"/>
      <c r="ESE121"/>
      <c r="ESF121"/>
      <c r="ESG121"/>
      <c r="ESH121"/>
      <c r="ESI121"/>
      <c r="ESJ121"/>
      <c r="ESK121"/>
      <c r="ESL121"/>
      <c r="ESM121"/>
      <c r="ESN121"/>
      <c r="ESO121"/>
      <c r="ESP121"/>
      <c r="ESQ121"/>
      <c r="ESR121"/>
      <c r="ESS121"/>
      <c r="EST121"/>
      <c r="ESU121"/>
      <c r="ESV121"/>
      <c r="ESW121"/>
      <c r="ESX121"/>
      <c r="ESY121"/>
      <c r="ESZ121"/>
      <c r="ETA121"/>
      <c r="ETB121"/>
      <c r="ETC121"/>
      <c r="ETD121"/>
      <c r="ETE121"/>
      <c r="ETF121"/>
      <c r="ETG121"/>
      <c r="ETH121"/>
      <c r="ETI121"/>
      <c r="ETJ121"/>
      <c r="ETK121"/>
      <c r="ETL121"/>
      <c r="ETM121"/>
      <c r="ETN121"/>
      <c r="ETO121"/>
      <c r="ETP121"/>
      <c r="ETQ121"/>
      <c r="ETR121"/>
      <c r="ETS121"/>
      <c r="ETT121"/>
      <c r="ETU121"/>
      <c r="ETV121"/>
      <c r="ETW121"/>
      <c r="ETX121"/>
      <c r="ETY121"/>
      <c r="ETZ121"/>
      <c r="EUA121"/>
      <c r="EUB121"/>
      <c r="EUC121"/>
      <c r="EUD121"/>
      <c r="EUE121"/>
      <c r="EUF121"/>
      <c r="EUG121"/>
      <c r="EUH121"/>
      <c r="EUI121"/>
      <c r="EUJ121"/>
      <c r="EUK121"/>
      <c r="EUL121"/>
      <c r="EUM121"/>
      <c r="EUN121"/>
      <c r="EUO121"/>
      <c r="EUP121"/>
      <c r="EUQ121"/>
      <c r="EUR121"/>
      <c r="EUS121"/>
      <c r="EUT121"/>
      <c r="EUU121"/>
      <c r="EUV121"/>
      <c r="EUW121"/>
      <c r="EUX121"/>
      <c r="EUY121"/>
      <c r="EUZ121"/>
      <c r="EVA121"/>
      <c r="EVB121"/>
      <c r="EVC121"/>
      <c r="EVD121"/>
      <c r="EVE121"/>
      <c r="EVF121"/>
      <c r="EVG121"/>
      <c r="EVH121"/>
      <c r="EVI121"/>
      <c r="EVJ121"/>
      <c r="EVK121"/>
      <c r="EVL121"/>
      <c r="EVM121"/>
      <c r="EVN121"/>
      <c r="EVO121"/>
      <c r="EVP121"/>
      <c r="EVQ121"/>
      <c r="EVR121"/>
      <c r="EVS121"/>
      <c r="EVT121"/>
      <c r="EVU121"/>
      <c r="EVV121"/>
      <c r="EVW121"/>
      <c r="EVX121"/>
      <c r="EVY121"/>
      <c r="EVZ121"/>
      <c r="EWA121"/>
      <c r="EWB121"/>
      <c r="EWC121"/>
      <c r="EWD121"/>
      <c r="EWE121"/>
      <c r="EWF121"/>
      <c r="EWG121"/>
      <c r="EWH121"/>
      <c r="EWI121"/>
      <c r="EWJ121"/>
      <c r="EWK121"/>
      <c r="EWL121"/>
      <c r="EWM121"/>
      <c r="EWN121"/>
      <c r="EWO121"/>
      <c r="EWP121"/>
      <c r="EWQ121"/>
      <c r="EWR121"/>
      <c r="EWS121"/>
      <c r="EWT121"/>
      <c r="EWU121"/>
      <c r="EWV121"/>
      <c r="EWW121"/>
      <c r="EWX121"/>
      <c r="EWY121"/>
      <c r="EWZ121"/>
      <c r="EXA121"/>
      <c r="EXB121"/>
      <c r="EXC121"/>
      <c r="EXD121"/>
      <c r="EXE121"/>
      <c r="EXF121"/>
      <c r="EXG121"/>
      <c r="EXH121"/>
      <c r="EXI121"/>
      <c r="EXJ121"/>
      <c r="EXK121"/>
      <c r="EXL121"/>
      <c r="EXM121"/>
      <c r="EXN121"/>
      <c r="EXO121"/>
      <c r="EXP121"/>
      <c r="EXQ121"/>
      <c r="EXR121"/>
      <c r="EXS121"/>
      <c r="EXT121"/>
      <c r="EXU121"/>
      <c r="EXV121"/>
      <c r="EXW121"/>
      <c r="EXX121"/>
      <c r="EXY121"/>
      <c r="EXZ121"/>
      <c r="EYA121"/>
      <c r="EYB121"/>
      <c r="EYC121"/>
      <c r="EYD121"/>
      <c r="EYE121"/>
      <c r="EYF121"/>
      <c r="EYG121"/>
      <c r="EYH121"/>
      <c r="EYI121"/>
      <c r="EYJ121"/>
      <c r="EYK121"/>
      <c r="EYL121"/>
      <c r="EYM121"/>
      <c r="EYN121"/>
      <c r="EYO121"/>
      <c r="EYP121"/>
      <c r="EYQ121"/>
      <c r="EYR121"/>
      <c r="EYS121"/>
      <c r="EYT121"/>
      <c r="EYU121"/>
      <c r="EYV121"/>
      <c r="EYW121"/>
      <c r="EYX121"/>
      <c r="EYY121"/>
      <c r="EYZ121"/>
      <c r="EZA121"/>
      <c r="EZB121"/>
      <c r="EZC121"/>
      <c r="EZD121"/>
      <c r="EZE121"/>
      <c r="EZF121"/>
      <c r="EZG121"/>
      <c r="EZH121"/>
      <c r="EZI121"/>
      <c r="EZJ121"/>
      <c r="EZK121"/>
      <c r="EZL121"/>
      <c r="EZM121"/>
      <c r="EZN121"/>
      <c r="EZO121"/>
      <c r="EZP121"/>
      <c r="EZQ121"/>
      <c r="EZR121"/>
      <c r="EZS121"/>
      <c r="EZT121"/>
      <c r="EZU121"/>
      <c r="EZV121"/>
      <c r="EZW121"/>
      <c r="EZX121"/>
      <c r="EZY121"/>
      <c r="EZZ121"/>
      <c r="FAA121"/>
      <c r="FAB121"/>
      <c r="FAC121"/>
      <c r="FAD121"/>
      <c r="FAE121"/>
      <c r="FAF121"/>
      <c r="FAG121"/>
      <c r="FAH121"/>
      <c r="FAI121"/>
      <c r="FAJ121"/>
      <c r="FAK121"/>
      <c r="FAL121"/>
      <c r="FAM121"/>
      <c r="FAN121"/>
      <c r="FAO121"/>
      <c r="FAP121"/>
      <c r="FAQ121"/>
      <c r="FAR121"/>
      <c r="FAS121"/>
      <c r="FAT121"/>
      <c r="FAU121"/>
      <c r="FAV121"/>
      <c r="FAW121"/>
      <c r="FAX121"/>
      <c r="FAY121"/>
      <c r="FAZ121"/>
      <c r="FBA121"/>
      <c r="FBB121"/>
      <c r="FBC121"/>
      <c r="FBD121"/>
      <c r="FBE121"/>
      <c r="FBF121"/>
      <c r="FBG121"/>
      <c r="FBH121"/>
      <c r="FBI121"/>
      <c r="FBJ121"/>
      <c r="FBK121"/>
      <c r="FBL121"/>
      <c r="FBM121"/>
      <c r="FBN121"/>
      <c r="FBO121"/>
      <c r="FBP121"/>
      <c r="FBQ121"/>
      <c r="FBR121"/>
      <c r="FBS121"/>
      <c r="FBT121"/>
      <c r="FBU121"/>
      <c r="FBV121"/>
      <c r="FBW121"/>
      <c r="FBX121"/>
      <c r="FBY121"/>
      <c r="FBZ121"/>
      <c r="FCA121"/>
      <c r="FCB121"/>
      <c r="FCC121"/>
      <c r="FCD121"/>
      <c r="FCE121"/>
      <c r="FCF121"/>
      <c r="FCG121"/>
      <c r="FCH121"/>
      <c r="FCI121"/>
      <c r="FCJ121"/>
      <c r="FCK121"/>
      <c r="FCL121"/>
      <c r="FCM121"/>
      <c r="FCN121"/>
      <c r="FCO121"/>
      <c r="FCP121"/>
      <c r="FCQ121"/>
      <c r="FCR121"/>
      <c r="FCS121"/>
      <c r="FCT121"/>
      <c r="FCU121"/>
      <c r="FCV121"/>
      <c r="FCW121"/>
      <c r="FCX121"/>
      <c r="FCY121"/>
      <c r="FCZ121"/>
      <c r="FDA121"/>
      <c r="FDB121"/>
      <c r="FDC121"/>
      <c r="FDD121"/>
      <c r="FDE121"/>
      <c r="FDF121"/>
      <c r="FDG121"/>
      <c r="FDH121"/>
      <c r="FDI121"/>
      <c r="FDJ121"/>
      <c r="FDK121"/>
      <c r="FDL121"/>
      <c r="FDM121"/>
      <c r="FDN121"/>
      <c r="FDO121"/>
      <c r="FDP121"/>
      <c r="FDQ121"/>
      <c r="FDR121"/>
      <c r="FDS121"/>
      <c r="FDT121"/>
      <c r="FDU121"/>
      <c r="FDV121"/>
      <c r="FDW121"/>
      <c r="FDX121"/>
      <c r="FDY121"/>
      <c r="FDZ121"/>
      <c r="FEA121"/>
      <c r="FEB121"/>
      <c r="FEC121"/>
      <c r="FED121"/>
      <c r="FEE121"/>
      <c r="FEF121"/>
      <c r="FEG121"/>
      <c r="FEH121"/>
      <c r="FEI121"/>
      <c r="FEJ121"/>
      <c r="FEK121"/>
      <c r="FEL121"/>
      <c r="FEM121"/>
      <c r="FEN121"/>
      <c r="FEO121"/>
      <c r="FEP121"/>
      <c r="FEQ121"/>
      <c r="FER121"/>
      <c r="FES121"/>
      <c r="FET121"/>
      <c r="FEU121"/>
      <c r="FEV121"/>
      <c r="FEW121"/>
      <c r="FEX121"/>
      <c r="FEY121"/>
      <c r="FEZ121"/>
      <c r="FFA121"/>
      <c r="FFB121"/>
      <c r="FFC121"/>
      <c r="FFD121"/>
      <c r="FFE121"/>
      <c r="FFF121"/>
      <c r="FFG121"/>
      <c r="FFH121"/>
      <c r="FFI121"/>
      <c r="FFJ121"/>
      <c r="FFK121"/>
      <c r="FFL121"/>
      <c r="FFM121"/>
      <c r="FFN121"/>
      <c r="FFO121"/>
      <c r="FFP121"/>
      <c r="FFQ121"/>
      <c r="FFR121"/>
      <c r="FFS121"/>
      <c r="FFT121"/>
      <c r="FFU121"/>
      <c r="FFV121"/>
      <c r="FFW121"/>
      <c r="FFX121"/>
      <c r="FFY121"/>
      <c r="FFZ121"/>
      <c r="FGA121"/>
      <c r="FGB121"/>
      <c r="FGC121"/>
      <c r="FGD121"/>
      <c r="FGE121"/>
      <c r="FGF121"/>
      <c r="FGG121"/>
      <c r="FGH121"/>
      <c r="FGI121"/>
      <c r="FGJ121"/>
      <c r="FGK121"/>
      <c r="FGL121"/>
      <c r="FGM121"/>
      <c r="FGN121"/>
      <c r="FGO121"/>
      <c r="FGP121"/>
      <c r="FGQ121"/>
      <c r="FGR121"/>
      <c r="FGS121"/>
      <c r="FGT121"/>
      <c r="FGU121"/>
      <c r="FGV121"/>
      <c r="FGW121"/>
      <c r="FGX121"/>
      <c r="FGY121"/>
      <c r="FGZ121"/>
      <c r="FHA121"/>
      <c r="FHB121"/>
      <c r="FHC121"/>
      <c r="FHD121"/>
      <c r="FHE121"/>
      <c r="FHF121"/>
      <c r="FHG121"/>
      <c r="FHH121"/>
      <c r="FHI121"/>
      <c r="FHJ121"/>
      <c r="FHK121"/>
      <c r="FHL121"/>
      <c r="FHM121"/>
      <c r="FHN121"/>
      <c r="FHO121"/>
      <c r="FHP121"/>
      <c r="FHQ121"/>
      <c r="FHR121"/>
      <c r="FHS121"/>
      <c r="FHT121"/>
      <c r="FHU121"/>
      <c r="FHV121"/>
      <c r="FHW121"/>
      <c r="FHX121"/>
      <c r="FHY121"/>
      <c r="FHZ121"/>
      <c r="FIA121"/>
      <c r="FIB121"/>
      <c r="FIC121"/>
      <c r="FID121"/>
      <c r="FIE121"/>
      <c r="FIF121"/>
      <c r="FIG121"/>
      <c r="FIH121"/>
      <c r="FII121"/>
      <c r="FIJ121"/>
      <c r="FIK121"/>
      <c r="FIL121"/>
      <c r="FIM121"/>
      <c r="FIN121"/>
      <c r="FIO121"/>
      <c r="FIP121"/>
      <c r="FIQ121"/>
      <c r="FIR121"/>
      <c r="FIS121"/>
      <c r="FIT121"/>
      <c r="FIU121"/>
      <c r="FIV121"/>
      <c r="FIW121"/>
      <c r="FIX121"/>
      <c r="FIY121"/>
      <c r="FIZ121"/>
      <c r="FJA121"/>
      <c r="FJB121"/>
      <c r="FJC121"/>
      <c r="FJD121"/>
      <c r="FJE121"/>
      <c r="FJF121"/>
      <c r="FJG121"/>
      <c r="FJH121"/>
      <c r="FJI121"/>
      <c r="FJJ121"/>
      <c r="FJK121"/>
      <c r="FJL121"/>
      <c r="FJM121"/>
      <c r="FJN121"/>
      <c r="FJO121"/>
      <c r="FJP121"/>
      <c r="FJQ121"/>
      <c r="FJR121"/>
      <c r="FJS121"/>
      <c r="FJT121"/>
      <c r="FJU121"/>
      <c r="FJV121"/>
      <c r="FJW121"/>
      <c r="FJX121"/>
      <c r="FJY121"/>
      <c r="FJZ121"/>
      <c r="FKA121"/>
      <c r="FKB121"/>
      <c r="FKC121"/>
      <c r="FKD121"/>
      <c r="FKE121"/>
      <c r="FKF121"/>
      <c r="FKG121"/>
      <c r="FKH121"/>
      <c r="FKI121"/>
      <c r="FKJ121"/>
      <c r="FKK121"/>
      <c r="FKL121"/>
      <c r="FKM121"/>
      <c r="FKN121"/>
      <c r="FKO121"/>
      <c r="FKP121"/>
      <c r="FKQ121"/>
      <c r="FKR121"/>
      <c r="FKS121"/>
      <c r="FKT121"/>
      <c r="FKU121"/>
      <c r="FKV121"/>
      <c r="FKW121"/>
      <c r="FKX121"/>
      <c r="FKY121"/>
      <c r="FKZ121"/>
      <c r="FLA121"/>
      <c r="FLB121"/>
      <c r="FLC121"/>
      <c r="FLD121"/>
      <c r="FLE121"/>
      <c r="FLF121"/>
      <c r="FLG121"/>
      <c r="FLH121"/>
      <c r="FLI121"/>
      <c r="FLJ121"/>
      <c r="FLK121"/>
      <c r="FLL121"/>
      <c r="FLM121"/>
      <c r="FLN121"/>
      <c r="FLO121"/>
      <c r="FLP121"/>
      <c r="FLQ121"/>
      <c r="FLR121"/>
      <c r="FLS121"/>
      <c r="FLT121"/>
      <c r="FLU121"/>
      <c r="FLV121"/>
      <c r="FLW121"/>
      <c r="FLX121"/>
      <c r="FLY121"/>
      <c r="FLZ121"/>
      <c r="FMA121"/>
      <c r="FMB121"/>
      <c r="FMC121"/>
      <c r="FMD121"/>
      <c r="FME121"/>
      <c r="FMF121"/>
      <c r="FMG121"/>
      <c r="FMH121"/>
      <c r="FMI121"/>
      <c r="FMJ121"/>
      <c r="FMK121"/>
      <c r="FML121"/>
      <c r="FMM121"/>
      <c r="FMN121"/>
      <c r="FMO121"/>
      <c r="FMP121"/>
      <c r="FMQ121"/>
      <c r="FMR121"/>
      <c r="FMS121"/>
      <c r="FMT121"/>
      <c r="FMU121"/>
      <c r="FMV121"/>
      <c r="FMW121"/>
      <c r="FMX121"/>
      <c r="FMY121"/>
      <c r="FMZ121"/>
      <c r="FNA121"/>
      <c r="FNB121"/>
      <c r="FNC121"/>
      <c r="FND121"/>
      <c r="FNE121"/>
      <c r="FNF121"/>
      <c r="FNG121"/>
      <c r="FNH121"/>
      <c r="FNI121"/>
      <c r="FNJ121"/>
      <c r="FNK121"/>
      <c r="FNL121"/>
      <c r="FNM121"/>
      <c r="FNN121"/>
      <c r="FNO121"/>
      <c r="FNP121"/>
      <c r="FNQ121"/>
      <c r="FNR121"/>
      <c r="FNS121"/>
      <c r="FNT121"/>
      <c r="FNU121"/>
      <c r="FNV121"/>
      <c r="FNW121"/>
      <c r="FNX121"/>
      <c r="FNY121"/>
      <c r="FNZ121"/>
      <c r="FOA121"/>
      <c r="FOB121"/>
      <c r="FOC121"/>
      <c r="FOD121"/>
      <c r="FOE121"/>
      <c r="FOF121"/>
      <c r="FOG121"/>
      <c r="FOH121"/>
      <c r="FOI121"/>
      <c r="FOJ121"/>
      <c r="FOK121"/>
      <c r="FOL121"/>
      <c r="FOM121"/>
      <c r="FON121"/>
      <c r="FOO121"/>
      <c r="FOP121"/>
      <c r="FOQ121"/>
      <c r="FOR121"/>
      <c r="FOS121"/>
      <c r="FOT121"/>
      <c r="FOU121"/>
      <c r="FOV121"/>
      <c r="FOW121"/>
      <c r="FOX121"/>
      <c r="FOY121"/>
      <c r="FOZ121"/>
      <c r="FPA121"/>
      <c r="FPB121"/>
      <c r="FPC121"/>
      <c r="FPD121"/>
      <c r="FPE121"/>
      <c r="FPF121"/>
      <c r="FPG121"/>
      <c r="FPH121"/>
      <c r="FPI121"/>
      <c r="FPJ121"/>
      <c r="FPK121"/>
      <c r="FPL121"/>
      <c r="FPM121"/>
      <c r="FPN121"/>
      <c r="FPO121"/>
      <c r="FPP121"/>
      <c r="FPQ121"/>
      <c r="FPR121"/>
      <c r="FPS121"/>
      <c r="FPT121"/>
      <c r="FPU121"/>
      <c r="FPV121"/>
      <c r="FPW121"/>
      <c r="FPX121"/>
      <c r="FPY121"/>
      <c r="FPZ121"/>
      <c r="FQA121"/>
      <c r="FQB121"/>
      <c r="FQC121"/>
      <c r="FQD121"/>
      <c r="FQE121"/>
      <c r="FQF121"/>
      <c r="FQG121"/>
      <c r="FQH121"/>
      <c r="FQI121"/>
      <c r="FQJ121"/>
      <c r="FQK121"/>
      <c r="FQL121"/>
      <c r="FQM121"/>
      <c r="FQN121"/>
      <c r="FQO121"/>
      <c r="FQP121"/>
      <c r="FQQ121"/>
      <c r="FQR121"/>
      <c r="FQS121"/>
      <c r="FQT121"/>
      <c r="FQU121"/>
      <c r="FQV121"/>
      <c r="FQW121"/>
      <c r="FQX121"/>
      <c r="FQY121"/>
      <c r="FQZ121"/>
      <c r="FRA121"/>
      <c r="FRB121"/>
      <c r="FRC121"/>
      <c r="FRD121"/>
      <c r="FRE121"/>
      <c r="FRF121"/>
      <c r="FRG121"/>
      <c r="FRH121"/>
      <c r="FRI121"/>
      <c r="FRJ121"/>
      <c r="FRK121"/>
      <c r="FRL121"/>
      <c r="FRM121"/>
      <c r="FRN121"/>
      <c r="FRO121"/>
      <c r="FRP121"/>
      <c r="FRQ121"/>
      <c r="FRR121"/>
      <c r="FRS121"/>
      <c r="FRT121"/>
      <c r="FRU121"/>
      <c r="FRV121"/>
      <c r="FRW121"/>
      <c r="FRX121"/>
      <c r="FRY121"/>
      <c r="FRZ121"/>
      <c r="FSA121"/>
      <c r="FSB121"/>
      <c r="FSC121"/>
      <c r="FSD121"/>
      <c r="FSE121"/>
      <c r="FSF121"/>
      <c r="FSG121"/>
      <c r="FSH121"/>
      <c r="FSI121"/>
      <c r="FSJ121"/>
      <c r="FSK121"/>
      <c r="FSL121"/>
      <c r="FSM121"/>
      <c r="FSN121"/>
      <c r="FSO121"/>
      <c r="FSP121"/>
      <c r="FSQ121"/>
      <c r="FSR121"/>
      <c r="FSS121"/>
      <c r="FST121"/>
      <c r="FSU121"/>
      <c r="FSV121"/>
      <c r="FSW121"/>
      <c r="FSX121"/>
      <c r="FSY121"/>
      <c r="FSZ121"/>
      <c r="FTA121"/>
      <c r="FTB121"/>
      <c r="FTC121"/>
      <c r="FTD121"/>
      <c r="FTE121"/>
      <c r="FTF121"/>
      <c r="FTG121"/>
      <c r="FTH121"/>
      <c r="FTI121"/>
      <c r="FTJ121"/>
      <c r="FTK121"/>
      <c r="FTL121"/>
      <c r="FTM121"/>
      <c r="FTN121"/>
      <c r="FTO121"/>
      <c r="FTP121"/>
      <c r="FTQ121"/>
      <c r="FTR121"/>
      <c r="FTS121"/>
      <c r="FTT121"/>
      <c r="FTU121"/>
      <c r="FTV121"/>
      <c r="FTW121"/>
      <c r="FTX121"/>
      <c r="FTY121"/>
      <c r="FTZ121"/>
      <c r="FUA121"/>
      <c r="FUB121"/>
      <c r="FUC121"/>
      <c r="FUD121"/>
      <c r="FUE121"/>
      <c r="FUF121"/>
      <c r="FUG121"/>
      <c r="FUH121"/>
      <c r="FUI121"/>
      <c r="FUJ121"/>
      <c r="FUK121"/>
      <c r="FUL121"/>
      <c r="FUM121"/>
      <c r="FUN121"/>
      <c r="FUO121"/>
      <c r="FUP121"/>
      <c r="FUQ121"/>
      <c r="FUR121"/>
      <c r="FUS121"/>
      <c r="FUT121"/>
      <c r="FUU121"/>
      <c r="FUV121"/>
      <c r="FUW121"/>
      <c r="FUX121"/>
      <c r="FUY121"/>
      <c r="FUZ121"/>
      <c r="FVA121"/>
      <c r="FVB121"/>
      <c r="FVC121"/>
      <c r="FVD121"/>
      <c r="FVE121"/>
      <c r="FVF121"/>
      <c r="FVG121"/>
      <c r="FVH121"/>
      <c r="FVI121"/>
      <c r="FVJ121"/>
      <c r="FVK121"/>
      <c r="FVL121"/>
      <c r="FVM121"/>
      <c r="FVN121"/>
      <c r="FVO121"/>
      <c r="FVP121"/>
      <c r="FVQ121"/>
      <c r="FVR121"/>
      <c r="FVS121"/>
      <c r="FVT121"/>
      <c r="FVU121"/>
      <c r="FVV121"/>
      <c r="FVW121"/>
      <c r="FVX121"/>
      <c r="FVY121"/>
      <c r="FVZ121"/>
      <c r="FWA121"/>
      <c r="FWB121"/>
      <c r="FWC121"/>
      <c r="FWD121"/>
      <c r="FWE121"/>
      <c r="FWF121"/>
      <c r="FWG121"/>
      <c r="FWH121"/>
      <c r="FWI121"/>
      <c r="FWJ121"/>
      <c r="FWK121"/>
      <c r="FWL121"/>
      <c r="FWM121"/>
      <c r="FWN121"/>
      <c r="FWO121"/>
      <c r="FWP121"/>
      <c r="FWQ121"/>
      <c r="FWR121"/>
      <c r="FWS121"/>
      <c r="FWT121"/>
      <c r="FWU121"/>
      <c r="FWV121"/>
      <c r="FWW121"/>
      <c r="FWX121"/>
      <c r="FWY121"/>
      <c r="FWZ121"/>
      <c r="FXA121"/>
      <c r="FXB121"/>
      <c r="FXC121"/>
      <c r="FXD121"/>
      <c r="FXE121"/>
      <c r="FXF121"/>
      <c r="FXG121"/>
      <c r="FXH121"/>
      <c r="FXI121"/>
      <c r="FXJ121"/>
      <c r="FXK121"/>
      <c r="FXL121"/>
      <c r="FXM121"/>
      <c r="FXN121"/>
      <c r="FXO121"/>
      <c r="FXP121"/>
      <c r="FXQ121"/>
      <c r="FXR121"/>
      <c r="FXS121"/>
      <c r="FXT121"/>
      <c r="FXU121"/>
      <c r="FXV121"/>
      <c r="FXW121"/>
      <c r="FXX121"/>
      <c r="FXY121"/>
      <c r="FXZ121"/>
      <c r="FYA121"/>
      <c r="FYB121"/>
      <c r="FYC121"/>
      <c r="FYD121"/>
      <c r="FYE121"/>
      <c r="FYF121"/>
      <c r="FYG121"/>
      <c r="FYH121"/>
      <c r="FYI121"/>
      <c r="FYJ121"/>
      <c r="FYK121"/>
      <c r="FYL121"/>
      <c r="FYM121"/>
      <c r="FYN121"/>
      <c r="FYO121"/>
      <c r="FYP121"/>
      <c r="FYQ121"/>
      <c r="FYR121"/>
      <c r="FYS121"/>
      <c r="FYT121"/>
      <c r="FYU121"/>
      <c r="FYV121"/>
      <c r="FYW121"/>
      <c r="FYX121"/>
      <c r="FYY121"/>
      <c r="FYZ121"/>
      <c r="FZA121"/>
      <c r="FZB121"/>
      <c r="FZC121"/>
      <c r="FZD121"/>
      <c r="FZE121"/>
      <c r="FZF121"/>
      <c r="FZG121"/>
      <c r="FZH121"/>
      <c r="FZI121"/>
      <c r="FZJ121"/>
      <c r="FZK121"/>
      <c r="FZL121"/>
      <c r="FZM121"/>
      <c r="FZN121"/>
      <c r="FZO121"/>
      <c r="FZP121"/>
      <c r="FZQ121"/>
      <c r="FZR121"/>
      <c r="FZS121"/>
      <c r="FZT121"/>
      <c r="FZU121"/>
      <c r="FZV121"/>
      <c r="FZW121"/>
      <c r="FZX121"/>
      <c r="FZY121"/>
      <c r="FZZ121"/>
      <c r="GAA121"/>
      <c r="GAB121"/>
      <c r="GAC121"/>
      <c r="GAD121"/>
      <c r="GAE121"/>
      <c r="GAF121"/>
      <c r="GAG121"/>
      <c r="GAH121"/>
      <c r="GAI121"/>
      <c r="GAJ121"/>
      <c r="GAK121"/>
      <c r="GAL121"/>
      <c r="GAM121"/>
      <c r="GAN121"/>
      <c r="GAO121"/>
      <c r="GAP121"/>
      <c r="GAQ121"/>
      <c r="GAR121"/>
      <c r="GAS121"/>
      <c r="GAT121"/>
      <c r="GAU121"/>
      <c r="GAV121"/>
      <c r="GAW121"/>
      <c r="GAX121"/>
      <c r="GAY121"/>
      <c r="GAZ121"/>
      <c r="GBA121"/>
      <c r="GBB121"/>
      <c r="GBC121"/>
      <c r="GBD121"/>
      <c r="GBE121"/>
      <c r="GBF121"/>
      <c r="GBG121"/>
      <c r="GBH121"/>
      <c r="GBI121"/>
      <c r="GBJ121"/>
      <c r="GBK121"/>
      <c r="GBL121"/>
      <c r="GBM121"/>
      <c r="GBN121"/>
      <c r="GBO121"/>
      <c r="GBP121"/>
      <c r="GBQ121"/>
      <c r="GBR121"/>
      <c r="GBS121"/>
      <c r="GBT121"/>
      <c r="GBU121"/>
      <c r="GBV121"/>
      <c r="GBW121"/>
      <c r="GBX121"/>
      <c r="GBY121"/>
      <c r="GBZ121"/>
      <c r="GCA121"/>
      <c r="GCB121"/>
      <c r="GCC121"/>
      <c r="GCD121"/>
      <c r="GCE121"/>
      <c r="GCF121"/>
      <c r="GCG121"/>
      <c r="GCH121"/>
      <c r="GCI121"/>
      <c r="GCJ121"/>
      <c r="GCK121"/>
      <c r="GCL121"/>
      <c r="GCM121"/>
      <c r="GCN121"/>
      <c r="GCO121"/>
      <c r="GCP121"/>
      <c r="GCQ121"/>
      <c r="GCR121"/>
      <c r="GCS121"/>
      <c r="GCT121"/>
      <c r="GCU121"/>
      <c r="GCV121"/>
      <c r="GCW121"/>
      <c r="GCX121"/>
      <c r="GCY121"/>
      <c r="GCZ121"/>
      <c r="GDA121"/>
      <c r="GDB121"/>
      <c r="GDC121"/>
      <c r="GDD121"/>
      <c r="GDE121"/>
      <c r="GDF121"/>
      <c r="GDG121"/>
      <c r="GDH121"/>
      <c r="GDI121"/>
      <c r="GDJ121"/>
      <c r="GDK121"/>
      <c r="GDL121"/>
      <c r="GDM121"/>
      <c r="GDN121"/>
      <c r="GDO121"/>
      <c r="GDP121"/>
      <c r="GDQ121"/>
      <c r="GDR121"/>
      <c r="GDS121"/>
      <c r="GDT121"/>
      <c r="GDU121"/>
      <c r="GDV121"/>
      <c r="GDW121"/>
      <c r="GDX121"/>
      <c r="GDY121"/>
      <c r="GDZ121"/>
      <c r="GEA121"/>
      <c r="GEB121"/>
      <c r="GEC121"/>
      <c r="GED121"/>
      <c r="GEE121"/>
      <c r="GEF121"/>
      <c r="GEG121"/>
      <c r="GEH121"/>
      <c r="GEI121"/>
      <c r="GEJ121"/>
      <c r="GEK121"/>
      <c r="GEL121"/>
      <c r="GEM121"/>
      <c r="GEN121"/>
      <c r="GEO121"/>
      <c r="GEP121"/>
      <c r="GEQ121"/>
      <c r="GER121"/>
      <c r="GES121"/>
      <c r="GET121"/>
      <c r="GEU121"/>
      <c r="GEV121"/>
      <c r="GEW121"/>
      <c r="GEX121"/>
      <c r="GEY121"/>
      <c r="GEZ121"/>
      <c r="GFA121"/>
      <c r="GFB121"/>
      <c r="GFC121"/>
      <c r="GFD121"/>
      <c r="GFE121"/>
      <c r="GFF121"/>
      <c r="GFG121"/>
      <c r="GFH121"/>
      <c r="GFI121"/>
      <c r="GFJ121"/>
      <c r="GFK121"/>
      <c r="GFL121"/>
      <c r="GFM121"/>
      <c r="GFN121"/>
      <c r="GFO121"/>
      <c r="GFP121"/>
      <c r="GFQ121"/>
      <c r="GFR121"/>
      <c r="GFS121"/>
      <c r="GFT121"/>
      <c r="GFU121"/>
      <c r="GFV121"/>
      <c r="GFW121"/>
      <c r="GFX121"/>
      <c r="GFY121"/>
      <c r="GFZ121"/>
      <c r="GGA121"/>
      <c r="GGB121"/>
      <c r="GGC121"/>
      <c r="GGD121"/>
      <c r="GGE121"/>
      <c r="GGF121"/>
      <c r="GGG121"/>
      <c r="GGH121"/>
      <c r="GGI121"/>
      <c r="GGJ121"/>
      <c r="GGK121"/>
      <c r="GGL121"/>
      <c r="GGM121"/>
      <c r="GGN121"/>
      <c r="GGO121"/>
      <c r="GGP121"/>
      <c r="GGQ121"/>
      <c r="GGR121"/>
      <c r="GGS121"/>
      <c r="GGT121"/>
      <c r="GGU121"/>
      <c r="GGV121"/>
      <c r="GGW121"/>
      <c r="GGX121"/>
      <c r="GGY121"/>
      <c r="GGZ121"/>
      <c r="GHA121"/>
      <c r="GHB121"/>
      <c r="GHC121"/>
      <c r="GHD121"/>
      <c r="GHE121"/>
      <c r="GHF121"/>
      <c r="GHG121"/>
      <c r="GHH121"/>
      <c r="GHI121"/>
      <c r="GHJ121"/>
      <c r="GHK121"/>
      <c r="GHL121"/>
      <c r="GHM121"/>
      <c r="GHN121"/>
      <c r="GHO121"/>
      <c r="GHP121"/>
      <c r="GHQ121"/>
      <c r="GHR121"/>
      <c r="GHS121"/>
      <c r="GHT121"/>
      <c r="GHU121"/>
      <c r="GHV121"/>
      <c r="GHW121"/>
      <c r="GHX121"/>
      <c r="GHY121"/>
      <c r="GHZ121"/>
      <c r="GIA121"/>
      <c r="GIB121"/>
      <c r="GIC121"/>
      <c r="GID121"/>
      <c r="GIE121"/>
      <c r="GIF121"/>
      <c r="GIG121"/>
      <c r="GIH121"/>
      <c r="GII121"/>
      <c r="GIJ121"/>
      <c r="GIK121"/>
      <c r="GIL121"/>
      <c r="GIM121"/>
      <c r="GIN121"/>
      <c r="GIO121"/>
      <c r="GIP121"/>
      <c r="GIQ121"/>
      <c r="GIR121"/>
      <c r="GIS121"/>
      <c r="GIT121"/>
      <c r="GIU121"/>
      <c r="GIV121"/>
      <c r="GIW121"/>
      <c r="GIX121"/>
      <c r="GIY121"/>
    </row>
    <row r="122" spans="1:8 1026:4991" x14ac:dyDescent="0.25">
      <c r="A122" s="537"/>
      <c r="B122" s="538"/>
      <c r="C122" s="128" t="s">
        <v>679</v>
      </c>
      <c r="D122" s="16"/>
      <c r="E122" s="367" t="s">
        <v>71</v>
      </c>
      <c r="F122" s="376">
        <v>2804</v>
      </c>
      <c r="G122" s="376">
        <v>804</v>
      </c>
      <c r="H122" s="377">
        <v>711</v>
      </c>
      <c r="AML122"/>
      <c r="AMM122"/>
      <c r="AMN122"/>
      <c r="AMO122"/>
      <c r="AMP122"/>
      <c r="AMQ122"/>
      <c r="AMR122"/>
      <c r="AMS122"/>
      <c r="AMT122"/>
      <c r="AMU122"/>
      <c r="AMV122"/>
      <c r="AMW122"/>
      <c r="AMX122"/>
      <c r="AMY122"/>
      <c r="AMZ122"/>
      <c r="ANA122"/>
      <c r="ANB122"/>
      <c r="ANC122"/>
      <c r="AND122"/>
      <c r="ANE122"/>
      <c r="ANF122"/>
      <c r="ANG122"/>
      <c r="ANH122"/>
      <c r="ANI122"/>
      <c r="ANJ122"/>
      <c r="ANK122"/>
      <c r="ANL122"/>
      <c r="ANM122"/>
      <c r="ANN122"/>
      <c r="ANO122"/>
      <c r="ANP122"/>
      <c r="ANQ122"/>
      <c r="ANR122"/>
      <c r="ANS122"/>
      <c r="ANT122"/>
      <c r="ANU122"/>
      <c r="ANV122"/>
      <c r="ANW122"/>
      <c r="ANX122"/>
      <c r="ANY122"/>
      <c r="ANZ122"/>
      <c r="AOA122"/>
      <c r="AOB122"/>
      <c r="AOC122"/>
      <c r="AOD122"/>
      <c r="AOE122"/>
      <c r="AOF122"/>
      <c r="AOG122"/>
      <c r="AOH122"/>
      <c r="AOI122"/>
      <c r="AOJ122"/>
      <c r="AOK122"/>
      <c r="AOL122"/>
      <c r="AOM122"/>
      <c r="AON122"/>
      <c r="AOO122"/>
      <c r="AOP122"/>
      <c r="AOQ122"/>
      <c r="AOR122"/>
      <c r="AOS122"/>
      <c r="AOT122"/>
      <c r="AOU122"/>
      <c r="AOV122"/>
      <c r="AOW122"/>
      <c r="AOX122"/>
      <c r="AOY122"/>
      <c r="AOZ122"/>
      <c r="APA122"/>
      <c r="APB122"/>
      <c r="APC122"/>
      <c r="APD122"/>
      <c r="APE122"/>
      <c r="APF122"/>
      <c r="APG122"/>
      <c r="APH122"/>
      <c r="API122"/>
      <c r="APJ122"/>
      <c r="APK122"/>
      <c r="APL122"/>
      <c r="APM122"/>
      <c r="APN122"/>
      <c r="APO122"/>
      <c r="APP122"/>
      <c r="APQ122"/>
      <c r="APR122"/>
      <c r="APS122"/>
      <c r="APT122"/>
      <c r="APU122"/>
      <c r="APV122"/>
      <c r="APW122"/>
      <c r="APX122"/>
      <c r="APY122"/>
      <c r="APZ122"/>
      <c r="AQA122"/>
      <c r="AQB122"/>
      <c r="AQC122"/>
      <c r="AQD122"/>
      <c r="AQE122"/>
      <c r="AQF122"/>
      <c r="AQG122"/>
      <c r="AQH122"/>
      <c r="AQI122"/>
      <c r="AQJ122"/>
      <c r="AQK122"/>
      <c r="AQL122"/>
      <c r="AQM122"/>
      <c r="AQN122"/>
      <c r="AQO122"/>
      <c r="AQP122"/>
      <c r="AQQ122"/>
      <c r="AQR122"/>
      <c r="AQS122"/>
      <c r="AQT122"/>
      <c r="AQU122"/>
      <c r="AQV122"/>
      <c r="AQW122"/>
      <c r="AQX122"/>
      <c r="AQY122"/>
      <c r="AQZ122"/>
      <c r="ARA122"/>
      <c r="ARB122"/>
      <c r="ARC122"/>
      <c r="ARD122"/>
      <c r="ARE122"/>
      <c r="ARF122"/>
      <c r="ARG122"/>
      <c r="ARH122"/>
      <c r="ARI122"/>
      <c r="ARJ122"/>
      <c r="ARK122"/>
      <c r="ARL122"/>
      <c r="ARM122"/>
      <c r="ARN122"/>
      <c r="ARO122"/>
      <c r="ARP122"/>
      <c r="ARQ122"/>
      <c r="ARR122"/>
      <c r="ARS122"/>
      <c r="ART122"/>
      <c r="ARU122"/>
      <c r="ARV122"/>
      <c r="ARW122"/>
      <c r="ARX122"/>
      <c r="ARY122"/>
      <c r="ARZ122"/>
      <c r="ASA122"/>
      <c r="ASB122"/>
      <c r="ASC122"/>
      <c r="ASD122"/>
      <c r="ASE122"/>
      <c r="ASF122"/>
      <c r="ASG122"/>
      <c r="ASH122"/>
      <c r="ASI122"/>
      <c r="ASJ122"/>
      <c r="ASK122"/>
      <c r="ASL122"/>
      <c r="ASM122"/>
      <c r="ASN122"/>
      <c r="ASO122"/>
      <c r="ASP122"/>
      <c r="ASQ122"/>
      <c r="ASR122"/>
      <c r="ASS122"/>
      <c r="AST122"/>
      <c r="ASU122"/>
      <c r="ASV122"/>
      <c r="ASW122"/>
      <c r="ASX122"/>
      <c r="ASY122"/>
      <c r="ASZ122"/>
      <c r="ATA122"/>
      <c r="ATB122"/>
      <c r="ATC122"/>
      <c r="ATD122"/>
      <c r="ATE122"/>
      <c r="ATF122"/>
      <c r="ATG122"/>
      <c r="ATH122"/>
      <c r="ATI122"/>
      <c r="ATJ122"/>
      <c r="ATK122"/>
      <c r="ATL122"/>
      <c r="ATM122"/>
      <c r="ATN122"/>
      <c r="ATO122"/>
      <c r="ATP122"/>
      <c r="ATQ122"/>
      <c r="ATR122"/>
      <c r="ATS122"/>
      <c r="ATT122"/>
      <c r="ATU122"/>
      <c r="ATV122"/>
      <c r="ATW122"/>
      <c r="ATX122"/>
      <c r="ATY122"/>
      <c r="ATZ122"/>
      <c r="AUA122"/>
      <c r="AUB122"/>
      <c r="AUC122"/>
      <c r="AUD122"/>
      <c r="AUE122"/>
      <c r="AUF122"/>
      <c r="AUG122"/>
      <c r="AUH122"/>
      <c r="AUI122"/>
      <c r="AUJ122"/>
      <c r="AUK122"/>
      <c r="AUL122"/>
      <c r="AUM122"/>
      <c r="AUN122"/>
      <c r="AUO122"/>
      <c r="AUP122"/>
      <c r="AUQ122"/>
      <c r="AUR122"/>
      <c r="AUS122"/>
      <c r="AUT122"/>
      <c r="AUU122"/>
      <c r="AUV122"/>
      <c r="AUW122"/>
      <c r="AUX122"/>
      <c r="AUY122"/>
      <c r="AUZ122"/>
      <c r="AVA122"/>
      <c r="AVB122"/>
      <c r="AVC122"/>
      <c r="AVD122"/>
      <c r="AVE122"/>
      <c r="AVF122"/>
      <c r="AVG122"/>
      <c r="AVH122"/>
      <c r="AVI122"/>
      <c r="AVJ122"/>
      <c r="AVK122"/>
      <c r="AVL122"/>
      <c r="AVM122"/>
      <c r="AVN122"/>
      <c r="AVO122"/>
      <c r="AVP122"/>
      <c r="AVQ122"/>
      <c r="AVR122"/>
      <c r="AVS122"/>
      <c r="AVT122"/>
      <c r="AVU122"/>
      <c r="AVV122"/>
      <c r="AVW122"/>
      <c r="AVX122"/>
      <c r="AVY122"/>
      <c r="AVZ122"/>
      <c r="AWA122"/>
      <c r="AWB122"/>
      <c r="AWC122"/>
      <c r="AWD122"/>
      <c r="AWE122"/>
      <c r="AWF122"/>
      <c r="AWG122"/>
      <c r="AWH122"/>
      <c r="AWI122"/>
      <c r="AWJ122"/>
      <c r="AWK122"/>
      <c r="AWL122"/>
      <c r="AWM122"/>
      <c r="AWN122"/>
      <c r="AWO122"/>
      <c r="AWP122"/>
      <c r="AWQ122"/>
      <c r="AWR122"/>
      <c r="AWS122"/>
      <c r="AWT122"/>
      <c r="AWU122"/>
      <c r="AWV122"/>
      <c r="AWW122"/>
      <c r="AWX122"/>
      <c r="AWY122"/>
      <c r="AWZ122"/>
      <c r="AXA122"/>
      <c r="AXB122"/>
      <c r="AXC122"/>
      <c r="AXD122"/>
      <c r="AXE122"/>
      <c r="AXF122"/>
      <c r="AXG122"/>
      <c r="AXH122"/>
      <c r="AXI122"/>
      <c r="AXJ122"/>
      <c r="AXK122"/>
      <c r="AXL122"/>
      <c r="AXM122"/>
      <c r="AXN122"/>
      <c r="AXO122"/>
      <c r="AXP122"/>
      <c r="AXQ122"/>
      <c r="AXR122"/>
      <c r="AXS122"/>
      <c r="AXT122"/>
      <c r="AXU122"/>
      <c r="AXV122"/>
      <c r="AXW122"/>
      <c r="AXX122"/>
      <c r="AXY122"/>
      <c r="AXZ122"/>
      <c r="AYA122"/>
      <c r="AYB122"/>
      <c r="AYC122"/>
      <c r="AYD122"/>
      <c r="AYE122"/>
      <c r="AYF122"/>
      <c r="AYG122"/>
      <c r="AYH122"/>
      <c r="AYI122"/>
      <c r="AYJ122"/>
      <c r="AYK122"/>
      <c r="AYL122"/>
      <c r="AYM122"/>
      <c r="AYN122"/>
      <c r="AYO122"/>
      <c r="AYP122"/>
      <c r="AYQ122"/>
      <c r="AYR122"/>
      <c r="AYS122"/>
      <c r="AYT122"/>
      <c r="AYU122"/>
      <c r="AYV122"/>
      <c r="AYW122"/>
      <c r="AYX122"/>
      <c r="AYY122"/>
      <c r="AYZ122"/>
      <c r="AZA122"/>
      <c r="AZB122"/>
      <c r="AZC122"/>
      <c r="AZD122"/>
      <c r="AZE122"/>
      <c r="AZF122"/>
      <c r="AZG122"/>
      <c r="AZH122"/>
      <c r="AZI122"/>
      <c r="AZJ122"/>
      <c r="AZK122"/>
      <c r="AZL122"/>
      <c r="AZM122"/>
      <c r="AZN122"/>
      <c r="AZO122"/>
      <c r="AZP122"/>
      <c r="AZQ122"/>
      <c r="AZR122"/>
      <c r="AZS122"/>
      <c r="AZT122"/>
      <c r="AZU122"/>
      <c r="AZV122"/>
      <c r="AZW122"/>
      <c r="AZX122"/>
      <c r="AZY122"/>
      <c r="AZZ122"/>
      <c r="BAA122"/>
      <c r="BAB122"/>
      <c r="BAC122"/>
      <c r="BAD122"/>
      <c r="BAE122"/>
      <c r="BAF122"/>
      <c r="BAG122"/>
      <c r="BAH122"/>
      <c r="BAI122"/>
      <c r="BAJ122"/>
      <c r="BAK122"/>
      <c r="BAL122"/>
      <c r="BAM122"/>
      <c r="BAN122"/>
      <c r="BAO122"/>
      <c r="BAP122"/>
      <c r="BAQ122"/>
      <c r="BAR122"/>
      <c r="BAS122"/>
      <c r="BAT122"/>
      <c r="BAU122"/>
      <c r="BAV122"/>
      <c r="BAW122"/>
      <c r="BAX122"/>
      <c r="BAY122"/>
      <c r="BAZ122"/>
      <c r="BBA122"/>
      <c r="BBB122"/>
      <c r="BBC122"/>
      <c r="BBD122"/>
      <c r="BBE122"/>
      <c r="BBF122"/>
      <c r="BBG122"/>
      <c r="BBH122"/>
      <c r="BBI122"/>
      <c r="BBJ122"/>
      <c r="BBK122"/>
      <c r="BBL122"/>
      <c r="BBM122"/>
      <c r="BBN122"/>
      <c r="BBO122"/>
      <c r="BBP122"/>
      <c r="BBQ122"/>
      <c r="BBR122"/>
      <c r="BBS122"/>
      <c r="BBT122"/>
      <c r="BBU122"/>
      <c r="BBV122"/>
      <c r="BBW122"/>
      <c r="BBX122"/>
      <c r="BBY122"/>
      <c r="BBZ122"/>
      <c r="BCA122"/>
      <c r="BCB122"/>
      <c r="BCC122"/>
      <c r="BCD122"/>
      <c r="BCE122"/>
      <c r="BCF122"/>
      <c r="BCG122"/>
      <c r="BCH122"/>
      <c r="BCI122"/>
      <c r="BCJ122"/>
      <c r="BCK122"/>
      <c r="BCL122"/>
      <c r="BCM122"/>
      <c r="BCN122"/>
      <c r="BCO122"/>
      <c r="BCP122"/>
      <c r="BCQ122"/>
      <c r="BCR122"/>
      <c r="BCS122"/>
      <c r="BCT122"/>
      <c r="BCU122"/>
      <c r="BCV122"/>
      <c r="BCW122"/>
      <c r="BCX122"/>
      <c r="BCY122"/>
      <c r="BCZ122"/>
      <c r="BDA122"/>
      <c r="BDB122"/>
      <c r="BDC122"/>
      <c r="BDD122"/>
      <c r="BDE122"/>
      <c r="BDF122"/>
      <c r="BDG122"/>
      <c r="BDH122"/>
      <c r="BDI122"/>
      <c r="BDJ122"/>
      <c r="BDK122"/>
      <c r="BDL122"/>
      <c r="BDM122"/>
      <c r="BDN122"/>
      <c r="BDO122"/>
      <c r="BDP122"/>
      <c r="BDQ122"/>
      <c r="BDR122"/>
      <c r="BDS122"/>
      <c r="BDT122"/>
      <c r="BDU122"/>
      <c r="BDV122"/>
      <c r="BDW122"/>
      <c r="BDX122"/>
      <c r="BDY122"/>
      <c r="BDZ122"/>
      <c r="BEA122"/>
      <c r="BEB122"/>
      <c r="BEC122"/>
      <c r="BED122"/>
      <c r="BEE122"/>
      <c r="BEF122"/>
      <c r="BEG122"/>
      <c r="BEH122"/>
      <c r="BEI122"/>
      <c r="BEJ122"/>
      <c r="BEK122"/>
      <c r="BEL122"/>
      <c r="BEM122"/>
      <c r="BEN122"/>
      <c r="BEO122"/>
      <c r="BEP122"/>
      <c r="BEQ122"/>
      <c r="BER122"/>
      <c r="BES122"/>
      <c r="BET122"/>
      <c r="BEU122"/>
      <c r="BEV122"/>
      <c r="BEW122"/>
      <c r="BEX122"/>
      <c r="BEY122"/>
      <c r="BEZ122"/>
      <c r="BFA122"/>
      <c r="BFB122"/>
      <c r="BFC122"/>
      <c r="BFD122"/>
      <c r="BFE122"/>
      <c r="BFF122"/>
      <c r="BFG122"/>
      <c r="BFH122"/>
      <c r="BFI122"/>
      <c r="BFJ122"/>
      <c r="BFK122"/>
      <c r="BFL122"/>
      <c r="BFM122"/>
      <c r="BFN122"/>
      <c r="BFO122"/>
      <c r="BFP122"/>
      <c r="BFQ122"/>
      <c r="BFR122"/>
      <c r="BFS122"/>
      <c r="BFT122"/>
      <c r="BFU122"/>
      <c r="BFV122"/>
      <c r="BFW122"/>
      <c r="BFX122"/>
      <c r="BFY122"/>
      <c r="BFZ122"/>
      <c r="BGA122"/>
      <c r="BGB122"/>
      <c r="BGC122"/>
      <c r="BGD122"/>
      <c r="BGE122"/>
      <c r="BGF122"/>
      <c r="BGG122"/>
      <c r="BGH122"/>
      <c r="BGI122"/>
      <c r="BGJ122"/>
      <c r="BGK122"/>
      <c r="BGL122"/>
      <c r="BGM122"/>
      <c r="BGN122"/>
      <c r="BGO122"/>
      <c r="BGP122"/>
      <c r="BGQ122"/>
      <c r="BGR122"/>
      <c r="BGS122"/>
      <c r="BGT122"/>
      <c r="BGU122"/>
      <c r="BGV122"/>
      <c r="BGW122"/>
      <c r="BGX122"/>
      <c r="BGY122"/>
      <c r="BGZ122"/>
      <c r="BHA122"/>
      <c r="BHB122"/>
      <c r="BHC122"/>
      <c r="BHD122"/>
      <c r="BHE122"/>
      <c r="BHF122"/>
      <c r="BHG122"/>
      <c r="BHH122"/>
      <c r="BHI122"/>
      <c r="BHJ122"/>
      <c r="BHK122"/>
      <c r="BHL122"/>
      <c r="BHM122"/>
      <c r="BHN122"/>
      <c r="BHO122"/>
      <c r="BHP122"/>
      <c r="BHQ122"/>
      <c r="BHR122"/>
      <c r="BHS122"/>
      <c r="BHT122"/>
      <c r="BHU122"/>
      <c r="BHV122"/>
      <c r="BHW122"/>
      <c r="BHX122"/>
      <c r="BHY122"/>
      <c r="BHZ122"/>
      <c r="BIA122"/>
      <c r="BIB122"/>
      <c r="BIC122"/>
      <c r="BID122"/>
      <c r="BIE122"/>
      <c r="BIF122"/>
      <c r="BIG122"/>
      <c r="BIH122"/>
      <c r="BII122"/>
      <c r="BIJ122"/>
      <c r="BIK122"/>
      <c r="BIL122"/>
      <c r="BIM122"/>
      <c r="BIN122"/>
      <c r="BIO122"/>
      <c r="BIP122"/>
      <c r="BIQ122"/>
      <c r="BIR122"/>
      <c r="BIS122"/>
      <c r="BIT122"/>
      <c r="BIU122"/>
      <c r="BIV122"/>
      <c r="BIW122"/>
      <c r="BIX122"/>
      <c r="BIY122"/>
      <c r="BIZ122"/>
      <c r="BJA122"/>
      <c r="BJB122"/>
      <c r="BJC122"/>
      <c r="BJD122"/>
      <c r="BJE122"/>
      <c r="BJF122"/>
      <c r="BJG122"/>
      <c r="BJH122"/>
      <c r="BJI122"/>
      <c r="BJJ122"/>
      <c r="BJK122"/>
      <c r="BJL122"/>
      <c r="BJM122"/>
      <c r="BJN122"/>
      <c r="BJO122"/>
      <c r="BJP122"/>
      <c r="BJQ122"/>
      <c r="BJR122"/>
      <c r="BJS122"/>
      <c r="BJT122"/>
      <c r="BJU122"/>
      <c r="BJV122"/>
      <c r="BJW122"/>
      <c r="BJX122"/>
      <c r="BJY122"/>
      <c r="BJZ122"/>
      <c r="BKA122"/>
      <c r="BKB122"/>
      <c r="BKC122"/>
      <c r="BKD122"/>
      <c r="BKE122"/>
      <c r="BKF122"/>
      <c r="BKG122"/>
      <c r="BKH122"/>
      <c r="BKI122"/>
      <c r="BKJ122"/>
      <c r="BKK122"/>
      <c r="BKL122"/>
      <c r="BKM122"/>
      <c r="BKN122"/>
      <c r="BKO122"/>
      <c r="BKP122"/>
      <c r="BKQ122"/>
      <c r="BKR122"/>
      <c r="BKS122"/>
      <c r="BKT122"/>
      <c r="BKU122"/>
      <c r="BKV122"/>
      <c r="BKW122"/>
      <c r="BKX122"/>
      <c r="BKY122"/>
      <c r="BKZ122"/>
      <c r="BLA122"/>
      <c r="BLB122"/>
      <c r="BLC122"/>
      <c r="BLD122"/>
      <c r="BLE122"/>
      <c r="BLF122"/>
      <c r="BLG122"/>
      <c r="BLH122"/>
      <c r="BLI122"/>
      <c r="BLJ122"/>
      <c r="BLK122"/>
      <c r="BLL122"/>
      <c r="BLM122"/>
      <c r="BLN122"/>
      <c r="BLO122"/>
      <c r="BLP122"/>
      <c r="BLQ122"/>
      <c r="BLR122"/>
      <c r="BLS122"/>
      <c r="BLT122"/>
      <c r="BLU122"/>
      <c r="BLV122"/>
      <c r="BLW122"/>
      <c r="BLX122"/>
      <c r="BLY122"/>
      <c r="BLZ122"/>
      <c r="BMA122"/>
      <c r="BMB122"/>
      <c r="BMC122"/>
      <c r="BMD122"/>
      <c r="BME122"/>
      <c r="BMF122"/>
      <c r="BMG122"/>
      <c r="BMH122"/>
      <c r="BMI122"/>
      <c r="BMJ122"/>
      <c r="BMK122"/>
      <c r="BML122"/>
      <c r="BMM122"/>
      <c r="BMN122"/>
      <c r="BMO122"/>
      <c r="BMP122"/>
      <c r="BMQ122"/>
      <c r="BMR122"/>
      <c r="BMS122"/>
      <c r="BMT122"/>
      <c r="BMU122"/>
      <c r="BMV122"/>
      <c r="BMW122"/>
      <c r="BMX122"/>
      <c r="BMY122"/>
      <c r="BMZ122"/>
      <c r="BNA122"/>
      <c r="BNB122"/>
      <c r="BNC122"/>
      <c r="BND122"/>
      <c r="BNE122"/>
      <c r="BNF122"/>
      <c r="BNG122"/>
      <c r="BNH122"/>
      <c r="BNI122"/>
      <c r="BNJ122"/>
      <c r="BNK122"/>
      <c r="BNL122"/>
      <c r="BNM122"/>
      <c r="BNN122"/>
      <c r="BNO122"/>
      <c r="BNP122"/>
      <c r="BNQ122"/>
      <c r="BNR122"/>
      <c r="BNS122"/>
      <c r="BNT122"/>
      <c r="BNU122"/>
      <c r="BNV122"/>
      <c r="BNW122"/>
      <c r="BNX122"/>
      <c r="BNY122"/>
      <c r="BNZ122"/>
      <c r="BOA122"/>
      <c r="BOB122"/>
      <c r="BOC122"/>
      <c r="BOD122"/>
      <c r="BOE122"/>
      <c r="BOF122"/>
      <c r="BOG122"/>
      <c r="BOH122"/>
      <c r="BOI122"/>
      <c r="BOJ122"/>
      <c r="BOK122"/>
      <c r="BOL122"/>
      <c r="BOM122"/>
      <c r="BON122"/>
      <c r="BOO122"/>
      <c r="BOP122"/>
      <c r="BOQ122"/>
      <c r="BOR122"/>
      <c r="BOS122"/>
      <c r="BOT122"/>
      <c r="BOU122"/>
      <c r="BOV122"/>
      <c r="BOW122"/>
      <c r="BOX122"/>
      <c r="BOY122"/>
      <c r="BOZ122"/>
      <c r="BPA122"/>
      <c r="BPB122"/>
      <c r="BPC122"/>
      <c r="BPD122"/>
      <c r="BPE122"/>
      <c r="BPF122"/>
      <c r="BPG122"/>
      <c r="BPH122"/>
      <c r="BPI122"/>
      <c r="BPJ122"/>
      <c r="BPK122"/>
      <c r="BPL122"/>
      <c r="BPM122"/>
      <c r="BPN122"/>
      <c r="BPO122"/>
      <c r="BPP122"/>
      <c r="BPQ122"/>
      <c r="BPR122"/>
      <c r="BPS122"/>
      <c r="BPT122"/>
      <c r="BPU122"/>
      <c r="BPV122"/>
      <c r="BPW122"/>
      <c r="BPX122"/>
      <c r="BPY122"/>
      <c r="BPZ122"/>
      <c r="BQA122"/>
      <c r="BQB122"/>
      <c r="BQC122"/>
      <c r="BQD122"/>
      <c r="BQE122"/>
      <c r="BQF122"/>
      <c r="BQG122"/>
      <c r="BQH122"/>
      <c r="BQI122"/>
      <c r="BQJ122"/>
      <c r="BQK122"/>
      <c r="BQL122"/>
      <c r="BQM122"/>
      <c r="BQN122"/>
      <c r="BQO122"/>
      <c r="BQP122"/>
      <c r="BQQ122"/>
      <c r="BQR122"/>
      <c r="BQS122"/>
      <c r="BQT122"/>
      <c r="BQU122"/>
      <c r="BQV122"/>
      <c r="BQW122"/>
      <c r="BQX122"/>
      <c r="BQY122"/>
      <c r="BQZ122"/>
      <c r="BRA122"/>
      <c r="BRB122"/>
      <c r="BRC122"/>
      <c r="BRD122"/>
      <c r="BRE122"/>
      <c r="BRF122"/>
      <c r="BRG122"/>
      <c r="BRH122"/>
      <c r="BRI122"/>
      <c r="BRJ122"/>
      <c r="BRK122"/>
      <c r="BRL122"/>
      <c r="BRM122"/>
      <c r="BRN122"/>
      <c r="BRO122"/>
      <c r="BRP122"/>
      <c r="BRQ122"/>
      <c r="BRR122"/>
      <c r="BRS122"/>
      <c r="BRT122"/>
      <c r="BRU122"/>
      <c r="BRV122"/>
      <c r="BRW122"/>
      <c r="BRX122"/>
      <c r="BRY122"/>
      <c r="BRZ122"/>
      <c r="BSA122"/>
      <c r="BSB122"/>
      <c r="BSC122"/>
      <c r="BSD122"/>
      <c r="BSE122"/>
      <c r="BSF122"/>
      <c r="BSG122"/>
      <c r="BSH122"/>
      <c r="BSI122"/>
      <c r="BSJ122"/>
      <c r="BSK122"/>
      <c r="BSL122"/>
      <c r="BSM122"/>
      <c r="BSN122"/>
      <c r="BSO122"/>
      <c r="BSP122"/>
      <c r="BSQ122"/>
      <c r="BSR122"/>
      <c r="BSS122"/>
      <c r="BST122"/>
      <c r="BSU122"/>
      <c r="BSV122"/>
      <c r="BSW122"/>
      <c r="BSX122"/>
      <c r="BSY122"/>
      <c r="BSZ122"/>
      <c r="BTA122"/>
      <c r="BTB122"/>
      <c r="BTC122"/>
      <c r="BTD122"/>
      <c r="BTE122"/>
      <c r="BTF122"/>
      <c r="BTG122"/>
      <c r="BTH122"/>
      <c r="BTI122"/>
      <c r="BTJ122"/>
      <c r="BTK122"/>
      <c r="BTL122"/>
      <c r="BTM122"/>
      <c r="BTN122"/>
      <c r="BTO122"/>
      <c r="BTP122"/>
      <c r="BTQ122"/>
      <c r="BTR122"/>
      <c r="BTS122"/>
      <c r="BTT122"/>
      <c r="BTU122"/>
      <c r="BTV122"/>
      <c r="BTW122"/>
      <c r="BTX122"/>
      <c r="BTY122"/>
      <c r="BTZ122"/>
      <c r="BUA122"/>
      <c r="BUB122"/>
      <c r="BUC122"/>
      <c r="BUD122"/>
      <c r="BUE122"/>
      <c r="BUF122"/>
      <c r="BUG122"/>
      <c r="BUH122"/>
      <c r="BUI122"/>
      <c r="BUJ122"/>
      <c r="BUK122"/>
      <c r="BUL122"/>
      <c r="BUM122"/>
      <c r="BUN122"/>
      <c r="BUO122"/>
      <c r="BUP122"/>
      <c r="BUQ122"/>
      <c r="BUR122"/>
      <c r="BUS122"/>
      <c r="BUT122"/>
      <c r="BUU122"/>
      <c r="BUV122"/>
      <c r="BUW122"/>
      <c r="BUX122"/>
      <c r="BUY122"/>
      <c r="BUZ122"/>
      <c r="BVA122"/>
      <c r="BVB122"/>
      <c r="BVC122"/>
      <c r="BVD122"/>
      <c r="BVE122"/>
      <c r="BVF122"/>
      <c r="BVG122"/>
      <c r="BVH122"/>
      <c r="BVI122"/>
      <c r="BVJ122"/>
      <c r="BVK122"/>
      <c r="BVL122"/>
      <c r="BVM122"/>
      <c r="BVN122"/>
      <c r="BVO122"/>
      <c r="BVP122"/>
      <c r="BVQ122"/>
      <c r="BVR122"/>
      <c r="BVS122"/>
      <c r="BVT122"/>
      <c r="BVU122"/>
      <c r="BVV122"/>
      <c r="BVW122"/>
      <c r="BVX122"/>
      <c r="BVY122"/>
      <c r="BVZ122"/>
      <c r="BWA122"/>
      <c r="BWB122"/>
      <c r="BWC122"/>
      <c r="BWD122"/>
      <c r="BWE122"/>
      <c r="BWF122"/>
      <c r="BWG122"/>
      <c r="BWH122"/>
      <c r="BWI122"/>
      <c r="BWJ122"/>
      <c r="BWK122"/>
      <c r="BWL122"/>
      <c r="BWM122"/>
      <c r="BWN122"/>
      <c r="BWO122"/>
      <c r="BWP122"/>
      <c r="BWQ122"/>
      <c r="BWR122"/>
      <c r="BWS122"/>
      <c r="BWT122"/>
      <c r="BWU122"/>
      <c r="BWV122"/>
      <c r="BWW122"/>
      <c r="BWX122"/>
      <c r="BWY122"/>
      <c r="BWZ122"/>
      <c r="BXA122"/>
      <c r="BXB122"/>
      <c r="BXC122"/>
      <c r="BXD122"/>
      <c r="BXE122"/>
      <c r="BXF122"/>
      <c r="BXG122"/>
      <c r="BXH122"/>
      <c r="BXI122"/>
      <c r="BXJ122"/>
      <c r="BXK122"/>
      <c r="BXL122"/>
      <c r="BXM122"/>
      <c r="BXN122"/>
      <c r="BXO122"/>
      <c r="BXP122"/>
      <c r="BXQ122"/>
      <c r="BXR122"/>
      <c r="BXS122"/>
      <c r="BXT122"/>
      <c r="BXU122"/>
      <c r="BXV122"/>
      <c r="BXW122"/>
      <c r="BXX122"/>
      <c r="BXY122"/>
      <c r="BXZ122"/>
      <c r="BYA122"/>
      <c r="BYB122"/>
      <c r="BYC122"/>
      <c r="BYD122"/>
      <c r="BYE122"/>
      <c r="BYF122"/>
      <c r="BYG122"/>
      <c r="BYH122"/>
      <c r="BYI122"/>
      <c r="BYJ122"/>
      <c r="BYK122"/>
      <c r="BYL122"/>
      <c r="BYM122"/>
      <c r="BYN122"/>
      <c r="BYO122"/>
      <c r="BYP122"/>
      <c r="BYQ122"/>
      <c r="BYR122"/>
      <c r="BYS122"/>
      <c r="BYT122"/>
      <c r="BYU122"/>
      <c r="BYV122"/>
      <c r="BYW122"/>
      <c r="BYX122"/>
      <c r="BYY122"/>
      <c r="BYZ122"/>
      <c r="BZA122"/>
      <c r="BZB122"/>
      <c r="BZC122"/>
      <c r="BZD122"/>
      <c r="BZE122"/>
      <c r="BZF122"/>
      <c r="BZG122"/>
      <c r="BZH122"/>
      <c r="BZI122"/>
      <c r="BZJ122"/>
      <c r="BZK122"/>
      <c r="BZL122"/>
      <c r="BZM122"/>
      <c r="BZN122"/>
      <c r="BZO122"/>
      <c r="BZP122"/>
      <c r="BZQ122"/>
      <c r="BZR122"/>
      <c r="BZS122"/>
      <c r="BZT122"/>
      <c r="BZU122"/>
      <c r="BZV122"/>
      <c r="BZW122"/>
      <c r="BZX122"/>
      <c r="BZY122"/>
      <c r="BZZ122"/>
      <c r="CAA122"/>
      <c r="CAB122"/>
      <c r="CAC122"/>
      <c r="CAD122"/>
      <c r="CAE122"/>
      <c r="CAF122"/>
      <c r="CAG122"/>
      <c r="CAH122"/>
      <c r="CAI122"/>
      <c r="CAJ122"/>
      <c r="CAK122"/>
      <c r="CAL122"/>
      <c r="CAM122"/>
      <c r="CAN122"/>
      <c r="CAO122"/>
      <c r="CAP122"/>
      <c r="CAQ122"/>
      <c r="CAR122"/>
      <c r="CAS122"/>
      <c r="CAT122"/>
      <c r="CAU122"/>
      <c r="CAV122"/>
      <c r="CAW122"/>
      <c r="CAX122"/>
      <c r="CAY122"/>
      <c r="CAZ122"/>
      <c r="CBA122"/>
      <c r="CBB122"/>
      <c r="CBC122"/>
      <c r="CBD122"/>
      <c r="CBE122"/>
      <c r="CBF122"/>
      <c r="CBG122"/>
      <c r="CBH122"/>
      <c r="CBI122"/>
      <c r="CBJ122"/>
      <c r="CBK122"/>
      <c r="CBL122"/>
      <c r="CBM122"/>
      <c r="CBN122"/>
      <c r="CBO122"/>
      <c r="CBP122"/>
      <c r="CBQ122"/>
      <c r="CBR122"/>
      <c r="CBS122"/>
      <c r="CBT122"/>
      <c r="CBU122"/>
      <c r="CBV122"/>
      <c r="CBW122"/>
      <c r="CBX122"/>
      <c r="CBY122"/>
      <c r="CBZ122"/>
      <c r="CCA122"/>
      <c r="CCB122"/>
      <c r="CCC122"/>
      <c r="CCD122"/>
      <c r="CCE122"/>
      <c r="CCF122"/>
      <c r="CCG122"/>
      <c r="CCH122"/>
      <c r="CCI122"/>
      <c r="CCJ122"/>
      <c r="CCK122"/>
      <c r="CCL122"/>
      <c r="CCM122"/>
      <c r="CCN122"/>
      <c r="CCO122"/>
      <c r="CCP122"/>
      <c r="CCQ122"/>
      <c r="CCR122"/>
      <c r="CCS122"/>
      <c r="CCT122"/>
      <c r="CCU122"/>
      <c r="CCV122"/>
      <c r="CCW122"/>
      <c r="CCX122"/>
      <c r="CCY122"/>
      <c r="CCZ122"/>
      <c r="CDA122"/>
      <c r="CDB122"/>
      <c r="CDC122"/>
      <c r="CDD122"/>
      <c r="CDE122"/>
      <c r="CDF122"/>
      <c r="CDG122"/>
      <c r="CDH122"/>
      <c r="CDI122"/>
      <c r="CDJ122"/>
      <c r="CDK122"/>
      <c r="CDL122"/>
      <c r="CDM122"/>
      <c r="CDN122"/>
      <c r="CDO122"/>
      <c r="CDP122"/>
      <c r="CDQ122"/>
      <c r="CDR122"/>
      <c r="CDS122"/>
      <c r="CDT122"/>
      <c r="CDU122"/>
      <c r="CDV122"/>
      <c r="CDW122"/>
      <c r="CDX122"/>
      <c r="CDY122"/>
      <c r="CDZ122"/>
      <c r="CEA122"/>
      <c r="CEB122"/>
      <c r="CEC122"/>
      <c r="CED122"/>
      <c r="CEE122"/>
      <c r="CEF122"/>
      <c r="CEG122"/>
      <c r="CEH122"/>
      <c r="CEI122"/>
      <c r="CEJ122"/>
      <c r="CEK122"/>
      <c r="CEL122"/>
      <c r="CEM122"/>
      <c r="CEN122"/>
      <c r="CEO122"/>
      <c r="CEP122"/>
      <c r="CEQ122"/>
      <c r="CER122"/>
      <c r="CES122"/>
      <c r="CET122"/>
      <c r="CEU122"/>
      <c r="CEV122"/>
      <c r="CEW122"/>
      <c r="CEX122"/>
      <c r="CEY122"/>
      <c r="CEZ122"/>
      <c r="CFA122"/>
      <c r="CFB122"/>
      <c r="CFC122"/>
      <c r="CFD122"/>
      <c r="CFE122"/>
      <c r="CFF122"/>
      <c r="CFG122"/>
      <c r="CFH122"/>
      <c r="CFI122"/>
      <c r="CFJ122"/>
      <c r="CFK122"/>
      <c r="CFL122"/>
      <c r="CFM122"/>
      <c r="CFN122"/>
      <c r="CFO122"/>
      <c r="CFP122"/>
      <c r="CFQ122"/>
      <c r="CFR122"/>
      <c r="CFS122"/>
      <c r="CFT122"/>
      <c r="CFU122"/>
      <c r="CFV122"/>
      <c r="CFW122"/>
      <c r="CFX122"/>
      <c r="CFY122"/>
      <c r="CFZ122"/>
      <c r="CGA122"/>
      <c r="CGB122"/>
      <c r="CGC122"/>
      <c r="CGD122"/>
      <c r="CGE122"/>
      <c r="CGF122"/>
      <c r="CGG122"/>
      <c r="CGH122"/>
      <c r="CGI122"/>
      <c r="CGJ122"/>
      <c r="CGK122"/>
      <c r="CGL122"/>
      <c r="CGM122"/>
      <c r="CGN122"/>
      <c r="CGO122"/>
      <c r="CGP122"/>
      <c r="CGQ122"/>
      <c r="CGR122"/>
      <c r="CGS122"/>
      <c r="CGT122"/>
      <c r="CGU122"/>
      <c r="CGV122"/>
      <c r="CGW122"/>
      <c r="CGX122"/>
      <c r="CGY122"/>
      <c r="CGZ122"/>
      <c r="CHA122"/>
      <c r="CHB122"/>
      <c r="CHC122"/>
      <c r="CHD122"/>
      <c r="CHE122"/>
      <c r="CHF122"/>
      <c r="CHG122"/>
      <c r="CHH122"/>
      <c r="CHI122"/>
      <c r="CHJ122"/>
      <c r="CHK122"/>
      <c r="CHL122"/>
      <c r="CHM122"/>
      <c r="CHN122"/>
      <c r="CHO122"/>
      <c r="CHP122"/>
      <c r="CHQ122"/>
      <c r="CHR122"/>
      <c r="CHS122"/>
      <c r="CHT122"/>
      <c r="CHU122"/>
      <c r="CHV122"/>
      <c r="CHW122"/>
      <c r="CHX122"/>
      <c r="CHY122"/>
      <c r="CHZ122"/>
      <c r="CIA122"/>
      <c r="CIB122"/>
      <c r="CIC122"/>
      <c r="CID122"/>
      <c r="CIE122"/>
      <c r="CIF122"/>
      <c r="CIG122"/>
      <c r="CIH122"/>
      <c r="CII122"/>
      <c r="CIJ122"/>
      <c r="CIK122"/>
      <c r="CIL122"/>
      <c r="CIM122"/>
      <c r="CIN122"/>
      <c r="CIO122"/>
      <c r="CIP122"/>
      <c r="CIQ122"/>
      <c r="CIR122"/>
      <c r="CIS122"/>
      <c r="CIT122"/>
      <c r="CIU122"/>
      <c r="CIV122"/>
      <c r="CIW122"/>
      <c r="CIX122"/>
      <c r="CIY122"/>
      <c r="CIZ122"/>
      <c r="CJA122"/>
      <c r="CJB122"/>
      <c r="CJC122"/>
      <c r="CJD122"/>
      <c r="CJE122"/>
      <c r="CJF122"/>
      <c r="CJG122"/>
      <c r="CJH122"/>
      <c r="CJI122"/>
      <c r="CJJ122"/>
      <c r="CJK122"/>
      <c r="CJL122"/>
      <c r="CJM122"/>
      <c r="CJN122"/>
      <c r="CJO122"/>
      <c r="CJP122"/>
      <c r="CJQ122"/>
      <c r="CJR122"/>
      <c r="CJS122"/>
      <c r="CJT122"/>
      <c r="CJU122"/>
      <c r="CJV122"/>
      <c r="CJW122"/>
      <c r="CJX122"/>
      <c r="CJY122"/>
      <c r="CJZ122"/>
      <c r="CKA122"/>
      <c r="CKB122"/>
      <c r="CKC122"/>
      <c r="CKD122"/>
      <c r="CKE122"/>
      <c r="CKF122"/>
      <c r="CKG122"/>
      <c r="CKH122"/>
      <c r="CKI122"/>
      <c r="CKJ122"/>
      <c r="CKK122"/>
      <c r="CKL122"/>
      <c r="CKM122"/>
      <c r="CKN122"/>
      <c r="CKO122"/>
      <c r="CKP122"/>
      <c r="CKQ122"/>
      <c r="CKR122"/>
      <c r="CKS122"/>
      <c r="CKT122"/>
      <c r="CKU122"/>
      <c r="CKV122"/>
      <c r="CKW122"/>
      <c r="CKX122"/>
      <c r="CKY122"/>
      <c r="CKZ122"/>
      <c r="CLA122"/>
      <c r="CLB122"/>
      <c r="CLC122"/>
      <c r="CLD122"/>
      <c r="CLE122"/>
      <c r="CLF122"/>
      <c r="CLG122"/>
      <c r="CLH122"/>
      <c r="CLI122"/>
      <c r="CLJ122"/>
      <c r="CLK122"/>
      <c r="CLL122"/>
      <c r="CLM122"/>
      <c r="CLN122"/>
      <c r="CLO122"/>
      <c r="CLP122"/>
      <c r="CLQ122"/>
      <c r="CLR122"/>
      <c r="CLS122"/>
      <c r="CLT122"/>
      <c r="CLU122"/>
      <c r="CLV122"/>
      <c r="CLW122"/>
      <c r="CLX122"/>
      <c r="CLY122"/>
      <c r="CLZ122"/>
      <c r="CMA122"/>
      <c r="CMB122"/>
      <c r="CMC122"/>
      <c r="CMD122"/>
      <c r="CME122"/>
      <c r="CMF122"/>
      <c r="CMG122"/>
      <c r="CMH122"/>
      <c r="CMI122"/>
      <c r="CMJ122"/>
      <c r="CMK122"/>
      <c r="CML122"/>
      <c r="CMM122"/>
      <c r="CMN122"/>
      <c r="CMO122"/>
      <c r="CMP122"/>
      <c r="CMQ122"/>
      <c r="CMR122"/>
      <c r="CMS122"/>
      <c r="CMT122"/>
      <c r="CMU122"/>
      <c r="CMV122"/>
      <c r="CMW122"/>
      <c r="CMX122"/>
      <c r="CMY122"/>
      <c r="CMZ122"/>
      <c r="CNA122"/>
      <c r="CNB122"/>
      <c r="CNC122"/>
      <c r="CND122"/>
      <c r="CNE122"/>
      <c r="CNF122"/>
      <c r="CNG122"/>
      <c r="CNH122"/>
      <c r="CNI122"/>
      <c r="CNJ122"/>
      <c r="CNK122"/>
      <c r="CNL122"/>
      <c r="CNM122"/>
      <c r="CNN122"/>
      <c r="CNO122"/>
      <c r="CNP122"/>
      <c r="CNQ122"/>
      <c r="CNR122"/>
      <c r="CNS122"/>
      <c r="CNT122"/>
      <c r="CNU122"/>
      <c r="CNV122"/>
      <c r="CNW122"/>
      <c r="CNX122"/>
      <c r="CNY122"/>
      <c r="CNZ122"/>
      <c r="COA122"/>
      <c r="COB122"/>
      <c r="COC122"/>
      <c r="COD122"/>
      <c r="COE122"/>
      <c r="COF122"/>
      <c r="COG122"/>
      <c r="COH122"/>
      <c r="COI122"/>
      <c r="COJ122"/>
      <c r="COK122"/>
      <c r="COL122"/>
      <c r="COM122"/>
      <c r="CON122"/>
      <c r="COO122"/>
      <c r="COP122"/>
      <c r="COQ122"/>
      <c r="COR122"/>
      <c r="COS122"/>
      <c r="COT122"/>
      <c r="COU122"/>
      <c r="COV122"/>
      <c r="COW122"/>
      <c r="COX122"/>
      <c r="COY122"/>
      <c r="COZ122"/>
      <c r="CPA122"/>
      <c r="CPB122"/>
      <c r="CPC122"/>
      <c r="CPD122"/>
      <c r="CPE122"/>
      <c r="CPF122"/>
      <c r="CPG122"/>
      <c r="CPH122"/>
      <c r="CPI122"/>
      <c r="CPJ122"/>
      <c r="CPK122"/>
      <c r="CPL122"/>
      <c r="CPM122"/>
      <c r="CPN122"/>
      <c r="CPO122"/>
      <c r="CPP122"/>
      <c r="CPQ122"/>
      <c r="CPR122"/>
      <c r="CPS122"/>
      <c r="CPT122"/>
      <c r="CPU122"/>
      <c r="CPV122"/>
      <c r="CPW122"/>
      <c r="CPX122"/>
      <c r="CPY122"/>
      <c r="CPZ122"/>
      <c r="CQA122"/>
      <c r="CQB122"/>
      <c r="CQC122"/>
      <c r="CQD122"/>
      <c r="CQE122"/>
      <c r="CQF122"/>
      <c r="CQG122"/>
      <c r="CQH122"/>
      <c r="CQI122"/>
      <c r="CQJ122"/>
      <c r="CQK122"/>
      <c r="CQL122"/>
      <c r="CQM122"/>
      <c r="CQN122"/>
      <c r="CQO122"/>
      <c r="CQP122"/>
      <c r="CQQ122"/>
      <c r="CQR122"/>
      <c r="CQS122"/>
      <c r="CQT122"/>
      <c r="CQU122"/>
      <c r="CQV122"/>
      <c r="CQW122"/>
      <c r="CQX122"/>
      <c r="CQY122"/>
      <c r="CQZ122"/>
      <c r="CRA122"/>
      <c r="CRB122"/>
      <c r="CRC122"/>
      <c r="CRD122"/>
      <c r="CRE122"/>
      <c r="CRF122"/>
      <c r="CRG122"/>
      <c r="CRH122"/>
      <c r="CRI122"/>
      <c r="CRJ122"/>
      <c r="CRK122"/>
      <c r="CRL122"/>
      <c r="CRM122"/>
      <c r="CRN122"/>
      <c r="CRO122"/>
      <c r="CRP122"/>
      <c r="CRQ122"/>
      <c r="CRR122"/>
      <c r="CRS122"/>
      <c r="CRT122"/>
      <c r="CRU122"/>
      <c r="CRV122"/>
      <c r="CRW122"/>
      <c r="CRX122"/>
      <c r="CRY122"/>
      <c r="CRZ122"/>
      <c r="CSA122"/>
      <c r="CSB122"/>
      <c r="CSC122"/>
      <c r="CSD122"/>
      <c r="CSE122"/>
      <c r="CSF122"/>
      <c r="CSG122"/>
      <c r="CSH122"/>
      <c r="CSI122"/>
      <c r="CSJ122"/>
      <c r="CSK122"/>
      <c r="CSL122"/>
      <c r="CSM122"/>
      <c r="CSN122"/>
      <c r="CSO122"/>
      <c r="CSP122"/>
      <c r="CSQ122"/>
      <c r="CSR122"/>
      <c r="CSS122"/>
      <c r="CST122"/>
      <c r="CSU122"/>
      <c r="CSV122"/>
      <c r="CSW122"/>
      <c r="CSX122"/>
      <c r="CSY122"/>
      <c r="CSZ122"/>
      <c r="CTA122"/>
      <c r="CTB122"/>
      <c r="CTC122"/>
      <c r="CTD122"/>
      <c r="CTE122"/>
      <c r="CTF122"/>
      <c r="CTG122"/>
      <c r="CTH122"/>
      <c r="CTI122"/>
      <c r="CTJ122"/>
      <c r="CTK122"/>
      <c r="CTL122"/>
      <c r="CTM122"/>
      <c r="CTN122"/>
      <c r="CTO122"/>
      <c r="CTP122"/>
      <c r="CTQ122"/>
      <c r="CTR122"/>
      <c r="CTS122"/>
      <c r="CTT122"/>
      <c r="CTU122"/>
      <c r="CTV122"/>
      <c r="CTW122"/>
      <c r="CTX122"/>
      <c r="CTY122"/>
      <c r="CTZ122"/>
      <c r="CUA122"/>
      <c r="CUB122"/>
      <c r="CUC122"/>
      <c r="CUD122"/>
      <c r="CUE122"/>
      <c r="CUF122"/>
      <c r="CUG122"/>
      <c r="CUH122"/>
      <c r="CUI122"/>
      <c r="CUJ122"/>
      <c r="CUK122"/>
      <c r="CUL122"/>
      <c r="CUM122"/>
      <c r="CUN122"/>
      <c r="CUO122"/>
      <c r="CUP122"/>
      <c r="CUQ122"/>
      <c r="CUR122"/>
      <c r="CUS122"/>
      <c r="CUT122"/>
      <c r="CUU122"/>
      <c r="CUV122"/>
      <c r="CUW122"/>
      <c r="CUX122"/>
      <c r="CUY122"/>
      <c r="CUZ122"/>
      <c r="CVA122"/>
      <c r="CVB122"/>
      <c r="CVC122"/>
      <c r="CVD122"/>
      <c r="CVE122"/>
      <c r="CVF122"/>
      <c r="CVG122"/>
      <c r="CVH122"/>
      <c r="CVI122"/>
      <c r="CVJ122"/>
      <c r="CVK122"/>
      <c r="CVL122"/>
      <c r="CVM122"/>
      <c r="CVN122"/>
      <c r="CVO122"/>
      <c r="CVP122"/>
      <c r="CVQ122"/>
      <c r="CVR122"/>
      <c r="CVS122"/>
      <c r="CVT122"/>
      <c r="CVU122"/>
      <c r="CVV122"/>
      <c r="CVW122"/>
      <c r="CVX122"/>
      <c r="CVY122"/>
      <c r="CVZ122"/>
      <c r="CWA122"/>
      <c r="CWB122"/>
      <c r="CWC122"/>
      <c r="CWD122"/>
      <c r="CWE122"/>
      <c r="CWF122"/>
      <c r="CWG122"/>
      <c r="CWH122"/>
      <c r="CWI122"/>
      <c r="CWJ122"/>
      <c r="CWK122"/>
      <c r="CWL122"/>
      <c r="CWM122"/>
      <c r="CWN122"/>
      <c r="CWO122"/>
      <c r="CWP122"/>
      <c r="CWQ122"/>
      <c r="CWR122"/>
      <c r="CWS122"/>
      <c r="CWT122"/>
      <c r="CWU122"/>
      <c r="CWV122"/>
      <c r="CWW122"/>
      <c r="CWX122"/>
      <c r="CWY122"/>
      <c r="CWZ122"/>
      <c r="CXA122"/>
      <c r="CXB122"/>
      <c r="CXC122"/>
      <c r="CXD122"/>
      <c r="CXE122"/>
      <c r="CXF122"/>
      <c r="CXG122"/>
      <c r="CXH122"/>
      <c r="CXI122"/>
      <c r="CXJ122"/>
      <c r="CXK122"/>
      <c r="CXL122"/>
      <c r="CXM122"/>
      <c r="CXN122"/>
      <c r="CXO122"/>
      <c r="CXP122"/>
      <c r="CXQ122"/>
      <c r="CXR122"/>
      <c r="CXS122"/>
      <c r="CXT122"/>
      <c r="CXU122"/>
      <c r="CXV122"/>
      <c r="CXW122"/>
      <c r="CXX122"/>
      <c r="CXY122"/>
      <c r="CXZ122"/>
      <c r="CYA122"/>
      <c r="CYB122"/>
      <c r="CYC122"/>
      <c r="CYD122"/>
      <c r="CYE122"/>
      <c r="CYF122"/>
      <c r="CYG122"/>
      <c r="CYH122"/>
      <c r="CYI122"/>
      <c r="CYJ122"/>
      <c r="CYK122"/>
      <c r="CYL122"/>
      <c r="CYM122"/>
      <c r="CYN122"/>
      <c r="CYO122"/>
      <c r="CYP122"/>
      <c r="CYQ122"/>
      <c r="CYR122"/>
      <c r="CYS122"/>
      <c r="CYT122"/>
      <c r="CYU122"/>
      <c r="CYV122"/>
      <c r="CYW122"/>
      <c r="CYX122"/>
      <c r="CYY122"/>
      <c r="CYZ122"/>
      <c r="CZA122"/>
      <c r="CZB122"/>
      <c r="CZC122"/>
      <c r="CZD122"/>
      <c r="CZE122"/>
      <c r="CZF122"/>
      <c r="CZG122"/>
      <c r="CZH122"/>
      <c r="CZI122"/>
      <c r="CZJ122"/>
      <c r="CZK122"/>
      <c r="CZL122"/>
      <c r="CZM122"/>
      <c r="CZN122"/>
      <c r="CZO122"/>
      <c r="CZP122"/>
      <c r="CZQ122"/>
      <c r="CZR122"/>
      <c r="CZS122"/>
      <c r="CZT122"/>
      <c r="CZU122"/>
      <c r="CZV122"/>
      <c r="CZW122"/>
      <c r="CZX122"/>
      <c r="CZY122"/>
      <c r="CZZ122"/>
      <c r="DAA122"/>
      <c r="DAB122"/>
      <c r="DAC122"/>
      <c r="DAD122"/>
      <c r="DAE122"/>
      <c r="DAF122"/>
      <c r="DAG122"/>
      <c r="DAH122"/>
      <c r="DAI122"/>
      <c r="DAJ122"/>
      <c r="DAK122"/>
      <c r="DAL122"/>
      <c r="DAM122"/>
      <c r="DAN122"/>
      <c r="DAO122"/>
      <c r="DAP122"/>
      <c r="DAQ122"/>
      <c r="DAR122"/>
      <c r="DAS122"/>
      <c r="DAT122"/>
      <c r="DAU122"/>
      <c r="DAV122"/>
      <c r="DAW122"/>
      <c r="DAX122"/>
      <c r="DAY122"/>
      <c r="DAZ122"/>
      <c r="DBA122"/>
      <c r="DBB122"/>
      <c r="DBC122"/>
      <c r="DBD122"/>
      <c r="DBE122"/>
      <c r="DBF122"/>
      <c r="DBG122"/>
      <c r="DBH122"/>
      <c r="DBI122"/>
      <c r="DBJ122"/>
      <c r="DBK122"/>
      <c r="DBL122"/>
      <c r="DBM122"/>
      <c r="DBN122"/>
      <c r="DBO122"/>
      <c r="DBP122"/>
      <c r="DBQ122"/>
      <c r="DBR122"/>
      <c r="DBS122"/>
      <c r="DBT122"/>
      <c r="DBU122"/>
      <c r="DBV122"/>
      <c r="DBW122"/>
      <c r="DBX122"/>
      <c r="DBY122"/>
      <c r="DBZ122"/>
      <c r="DCA122"/>
      <c r="DCB122"/>
      <c r="DCC122"/>
      <c r="DCD122"/>
      <c r="DCE122"/>
      <c r="DCF122"/>
      <c r="DCG122"/>
      <c r="DCH122"/>
      <c r="DCI122"/>
      <c r="DCJ122"/>
      <c r="DCK122"/>
      <c r="DCL122"/>
      <c r="DCM122"/>
      <c r="DCN122"/>
      <c r="DCO122"/>
      <c r="DCP122"/>
      <c r="DCQ122"/>
      <c r="DCR122"/>
      <c r="DCS122"/>
      <c r="DCT122"/>
      <c r="DCU122"/>
      <c r="DCV122"/>
      <c r="DCW122"/>
      <c r="DCX122"/>
      <c r="DCY122"/>
      <c r="DCZ122"/>
      <c r="DDA122"/>
      <c r="DDB122"/>
      <c r="DDC122"/>
      <c r="DDD122"/>
      <c r="DDE122"/>
      <c r="DDF122"/>
      <c r="DDG122"/>
      <c r="DDH122"/>
      <c r="DDI122"/>
      <c r="DDJ122"/>
      <c r="DDK122"/>
      <c r="DDL122"/>
      <c r="DDM122"/>
      <c r="DDN122"/>
      <c r="DDO122"/>
      <c r="DDP122"/>
      <c r="DDQ122"/>
      <c r="DDR122"/>
      <c r="DDS122"/>
      <c r="DDT122"/>
      <c r="DDU122"/>
      <c r="DDV122"/>
      <c r="DDW122"/>
      <c r="DDX122"/>
      <c r="DDY122"/>
      <c r="DDZ122"/>
      <c r="DEA122"/>
      <c r="DEB122"/>
      <c r="DEC122"/>
      <c r="DED122"/>
      <c r="DEE122"/>
      <c r="DEF122"/>
      <c r="DEG122"/>
      <c r="DEH122"/>
      <c r="DEI122"/>
      <c r="DEJ122"/>
      <c r="DEK122"/>
      <c r="DEL122"/>
      <c r="DEM122"/>
      <c r="DEN122"/>
      <c r="DEO122"/>
      <c r="DEP122"/>
      <c r="DEQ122"/>
      <c r="DER122"/>
      <c r="DES122"/>
      <c r="DET122"/>
      <c r="DEU122"/>
      <c r="DEV122"/>
      <c r="DEW122"/>
      <c r="DEX122"/>
      <c r="DEY122"/>
      <c r="DEZ122"/>
      <c r="DFA122"/>
      <c r="DFB122"/>
      <c r="DFC122"/>
      <c r="DFD122"/>
      <c r="DFE122"/>
      <c r="DFF122"/>
      <c r="DFG122"/>
      <c r="DFH122"/>
      <c r="DFI122"/>
      <c r="DFJ122"/>
      <c r="DFK122"/>
      <c r="DFL122"/>
      <c r="DFM122"/>
      <c r="DFN122"/>
      <c r="DFO122"/>
      <c r="DFP122"/>
      <c r="DFQ122"/>
      <c r="DFR122"/>
      <c r="DFS122"/>
      <c r="DFT122"/>
      <c r="DFU122"/>
      <c r="DFV122"/>
      <c r="DFW122"/>
      <c r="DFX122"/>
      <c r="DFY122"/>
      <c r="DFZ122"/>
      <c r="DGA122"/>
      <c r="DGB122"/>
      <c r="DGC122"/>
      <c r="DGD122"/>
      <c r="DGE122"/>
      <c r="DGF122"/>
      <c r="DGG122"/>
      <c r="DGH122"/>
      <c r="DGI122"/>
      <c r="DGJ122"/>
      <c r="DGK122"/>
      <c r="DGL122"/>
      <c r="DGM122"/>
      <c r="DGN122"/>
      <c r="DGO122"/>
      <c r="DGP122"/>
      <c r="DGQ122"/>
      <c r="DGR122"/>
      <c r="DGS122"/>
      <c r="DGT122"/>
      <c r="DGU122"/>
      <c r="DGV122"/>
      <c r="DGW122"/>
      <c r="DGX122"/>
      <c r="DGY122"/>
      <c r="DGZ122"/>
      <c r="DHA122"/>
      <c r="DHB122"/>
      <c r="DHC122"/>
      <c r="DHD122"/>
      <c r="DHE122"/>
      <c r="DHF122"/>
      <c r="DHG122"/>
      <c r="DHH122"/>
      <c r="DHI122"/>
      <c r="DHJ122"/>
      <c r="DHK122"/>
      <c r="DHL122"/>
      <c r="DHM122"/>
      <c r="DHN122"/>
      <c r="DHO122"/>
      <c r="DHP122"/>
      <c r="DHQ122"/>
      <c r="DHR122"/>
      <c r="DHS122"/>
      <c r="DHT122"/>
      <c r="DHU122"/>
      <c r="DHV122"/>
      <c r="DHW122"/>
      <c r="DHX122"/>
      <c r="DHY122"/>
      <c r="DHZ122"/>
      <c r="DIA122"/>
      <c r="DIB122"/>
      <c r="DIC122"/>
      <c r="DID122"/>
      <c r="DIE122"/>
      <c r="DIF122"/>
      <c r="DIG122"/>
      <c r="DIH122"/>
      <c r="DII122"/>
      <c r="DIJ122"/>
      <c r="DIK122"/>
      <c r="DIL122"/>
      <c r="DIM122"/>
      <c r="DIN122"/>
      <c r="DIO122"/>
      <c r="DIP122"/>
      <c r="DIQ122"/>
      <c r="DIR122"/>
      <c r="DIS122"/>
      <c r="DIT122"/>
      <c r="DIU122"/>
      <c r="DIV122"/>
      <c r="DIW122"/>
      <c r="DIX122"/>
      <c r="DIY122"/>
      <c r="DIZ122"/>
      <c r="DJA122"/>
      <c r="DJB122"/>
      <c r="DJC122"/>
      <c r="DJD122"/>
      <c r="DJE122"/>
      <c r="DJF122"/>
      <c r="DJG122"/>
      <c r="DJH122"/>
      <c r="DJI122"/>
      <c r="DJJ122"/>
      <c r="DJK122"/>
      <c r="DJL122"/>
      <c r="DJM122"/>
      <c r="DJN122"/>
      <c r="DJO122"/>
      <c r="DJP122"/>
      <c r="DJQ122"/>
      <c r="DJR122"/>
      <c r="DJS122"/>
      <c r="DJT122"/>
      <c r="DJU122"/>
      <c r="DJV122"/>
      <c r="DJW122"/>
      <c r="DJX122"/>
      <c r="DJY122"/>
      <c r="DJZ122"/>
      <c r="DKA122"/>
      <c r="DKB122"/>
      <c r="DKC122"/>
      <c r="DKD122"/>
      <c r="DKE122"/>
      <c r="DKF122"/>
      <c r="DKG122"/>
      <c r="DKH122"/>
      <c r="DKI122"/>
      <c r="DKJ122"/>
      <c r="DKK122"/>
      <c r="DKL122"/>
      <c r="DKM122"/>
      <c r="DKN122"/>
      <c r="DKO122"/>
      <c r="DKP122"/>
      <c r="DKQ122"/>
      <c r="DKR122"/>
      <c r="DKS122"/>
      <c r="DKT122"/>
      <c r="DKU122"/>
      <c r="DKV122"/>
      <c r="DKW122"/>
      <c r="DKX122"/>
      <c r="DKY122"/>
      <c r="DKZ122"/>
      <c r="DLA122"/>
      <c r="DLB122"/>
      <c r="DLC122"/>
      <c r="DLD122"/>
      <c r="DLE122"/>
      <c r="DLF122"/>
      <c r="DLG122"/>
      <c r="DLH122"/>
      <c r="DLI122"/>
      <c r="DLJ122"/>
      <c r="DLK122"/>
      <c r="DLL122"/>
      <c r="DLM122"/>
      <c r="DLN122"/>
      <c r="DLO122"/>
      <c r="DLP122"/>
      <c r="DLQ122"/>
      <c r="DLR122"/>
      <c r="DLS122"/>
      <c r="DLT122"/>
      <c r="DLU122"/>
      <c r="DLV122"/>
      <c r="DLW122"/>
      <c r="DLX122"/>
      <c r="DLY122"/>
      <c r="DLZ122"/>
      <c r="DMA122"/>
      <c r="DMB122"/>
      <c r="DMC122"/>
      <c r="DMD122"/>
      <c r="DME122"/>
      <c r="DMF122"/>
      <c r="DMG122"/>
      <c r="DMH122"/>
      <c r="DMI122"/>
      <c r="DMJ122"/>
      <c r="DMK122"/>
      <c r="DML122"/>
      <c r="DMM122"/>
      <c r="DMN122"/>
      <c r="DMO122"/>
      <c r="DMP122"/>
      <c r="DMQ122"/>
      <c r="DMR122"/>
      <c r="DMS122"/>
      <c r="DMT122"/>
      <c r="DMU122"/>
      <c r="DMV122"/>
      <c r="DMW122"/>
      <c r="DMX122"/>
      <c r="DMY122"/>
      <c r="DMZ122"/>
      <c r="DNA122"/>
      <c r="DNB122"/>
      <c r="DNC122"/>
      <c r="DND122"/>
      <c r="DNE122"/>
      <c r="DNF122"/>
      <c r="DNG122"/>
      <c r="DNH122"/>
      <c r="DNI122"/>
      <c r="DNJ122"/>
      <c r="DNK122"/>
      <c r="DNL122"/>
      <c r="DNM122"/>
      <c r="DNN122"/>
      <c r="DNO122"/>
      <c r="DNP122"/>
      <c r="DNQ122"/>
      <c r="DNR122"/>
      <c r="DNS122"/>
      <c r="DNT122"/>
      <c r="DNU122"/>
      <c r="DNV122"/>
      <c r="DNW122"/>
      <c r="DNX122"/>
      <c r="DNY122"/>
      <c r="DNZ122"/>
      <c r="DOA122"/>
      <c r="DOB122"/>
      <c r="DOC122"/>
      <c r="DOD122"/>
      <c r="DOE122"/>
      <c r="DOF122"/>
      <c r="DOG122"/>
      <c r="DOH122"/>
      <c r="DOI122"/>
      <c r="DOJ122"/>
      <c r="DOK122"/>
      <c r="DOL122"/>
      <c r="DOM122"/>
      <c r="DON122"/>
      <c r="DOO122"/>
      <c r="DOP122"/>
      <c r="DOQ122"/>
      <c r="DOR122"/>
      <c r="DOS122"/>
      <c r="DOT122"/>
      <c r="DOU122"/>
      <c r="DOV122"/>
      <c r="DOW122"/>
      <c r="DOX122"/>
      <c r="DOY122"/>
      <c r="DOZ122"/>
      <c r="DPA122"/>
      <c r="DPB122"/>
      <c r="DPC122"/>
      <c r="DPD122"/>
      <c r="DPE122"/>
      <c r="DPF122"/>
      <c r="DPG122"/>
      <c r="DPH122"/>
      <c r="DPI122"/>
      <c r="DPJ122"/>
      <c r="DPK122"/>
      <c r="DPL122"/>
      <c r="DPM122"/>
      <c r="DPN122"/>
      <c r="DPO122"/>
      <c r="DPP122"/>
      <c r="DPQ122"/>
      <c r="DPR122"/>
      <c r="DPS122"/>
      <c r="DPT122"/>
      <c r="DPU122"/>
      <c r="DPV122"/>
      <c r="DPW122"/>
      <c r="DPX122"/>
      <c r="DPY122"/>
      <c r="DPZ122"/>
      <c r="DQA122"/>
      <c r="DQB122"/>
      <c r="DQC122"/>
      <c r="DQD122"/>
      <c r="DQE122"/>
      <c r="DQF122"/>
      <c r="DQG122"/>
      <c r="DQH122"/>
      <c r="DQI122"/>
      <c r="DQJ122"/>
      <c r="DQK122"/>
      <c r="DQL122"/>
      <c r="DQM122"/>
      <c r="DQN122"/>
      <c r="DQO122"/>
      <c r="DQP122"/>
      <c r="DQQ122"/>
      <c r="DQR122"/>
      <c r="DQS122"/>
      <c r="DQT122"/>
      <c r="DQU122"/>
      <c r="DQV122"/>
      <c r="DQW122"/>
      <c r="DQX122"/>
      <c r="DQY122"/>
      <c r="DQZ122"/>
      <c r="DRA122"/>
      <c r="DRB122"/>
      <c r="DRC122"/>
      <c r="DRD122"/>
      <c r="DRE122"/>
      <c r="DRF122"/>
      <c r="DRG122"/>
      <c r="DRH122"/>
      <c r="DRI122"/>
      <c r="DRJ122"/>
      <c r="DRK122"/>
      <c r="DRL122"/>
      <c r="DRM122"/>
      <c r="DRN122"/>
      <c r="DRO122"/>
      <c r="DRP122"/>
      <c r="DRQ122"/>
      <c r="DRR122"/>
      <c r="DRS122"/>
      <c r="DRT122"/>
      <c r="DRU122"/>
      <c r="DRV122"/>
      <c r="DRW122"/>
      <c r="DRX122"/>
      <c r="DRY122"/>
      <c r="DRZ122"/>
      <c r="DSA122"/>
      <c r="DSB122"/>
      <c r="DSC122"/>
      <c r="DSD122"/>
      <c r="DSE122"/>
      <c r="DSF122"/>
      <c r="DSG122"/>
      <c r="DSH122"/>
      <c r="DSI122"/>
      <c r="DSJ122"/>
      <c r="DSK122"/>
      <c r="DSL122"/>
      <c r="DSM122"/>
      <c r="DSN122"/>
      <c r="DSO122"/>
      <c r="DSP122"/>
      <c r="DSQ122"/>
      <c r="DSR122"/>
      <c r="DSS122"/>
      <c r="DST122"/>
      <c r="DSU122"/>
      <c r="DSV122"/>
      <c r="DSW122"/>
      <c r="DSX122"/>
      <c r="DSY122"/>
      <c r="DSZ122"/>
      <c r="DTA122"/>
      <c r="DTB122"/>
      <c r="DTC122"/>
      <c r="DTD122"/>
      <c r="DTE122"/>
      <c r="DTF122"/>
      <c r="DTG122"/>
      <c r="DTH122"/>
      <c r="DTI122"/>
      <c r="DTJ122"/>
      <c r="DTK122"/>
      <c r="DTL122"/>
      <c r="DTM122"/>
      <c r="DTN122"/>
      <c r="DTO122"/>
      <c r="DTP122"/>
      <c r="DTQ122"/>
      <c r="DTR122"/>
      <c r="DTS122"/>
      <c r="DTT122"/>
      <c r="DTU122"/>
      <c r="DTV122"/>
      <c r="DTW122"/>
      <c r="DTX122"/>
      <c r="DTY122"/>
      <c r="DTZ122"/>
      <c r="DUA122"/>
      <c r="DUB122"/>
      <c r="DUC122"/>
      <c r="DUD122"/>
      <c r="DUE122"/>
      <c r="DUF122"/>
      <c r="DUG122"/>
      <c r="DUH122"/>
      <c r="DUI122"/>
      <c r="DUJ122"/>
      <c r="DUK122"/>
      <c r="DUL122"/>
      <c r="DUM122"/>
      <c r="DUN122"/>
      <c r="DUO122"/>
      <c r="DUP122"/>
      <c r="DUQ122"/>
      <c r="DUR122"/>
      <c r="DUS122"/>
      <c r="DUT122"/>
      <c r="DUU122"/>
      <c r="DUV122"/>
      <c r="DUW122"/>
      <c r="DUX122"/>
      <c r="DUY122"/>
      <c r="DUZ122"/>
      <c r="DVA122"/>
      <c r="DVB122"/>
      <c r="DVC122"/>
      <c r="DVD122"/>
      <c r="DVE122"/>
      <c r="DVF122"/>
      <c r="DVG122"/>
      <c r="DVH122"/>
      <c r="DVI122"/>
      <c r="DVJ122"/>
      <c r="DVK122"/>
      <c r="DVL122"/>
      <c r="DVM122"/>
      <c r="DVN122"/>
      <c r="DVO122"/>
      <c r="DVP122"/>
      <c r="DVQ122"/>
      <c r="DVR122"/>
      <c r="DVS122"/>
      <c r="DVT122"/>
      <c r="DVU122"/>
      <c r="DVV122"/>
      <c r="DVW122"/>
      <c r="DVX122"/>
      <c r="DVY122"/>
      <c r="DVZ122"/>
      <c r="DWA122"/>
      <c r="DWB122"/>
      <c r="DWC122"/>
      <c r="DWD122"/>
      <c r="DWE122"/>
      <c r="DWF122"/>
      <c r="DWG122"/>
      <c r="DWH122"/>
      <c r="DWI122"/>
      <c r="DWJ122"/>
      <c r="DWK122"/>
      <c r="DWL122"/>
      <c r="DWM122"/>
      <c r="DWN122"/>
      <c r="DWO122"/>
      <c r="DWP122"/>
      <c r="DWQ122"/>
      <c r="DWR122"/>
      <c r="DWS122"/>
      <c r="DWT122"/>
      <c r="DWU122"/>
      <c r="DWV122"/>
      <c r="DWW122"/>
      <c r="DWX122"/>
      <c r="DWY122"/>
      <c r="DWZ122"/>
      <c r="DXA122"/>
      <c r="DXB122"/>
      <c r="DXC122"/>
      <c r="DXD122"/>
      <c r="DXE122"/>
      <c r="DXF122"/>
      <c r="DXG122"/>
      <c r="DXH122"/>
      <c r="DXI122"/>
      <c r="DXJ122"/>
      <c r="DXK122"/>
      <c r="DXL122"/>
      <c r="DXM122"/>
      <c r="DXN122"/>
      <c r="DXO122"/>
      <c r="DXP122"/>
      <c r="DXQ122"/>
      <c r="DXR122"/>
      <c r="DXS122"/>
      <c r="DXT122"/>
      <c r="DXU122"/>
      <c r="DXV122"/>
      <c r="DXW122"/>
      <c r="DXX122"/>
      <c r="DXY122"/>
      <c r="DXZ122"/>
      <c r="DYA122"/>
      <c r="DYB122"/>
      <c r="DYC122"/>
      <c r="DYD122"/>
      <c r="DYE122"/>
      <c r="DYF122"/>
      <c r="DYG122"/>
      <c r="DYH122"/>
      <c r="DYI122"/>
      <c r="DYJ122"/>
      <c r="DYK122"/>
      <c r="DYL122"/>
      <c r="DYM122"/>
      <c r="DYN122"/>
      <c r="DYO122"/>
      <c r="DYP122"/>
      <c r="DYQ122"/>
      <c r="DYR122"/>
      <c r="DYS122"/>
      <c r="DYT122"/>
      <c r="DYU122"/>
      <c r="DYV122"/>
      <c r="DYW122"/>
      <c r="DYX122"/>
      <c r="DYY122"/>
      <c r="DYZ122"/>
      <c r="DZA122"/>
      <c r="DZB122"/>
      <c r="DZC122"/>
      <c r="DZD122"/>
      <c r="DZE122"/>
      <c r="DZF122"/>
      <c r="DZG122"/>
      <c r="DZH122"/>
      <c r="DZI122"/>
      <c r="DZJ122"/>
      <c r="DZK122"/>
      <c r="DZL122"/>
      <c r="DZM122"/>
      <c r="DZN122"/>
      <c r="DZO122"/>
      <c r="DZP122"/>
      <c r="DZQ122"/>
      <c r="DZR122"/>
      <c r="DZS122"/>
      <c r="DZT122"/>
      <c r="DZU122"/>
      <c r="DZV122"/>
      <c r="DZW122"/>
      <c r="DZX122"/>
      <c r="DZY122"/>
      <c r="DZZ122"/>
      <c r="EAA122"/>
      <c r="EAB122"/>
      <c r="EAC122"/>
      <c r="EAD122"/>
      <c r="EAE122"/>
      <c r="EAF122"/>
      <c r="EAG122"/>
      <c r="EAH122"/>
      <c r="EAI122"/>
      <c r="EAJ122"/>
      <c r="EAK122"/>
      <c r="EAL122"/>
      <c r="EAM122"/>
      <c r="EAN122"/>
      <c r="EAO122"/>
      <c r="EAP122"/>
      <c r="EAQ122"/>
      <c r="EAR122"/>
      <c r="EAS122"/>
      <c r="EAT122"/>
      <c r="EAU122"/>
      <c r="EAV122"/>
      <c r="EAW122"/>
      <c r="EAX122"/>
      <c r="EAY122"/>
      <c r="EAZ122"/>
      <c r="EBA122"/>
      <c r="EBB122"/>
      <c r="EBC122"/>
      <c r="EBD122"/>
      <c r="EBE122"/>
      <c r="EBF122"/>
      <c r="EBG122"/>
      <c r="EBH122"/>
      <c r="EBI122"/>
      <c r="EBJ122"/>
      <c r="EBK122"/>
      <c r="EBL122"/>
      <c r="EBM122"/>
      <c r="EBN122"/>
      <c r="EBO122"/>
      <c r="EBP122"/>
      <c r="EBQ122"/>
      <c r="EBR122"/>
      <c r="EBS122"/>
      <c r="EBT122"/>
      <c r="EBU122"/>
      <c r="EBV122"/>
      <c r="EBW122"/>
      <c r="EBX122"/>
      <c r="EBY122"/>
      <c r="EBZ122"/>
      <c r="ECA122"/>
      <c r="ECB122"/>
      <c r="ECC122"/>
      <c r="ECD122"/>
      <c r="ECE122"/>
      <c r="ECF122"/>
      <c r="ECG122"/>
      <c r="ECH122"/>
      <c r="ECI122"/>
      <c r="ECJ122"/>
      <c r="ECK122"/>
      <c r="ECL122"/>
      <c r="ECM122"/>
      <c r="ECN122"/>
      <c r="ECO122"/>
      <c r="ECP122"/>
      <c r="ECQ122"/>
      <c r="ECR122"/>
      <c r="ECS122"/>
      <c r="ECT122"/>
      <c r="ECU122"/>
      <c r="ECV122"/>
      <c r="ECW122"/>
      <c r="ECX122"/>
      <c r="ECY122"/>
      <c r="ECZ122"/>
      <c r="EDA122"/>
      <c r="EDB122"/>
      <c r="EDC122"/>
      <c r="EDD122"/>
      <c r="EDE122"/>
      <c r="EDF122"/>
      <c r="EDG122"/>
      <c r="EDH122"/>
      <c r="EDI122"/>
      <c r="EDJ122"/>
      <c r="EDK122"/>
      <c r="EDL122"/>
      <c r="EDM122"/>
      <c r="EDN122"/>
      <c r="EDO122"/>
      <c r="EDP122"/>
      <c r="EDQ122"/>
      <c r="EDR122"/>
      <c r="EDS122"/>
      <c r="EDT122"/>
      <c r="EDU122"/>
      <c r="EDV122"/>
      <c r="EDW122"/>
      <c r="EDX122"/>
      <c r="EDY122"/>
      <c r="EDZ122"/>
      <c r="EEA122"/>
      <c r="EEB122"/>
      <c r="EEC122"/>
      <c r="EED122"/>
      <c r="EEE122"/>
      <c r="EEF122"/>
      <c r="EEG122"/>
      <c r="EEH122"/>
      <c r="EEI122"/>
      <c r="EEJ122"/>
      <c r="EEK122"/>
      <c r="EEL122"/>
      <c r="EEM122"/>
      <c r="EEN122"/>
      <c r="EEO122"/>
      <c r="EEP122"/>
      <c r="EEQ122"/>
      <c r="EER122"/>
      <c r="EES122"/>
      <c r="EET122"/>
      <c r="EEU122"/>
      <c r="EEV122"/>
      <c r="EEW122"/>
      <c r="EEX122"/>
      <c r="EEY122"/>
      <c r="EEZ122"/>
      <c r="EFA122"/>
      <c r="EFB122"/>
      <c r="EFC122"/>
      <c r="EFD122"/>
      <c r="EFE122"/>
      <c r="EFF122"/>
      <c r="EFG122"/>
      <c r="EFH122"/>
      <c r="EFI122"/>
      <c r="EFJ122"/>
      <c r="EFK122"/>
      <c r="EFL122"/>
      <c r="EFM122"/>
      <c r="EFN122"/>
      <c r="EFO122"/>
      <c r="EFP122"/>
      <c r="EFQ122"/>
      <c r="EFR122"/>
      <c r="EFS122"/>
      <c r="EFT122"/>
      <c r="EFU122"/>
      <c r="EFV122"/>
      <c r="EFW122"/>
      <c r="EFX122"/>
      <c r="EFY122"/>
      <c r="EFZ122"/>
      <c r="EGA122"/>
      <c r="EGB122"/>
      <c r="EGC122"/>
      <c r="EGD122"/>
      <c r="EGE122"/>
      <c r="EGF122"/>
      <c r="EGG122"/>
      <c r="EGH122"/>
      <c r="EGI122"/>
      <c r="EGJ122"/>
      <c r="EGK122"/>
      <c r="EGL122"/>
      <c r="EGM122"/>
      <c r="EGN122"/>
      <c r="EGO122"/>
      <c r="EGP122"/>
      <c r="EGQ122"/>
      <c r="EGR122"/>
      <c r="EGS122"/>
      <c r="EGT122"/>
      <c r="EGU122"/>
      <c r="EGV122"/>
      <c r="EGW122"/>
      <c r="EGX122"/>
      <c r="EGY122"/>
      <c r="EGZ122"/>
      <c r="EHA122"/>
      <c r="EHB122"/>
      <c r="EHC122"/>
      <c r="EHD122"/>
      <c r="EHE122"/>
      <c r="EHF122"/>
      <c r="EHG122"/>
      <c r="EHH122"/>
      <c r="EHI122"/>
      <c r="EHJ122"/>
      <c r="EHK122"/>
      <c r="EHL122"/>
      <c r="EHM122"/>
      <c r="EHN122"/>
      <c r="EHO122"/>
      <c r="EHP122"/>
      <c r="EHQ122"/>
      <c r="EHR122"/>
      <c r="EHS122"/>
      <c r="EHT122"/>
      <c r="EHU122"/>
      <c r="EHV122"/>
      <c r="EHW122"/>
      <c r="EHX122"/>
      <c r="EHY122"/>
      <c r="EHZ122"/>
      <c r="EIA122"/>
      <c r="EIB122"/>
      <c r="EIC122"/>
      <c r="EID122"/>
      <c r="EIE122"/>
      <c r="EIF122"/>
      <c r="EIG122"/>
      <c r="EIH122"/>
      <c r="EII122"/>
      <c r="EIJ122"/>
      <c r="EIK122"/>
      <c r="EIL122"/>
      <c r="EIM122"/>
      <c r="EIN122"/>
      <c r="EIO122"/>
      <c r="EIP122"/>
      <c r="EIQ122"/>
      <c r="EIR122"/>
      <c r="EIS122"/>
      <c r="EIT122"/>
      <c r="EIU122"/>
      <c r="EIV122"/>
      <c r="EIW122"/>
      <c r="EIX122"/>
      <c r="EIY122"/>
      <c r="EIZ122"/>
      <c r="EJA122"/>
      <c r="EJB122"/>
      <c r="EJC122"/>
      <c r="EJD122"/>
      <c r="EJE122"/>
      <c r="EJF122"/>
      <c r="EJG122"/>
      <c r="EJH122"/>
      <c r="EJI122"/>
      <c r="EJJ122"/>
      <c r="EJK122"/>
      <c r="EJL122"/>
      <c r="EJM122"/>
      <c r="EJN122"/>
      <c r="EJO122"/>
      <c r="EJP122"/>
      <c r="EJQ122"/>
      <c r="EJR122"/>
      <c r="EJS122"/>
      <c r="EJT122"/>
      <c r="EJU122"/>
      <c r="EJV122"/>
      <c r="EJW122"/>
      <c r="EJX122"/>
      <c r="EJY122"/>
      <c r="EJZ122"/>
      <c r="EKA122"/>
      <c r="EKB122"/>
      <c r="EKC122"/>
      <c r="EKD122"/>
      <c r="EKE122"/>
      <c r="EKF122"/>
      <c r="EKG122"/>
      <c r="EKH122"/>
      <c r="EKI122"/>
      <c r="EKJ122"/>
      <c r="EKK122"/>
      <c r="EKL122"/>
      <c r="EKM122"/>
      <c r="EKN122"/>
      <c r="EKO122"/>
      <c r="EKP122"/>
      <c r="EKQ122"/>
      <c r="EKR122"/>
      <c r="EKS122"/>
      <c r="EKT122"/>
      <c r="EKU122"/>
      <c r="EKV122"/>
      <c r="EKW122"/>
      <c r="EKX122"/>
      <c r="EKY122"/>
      <c r="EKZ122"/>
      <c r="ELA122"/>
      <c r="ELB122"/>
      <c r="ELC122"/>
      <c r="ELD122"/>
      <c r="ELE122"/>
      <c r="ELF122"/>
      <c r="ELG122"/>
      <c r="ELH122"/>
      <c r="ELI122"/>
      <c r="ELJ122"/>
      <c r="ELK122"/>
      <c r="ELL122"/>
      <c r="ELM122"/>
      <c r="ELN122"/>
      <c r="ELO122"/>
      <c r="ELP122"/>
      <c r="ELQ122"/>
      <c r="ELR122"/>
      <c r="ELS122"/>
      <c r="ELT122"/>
      <c r="ELU122"/>
      <c r="ELV122"/>
      <c r="ELW122"/>
      <c r="ELX122"/>
      <c r="ELY122"/>
      <c r="ELZ122"/>
      <c r="EMA122"/>
      <c r="EMB122"/>
      <c r="EMC122"/>
      <c r="EMD122"/>
      <c r="EME122"/>
      <c r="EMF122"/>
      <c r="EMG122"/>
      <c r="EMH122"/>
      <c r="EMI122"/>
      <c r="EMJ122"/>
      <c r="EMK122"/>
      <c r="EML122"/>
      <c r="EMM122"/>
      <c r="EMN122"/>
      <c r="EMO122"/>
      <c r="EMP122"/>
      <c r="EMQ122"/>
      <c r="EMR122"/>
      <c r="EMS122"/>
      <c r="EMT122"/>
      <c r="EMU122"/>
      <c r="EMV122"/>
      <c r="EMW122"/>
      <c r="EMX122"/>
      <c r="EMY122"/>
      <c r="EMZ122"/>
      <c r="ENA122"/>
      <c r="ENB122"/>
      <c r="ENC122"/>
      <c r="END122"/>
      <c r="ENE122"/>
      <c r="ENF122"/>
      <c r="ENG122"/>
      <c r="ENH122"/>
      <c r="ENI122"/>
      <c r="ENJ122"/>
      <c r="ENK122"/>
      <c r="ENL122"/>
      <c r="ENM122"/>
      <c r="ENN122"/>
      <c r="ENO122"/>
      <c r="ENP122"/>
      <c r="ENQ122"/>
      <c r="ENR122"/>
      <c r="ENS122"/>
      <c r="ENT122"/>
      <c r="ENU122"/>
      <c r="ENV122"/>
      <c r="ENW122"/>
      <c r="ENX122"/>
      <c r="ENY122"/>
      <c r="ENZ122"/>
      <c r="EOA122"/>
      <c r="EOB122"/>
      <c r="EOC122"/>
      <c r="EOD122"/>
      <c r="EOE122"/>
      <c r="EOF122"/>
      <c r="EOG122"/>
      <c r="EOH122"/>
      <c r="EOI122"/>
      <c r="EOJ122"/>
      <c r="EOK122"/>
      <c r="EOL122"/>
      <c r="EOM122"/>
      <c r="EON122"/>
      <c r="EOO122"/>
      <c r="EOP122"/>
      <c r="EOQ122"/>
      <c r="EOR122"/>
      <c r="EOS122"/>
      <c r="EOT122"/>
      <c r="EOU122"/>
      <c r="EOV122"/>
      <c r="EOW122"/>
      <c r="EOX122"/>
      <c r="EOY122"/>
      <c r="EOZ122"/>
      <c r="EPA122"/>
      <c r="EPB122"/>
      <c r="EPC122"/>
      <c r="EPD122"/>
      <c r="EPE122"/>
      <c r="EPF122"/>
      <c r="EPG122"/>
      <c r="EPH122"/>
      <c r="EPI122"/>
      <c r="EPJ122"/>
      <c r="EPK122"/>
      <c r="EPL122"/>
      <c r="EPM122"/>
      <c r="EPN122"/>
      <c r="EPO122"/>
      <c r="EPP122"/>
      <c r="EPQ122"/>
      <c r="EPR122"/>
      <c r="EPS122"/>
      <c r="EPT122"/>
      <c r="EPU122"/>
      <c r="EPV122"/>
      <c r="EPW122"/>
      <c r="EPX122"/>
      <c r="EPY122"/>
      <c r="EPZ122"/>
      <c r="EQA122"/>
      <c r="EQB122"/>
      <c r="EQC122"/>
      <c r="EQD122"/>
      <c r="EQE122"/>
      <c r="EQF122"/>
      <c r="EQG122"/>
      <c r="EQH122"/>
      <c r="EQI122"/>
      <c r="EQJ122"/>
      <c r="EQK122"/>
      <c r="EQL122"/>
      <c r="EQM122"/>
      <c r="EQN122"/>
      <c r="EQO122"/>
      <c r="EQP122"/>
      <c r="EQQ122"/>
      <c r="EQR122"/>
      <c r="EQS122"/>
      <c r="EQT122"/>
      <c r="EQU122"/>
      <c r="EQV122"/>
      <c r="EQW122"/>
      <c r="EQX122"/>
      <c r="EQY122"/>
      <c r="EQZ122"/>
      <c r="ERA122"/>
      <c r="ERB122"/>
      <c r="ERC122"/>
      <c r="ERD122"/>
      <c r="ERE122"/>
      <c r="ERF122"/>
      <c r="ERG122"/>
      <c r="ERH122"/>
      <c r="ERI122"/>
      <c r="ERJ122"/>
      <c r="ERK122"/>
      <c r="ERL122"/>
      <c r="ERM122"/>
      <c r="ERN122"/>
      <c r="ERO122"/>
      <c r="ERP122"/>
      <c r="ERQ122"/>
      <c r="ERR122"/>
      <c r="ERS122"/>
      <c r="ERT122"/>
      <c r="ERU122"/>
      <c r="ERV122"/>
      <c r="ERW122"/>
      <c r="ERX122"/>
      <c r="ERY122"/>
      <c r="ERZ122"/>
      <c r="ESA122"/>
      <c r="ESB122"/>
      <c r="ESC122"/>
      <c r="ESD122"/>
      <c r="ESE122"/>
      <c r="ESF122"/>
      <c r="ESG122"/>
      <c r="ESH122"/>
      <c r="ESI122"/>
      <c r="ESJ122"/>
      <c r="ESK122"/>
      <c r="ESL122"/>
      <c r="ESM122"/>
      <c r="ESN122"/>
      <c r="ESO122"/>
      <c r="ESP122"/>
      <c r="ESQ122"/>
      <c r="ESR122"/>
      <c r="ESS122"/>
      <c r="EST122"/>
      <c r="ESU122"/>
      <c r="ESV122"/>
      <c r="ESW122"/>
      <c r="ESX122"/>
      <c r="ESY122"/>
      <c r="ESZ122"/>
      <c r="ETA122"/>
      <c r="ETB122"/>
      <c r="ETC122"/>
      <c r="ETD122"/>
      <c r="ETE122"/>
      <c r="ETF122"/>
      <c r="ETG122"/>
      <c r="ETH122"/>
      <c r="ETI122"/>
      <c r="ETJ122"/>
      <c r="ETK122"/>
      <c r="ETL122"/>
      <c r="ETM122"/>
      <c r="ETN122"/>
      <c r="ETO122"/>
      <c r="ETP122"/>
      <c r="ETQ122"/>
      <c r="ETR122"/>
      <c r="ETS122"/>
      <c r="ETT122"/>
      <c r="ETU122"/>
      <c r="ETV122"/>
      <c r="ETW122"/>
      <c r="ETX122"/>
      <c r="ETY122"/>
      <c r="ETZ122"/>
      <c r="EUA122"/>
      <c r="EUB122"/>
      <c r="EUC122"/>
      <c r="EUD122"/>
      <c r="EUE122"/>
      <c r="EUF122"/>
      <c r="EUG122"/>
      <c r="EUH122"/>
      <c r="EUI122"/>
      <c r="EUJ122"/>
      <c r="EUK122"/>
      <c r="EUL122"/>
      <c r="EUM122"/>
      <c r="EUN122"/>
      <c r="EUO122"/>
      <c r="EUP122"/>
      <c r="EUQ122"/>
      <c r="EUR122"/>
      <c r="EUS122"/>
      <c r="EUT122"/>
      <c r="EUU122"/>
      <c r="EUV122"/>
      <c r="EUW122"/>
      <c r="EUX122"/>
      <c r="EUY122"/>
      <c r="EUZ122"/>
      <c r="EVA122"/>
      <c r="EVB122"/>
      <c r="EVC122"/>
      <c r="EVD122"/>
      <c r="EVE122"/>
      <c r="EVF122"/>
      <c r="EVG122"/>
      <c r="EVH122"/>
      <c r="EVI122"/>
      <c r="EVJ122"/>
      <c r="EVK122"/>
      <c r="EVL122"/>
      <c r="EVM122"/>
      <c r="EVN122"/>
      <c r="EVO122"/>
      <c r="EVP122"/>
      <c r="EVQ122"/>
      <c r="EVR122"/>
      <c r="EVS122"/>
      <c r="EVT122"/>
      <c r="EVU122"/>
      <c r="EVV122"/>
      <c r="EVW122"/>
      <c r="EVX122"/>
      <c r="EVY122"/>
      <c r="EVZ122"/>
      <c r="EWA122"/>
      <c r="EWB122"/>
      <c r="EWC122"/>
      <c r="EWD122"/>
      <c r="EWE122"/>
      <c r="EWF122"/>
      <c r="EWG122"/>
      <c r="EWH122"/>
      <c r="EWI122"/>
      <c r="EWJ122"/>
      <c r="EWK122"/>
      <c r="EWL122"/>
      <c r="EWM122"/>
      <c r="EWN122"/>
      <c r="EWO122"/>
      <c r="EWP122"/>
      <c r="EWQ122"/>
      <c r="EWR122"/>
      <c r="EWS122"/>
      <c r="EWT122"/>
      <c r="EWU122"/>
      <c r="EWV122"/>
      <c r="EWW122"/>
      <c r="EWX122"/>
      <c r="EWY122"/>
      <c r="EWZ122"/>
      <c r="EXA122"/>
      <c r="EXB122"/>
      <c r="EXC122"/>
      <c r="EXD122"/>
      <c r="EXE122"/>
      <c r="EXF122"/>
      <c r="EXG122"/>
      <c r="EXH122"/>
      <c r="EXI122"/>
      <c r="EXJ122"/>
      <c r="EXK122"/>
      <c r="EXL122"/>
      <c r="EXM122"/>
      <c r="EXN122"/>
      <c r="EXO122"/>
      <c r="EXP122"/>
      <c r="EXQ122"/>
      <c r="EXR122"/>
      <c r="EXS122"/>
      <c r="EXT122"/>
      <c r="EXU122"/>
      <c r="EXV122"/>
      <c r="EXW122"/>
      <c r="EXX122"/>
      <c r="EXY122"/>
      <c r="EXZ122"/>
      <c r="EYA122"/>
      <c r="EYB122"/>
      <c r="EYC122"/>
      <c r="EYD122"/>
      <c r="EYE122"/>
      <c r="EYF122"/>
      <c r="EYG122"/>
      <c r="EYH122"/>
      <c r="EYI122"/>
      <c r="EYJ122"/>
      <c r="EYK122"/>
      <c r="EYL122"/>
      <c r="EYM122"/>
      <c r="EYN122"/>
      <c r="EYO122"/>
      <c r="EYP122"/>
      <c r="EYQ122"/>
      <c r="EYR122"/>
      <c r="EYS122"/>
      <c r="EYT122"/>
      <c r="EYU122"/>
      <c r="EYV122"/>
      <c r="EYW122"/>
      <c r="EYX122"/>
      <c r="EYY122"/>
      <c r="EYZ122"/>
      <c r="EZA122"/>
      <c r="EZB122"/>
      <c r="EZC122"/>
      <c r="EZD122"/>
      <c r="EZE122"/>
      <c r="EZF122"/>
      <c r="EZG122"/>
      <c r="EZH122"/>
      <c r="EZI122"/>
      <c r="EZJ122"/>
      <c r="EZK122"/>
      <c r="EZL122"/>
      <c r="EZM122"/>
      <c r="EZN122"/>
      <c r="EZO122"/>
      <c r="EZP122"/>
      <c r="EZQ122"/>
      <c r="EZR122"/>
      <c r="EZS122"/>
      <c r="EZT122"/>
      <c r="EZU122"/>
      <c r="EZV122"/>
      <c r="EZW122"/>
      <c r="EZX122"/>
      <c r="EZY122"/>
      <c r="EZZ122"/>
      <c r="FAA122"/>
      <c r="FAB122"/>
      <c r="FAC122"/>
      <c r="FAD122"/>
      <c r="FAE122"/>
      <c r="FAF122"/>
      <c r="FAG122"/>
      <c r="FAH122"/>
      <c r="FAI122"/>
      <c r="FAJ122"/>
      <c r="FAK122"/>
      <c r="FAL122"/>
      <c r="FAM122"/>
      <c r="FAN122"/>
      <c r="FAO122"/>
      <c r="FAP122"/>
      <c r="FAQ122"/>
      <c r="FAR122"/>
      <c r="FAS122"/>
      <c r="FAT122"/>
      <c r="FAU122"/>
      <c r="FAV122"/>
      <c r="FAW122"/>
      <c r="FAX122"/>
      <c r="FAY122"/>
      <c r="FAZ122"/>
      <c r="FBA122"/>
      <c r="FBB122"/>
      <c r="FBC122"/>
      <c r="FBD122"/>
      <c r="FBE122"/>
      <c r="FBF122"/>
      <c r="FBG122"/>
      <c r="FBH122"/>
      <c r="FBI122"/>
      <c r="FBJ122"/>
      <c r="FBK122"/>
      <c r="FBL122"/>
      <c r="FBM122"/>
      <c r="FBN122"/>
      <c r="FBO122"/>
      <c r="FBP122"/>
      <c r="FBQ122"/>
      <c r="FBR122"/>
      <c r="FBS122"/>
      <c r="FBT122"/>
      <c r="FBU122"/>
      <c r="FBV122"/>
      <c r="FBW122"/>
      <c r="FBX122"/>
      <c r="FBY122"/>
      <c r="FBZ122"/>
      <c r="FCA122"/>
      <c r="FCB122"/>
      <c r="FCC122"/>
      <c r="FCD122"/>
      <c r="FCE122"/>
      <c r="FCF122"/>
      <c r="FCG122"/>
      <c r="FCH122"/>
      <c r="FCI122"/>
      <c r="FCJ122"/>
      <c r="FCK122"/>
      <c r="FCL122"/>
      <c r="FCM122"/>
      <c r="FCN122"/>
      <c r="FCO122"/>
      <c r="FCP122"/>
      <c r="FCQ122"/>
      <c r="FCR122"/>
      <c r="FCS122"/>
      <c r="FCT122"/>
      <c r="FCU122"/>
      <c r="FCV122"/>
      <c r="FCW122"/>
      <c r="FCX122"/>
      <c r="FCY122"/>
      <c r="FCZ122"/>
      <c r="FDA122"/>
      <c r="FDB122"/>
      <c r="FDC122"/>
      <c r="FDD122"/>
      <c r="FDE122"/>
      <c r="FDF122"/>
      <c r="FDG122"/>
      <c r="FDH122"/>
      <c r="FDI122"/>
      <c r="FDJ122"/>
      <c r="FDK122"/>
      <c r="FDL122"/>
      <c r="FDM122"/>
      <c r="FDN122"/>
      <c r="FDO122"/>
      <c r="FDP122"/>
      <c r="FDQ122"/>
      <c r="FDR122"/>
      <c r="FDS122"/>
      <c r="FDT122"/>
      <c r="FDU122"/>
      <c r="FDV122"/>
      <c r="FDW122"/>
      <c r="FDX122"/>
      <c r="FDY122"/>
      <c r="FDZ122"/>
      <c r="FEA122"/>
      <c r="FEB122"/>
      <c r="FEC122"/>
      <c r="FED122"/>
      <c r="FEE122"/>
      <c r="FEF122"/>
      <c r="FEG122"/>
      <c r="FEH122"/>
      <c r="FEI122"/>
      <c r="FEJ122"/>
      <c r="FEK122"/>
      <c r="FEL122"/>
      <c r="FEM122"/>
      <c r="FEN122"/>
      <c r="FEO122"/>
      <c r="FEP122"/>
      <c r="FEQ122"/>
      <c r="FER122"/>
      <c r="FES122"/>
      <c r="FET122"/>
      <c r="FEU122"/>
      <c r="FEV122"/>
      <c r="FEW122"/>
      <c r="FEX122"/>
      <c r="FEY122"/>
      <c r="FEZ122"/>
      <c r="FFA122"/>
      <c r="FFB122"/>
      <c r="FFC122"/>
      <c r="FFD122"/>
      <c r="FFE122"/>
      <c r="FFF122"/>
      <c r="FFG122"/>
      <c r="FFH122"/>
      <c r="FFI122"/>
      <c r="FFJ122"/>
      <c r="FFK122"/>
      <c r="FFL122"/>
      <c r="FFM122"/>
      <c r="FFN122"/>
      <c r="FFO122"/>
      <c r="FFP122"/>
      <c r="FFQ122"/>
      <c r="FFR122"/>
      <c r="FFS122"/>
      <c r="FFT122"/>
      <c r="FFU122"/>
      <c r="FFV122"/>
      <c r="FFW122"/>
      <c r="FFX122"/>
      <c r="FFY122"/>
      <c r="FFZ122"/>
      <c r="FGA122"/>
      <c r="FGB122"/>
      <c r="FGC122"/>
      <c r="FGD122"/>
      <c r="FGE122"/>
      <c r="FGF122"/>
      <c r="FGG122"/>
      <c r="FGH122"/>
      <c r="FGI122"/>
      <c r="FGJ122"/>
      <c r="FGK122"/>
      <c r="FGL122"/>
      <c r="FGM122"/>
      <c r="FGN122"/>
      <c r="FGO122"/>
      <c r="FGP122"/>
      <c r="FGQ122"/>
      <c r="FGR122"/>
      <c r="FGS122"/>
      <c r="FGT122"/>
      <c r="FGU122"/>
      <c r="FGV122"/>
      <c r="FGW122"/>
      <c r="FGX122"/>
      <c r="FGY122"/>
      <c r="FGZ122"/>
      <c r="FHA122"/>
      <c r="FHB122"/>
      <c r="FHC122"/>
      <c r="FHD122"/>
      <c r="FHE122"/>
      <c r="FHF122"/>
      <c r="FHG122"/>
      <c r="FHH122"/>
      <c r="FHI122"/>
      <c r="FHJ122"/>
      <c r="FHK122"/>
      <c r="FHL122"/>
      <c r="FHM122"/>
      <c r="FHN122"/>
      <c r="FHO122"/>
      <c r="FHP122"/>
      <c r="FHQ122"/>
      <c r="FHR122"/>
      <c r="FHS122"/>
      <c r="FHT122"/>
      <c r="FHU122"/>
      <c r="FHV122"/>
      <c r="FHW122"/>
      <c r="FHX122"/>
      <c r="FHY122"/>
      <c r="FHZ122"/>
      <c r="FIA122"/>
      <c r="FIB122"/>
      <c r="FIC122"/>
      <c r="FID122"/>
      <c r="FIE122"/>
      <c r="FIF122"/>
      <c r="FIG122"/>
      <c r="FIH122"/>
      <c r="FII122"/>
      <c r="FIJ122"/>
      <c r="FIK122"/>
      <c r="FIL122"/>
      <c r="FIM122"/>
      <c r="FIN122"/>
      <c r="FIO122"/>
      <c r="FIP122"/>
      <c r="FIQ122"/>
      <c r="FIR122"/>
      <c r="FIS122"/>
      <c r="FIT122"/>
      <c r="FIU122"/>
      <c r="FIV122"/>
      <c r="FIW122"/>
      <c r="FIX122"/>
      <c r="FIY122"/>
      <c r="FIZ122"/>
      <c r="FJA122"/>
      <c r="FJB122"/>
      <c r="FJC122"/>
      <c r="FJD122"/>
      <c r="FJE122"/>
      <c r="FJF122"/>
      <c r="FJG122"/>
      <c r="FJH122"/>
      <c r="FJI122"/>
      <c r="FJJ122"/>
      <c r="FJK122"/>
      <c r="FJL122"/>
      <c r="FJM122"/>
      <c r="FJN122"/>
      <c r="FJO122"/>
      <c r="FJP122"/>
      <c r="FJQ122"/>
      <c r="FJR122"/>
      <c r="FJS122"/>
      <c r="FJT122"/>
      <c r="FJU122"/>
      <c r="FJV122"/>
      <c r="FJW122"/>
      <c r="FJX122"/>
      <c r="FJY122"/>
      <c r="FJZ122"/>
      <c r="FKA122"/>
      <c r="FKB122"/>
      <c r="FKC122"/>
      <c r="FKD122"/>
      <c r="FKE122"/>
      <c r="FKF122"/>
      <c r="FKG122"/>
      <c r="FKH122"/>
      <c r="FKI122"/>
      <c r="FKJ122"/>
      <c r="FKK122"/>
      <c r="FKL122"/>
      <c r="FKM122"/>
      <c r="FKN122"/>
      <c r="FKO122"/>
      <c r="FKP122"/>
      <c r="FKQ122"/>
      <c r="FKR122"/>
      <c r="FKS122"/>
      <c r="FKT122"/>
      <c r="FKU122"/>
      <c r="FKV122"/>
      <c r="FKW122"/>
      <c r="FKX122"/>
      <c r="FKY122"/>
      <c r="FKZ122"/>
      <c r="FLA122"/>
      <c r="FLB122"/>
      <c r="FLC122"/>
      <c r="FLD122"/>
      <c r="FLE122"/>
      <c r="FLF122"/>
      <c r="FLG122"/>
      <c r="FLH122"/>
      <c r="FLI122"/>
      <c r="FLJ122"/>
      <c r="FLK122"/>
      <c r="FLL122"/>
      <c r="FLM122"/>
      <c r="FLN122"/>
      <c r="FLO122"/>
      <c r="FLP122"/>
      <c r="FLQ122"/>
      <c r="FLR122"/>
      <c r="FLS122"/>
      <c r="FLT122"/>
      <c r="FLU122"/>
      <c r="FLV122"/>
      <c r="FLW122"/>
      <c r="FLX122"/>
      <c r="FLY122"/>
      <c r="FLZ122"/>
      <c r="FMA122"/>
      <c r="FMB122"/>
      <c r="FMC122"/>
      <c r="FMD122"/>
      <c r="FME122"/>
      <c r="FMF122"/>
      <c r="FMG122"/>
      <c r="FMH122"/>
      <c r="FMI122"/>
      <c r="FMJ122"/>
      <c r="FMK122"/>
      <c r="FML122"/>
      <c r="FMM122"/>
      <c r="FMN122"/>
      <c r="FMO122"/>
      <c r="FMP122"/>
      <c r="FMQ122"/>
      <c r="FMR122"/>
      <c r="FMS122"/>
      <c r="FMT122"/>
      <c r="FMU122"/>
      <c r="FMV122"/>
      <c r="FMW122"/>
      <c r="FMX122"/>
      <c r="FMY122"/>
      <c r="FMZ122"/>
      <c r="FNA122"/>
      <c r="FNB122"/>
      <c r="FNC122"/>
      <c r="FND122"/>
      <c r="FNE122"/>
      <c r="FNF122"/>
      <c r="FNG122"/>
      <c r="FNH122"/>
      <c r="FNI122"/>
      <c r="FNJ122"/>
      <c r="FNK122"/>
      <c r="FNL122"/>
      <c r="FNM122"/>
      <c r="FNN122"/>
      <c r="FNO122"/>
      <c r="FNP122"/>
      <c r="FNQ122"/>
      <c r="FNR122"/>
      <c r="FNS122"/>
      <c r="FNT122"/>
      <c r="FNU122"/>
      <c r="FNV122"/>
      <c r="FNW122"/>
      <c r="FNX122"/>
      <c r="FNY122"/>
      <c r="FNZ122"/>
      <c r="FOA122"/>
      <c r="FOB122"/>
      <c r="FOC122"/>
      <c r="FOD122"/>
      <c r="FOE122"/>
      <c r="FOF122"/>
      <c r="FOG122"/>
      <c r="FOH122"/>
      <c r="FOI122"/>
      <c r="FOJ122"/>
      <c r="FOK122"/>
      <c r="FOL122"/>
      <c r="FOM122"/>
      <c r="FON122"/>
      <c r="FOO122"/>
      <c r="FOP122"/>
      <c r="FOQ122"/>
      <c r="FOR122"/>
      <c r="FOS122"/>
      <c r="FOT122"/>
      <c r="FOU122"/>
      <c r="FOV122"/>
      <c r="FOW122"/>
      <c r="FOX122"/>
      <c r="FOY122"/>
      <c r="FOZ122"/>
      <c r="FPA122"/>
      <c r="FPB122"/>
      <c r="FPC122"/>
      <c r="FPD122"/>
      <c r="FPE122"/>
      <c r="FPF122"/>
      <c r="FPG122"/>
      <c r="FPH122"/>
      <c r="FPI122"/>
      <c r="FPJ122"/>
      <c r="FPK122"/>
      <c r="FPL122"/>
      <c r="FPM122"/>
      <c r="FPN122"/>
      <c r="FPO122"/>
      <c r="FPP122"/>
      <c r="FPQ122"/>
      <c r="FPR122"/>
      <c r="FPS122"/>
      <c r="FPT122"/>
      <c r="FPU122"/>
      <c r="FPV122"/>
      <c r="FPW122"/>
      <c r="FPX122"/>
      <c r="FPY122"/>
      <c r="FPZ122"/>
      <c r="FQA122"/>
      <c r="FQB122"/>
      <c r="FQC122"/>
      <c r="FQD122"/>
      <c r="FQE122"/>
      <c r="FQF122"/>
      <c r="FQG122"/>
      <c r="FQH122"/>
      <c r="FQI122"/>
      <c r="FQJ122"/>
      <c r="FQK122"/>
      <c r="FQL122"/>
      <c r="FQM122"/>
      <c r="FQN122"/>
      <c r="FQO122"/>
      <c r="FQP122"/>
      <c r="FQQ122"/>
      <c r="FQR122"/>
      <c r="FQS122"/>
      <c r="FQT122"/>
      <c r="FQU122"/>
      <c r="FQV122"/>
      <c r="FQW122"/>
      <c r="FQX122"/>
      <c r="FQY122"/>
      <c r="FQZ122"/>
      <c r="FRA122"/>
      <c r="FRB122"/>
      <c r="FRC122"/>
      <c r="FRD122"/>
      <c r="FRE122"/>
      <c r="FRF122"/>
      <c r="FRG122"/>
      <c r="FRH122"/>
      <c r="FRI122"/>
      <c r="FRJ122"/>
      <c r="FRK122"/>
      <c r="FRL122"/>
      <c r="FRM122"/>
      <c r="FRN122"/>
      <c r="FRO122"/>
      <c r="FRP122"/>
      <c r="FRQ122"/>
      <c r="FRR122"/>
      <c r="FRS122"/>
      <c r="FRT122"/>
      <c r="FRU122"/>
      <c r="FRV122"/>
      <c r="FRW122"/>
      <c r="FRX122"/>
      <c r="FRY122"/>
      <c r="FRZ122"/>
      <c r="FSA122"/>
      <c r="FSB122"/>
      <c r="FSC122"/>
      <c r="FSD122"/>
      <c r="FSE122"/>
      <c r="FSF122"/>
      <c r="FSG122"/>
      <c r="FSH122"/>
      <c r="FSI122"/>
      <c r="FSJ122"/>
      <c r="FSK122"/>
      <c r="FSL122"/>
      <c r="FSM122"/>
      <c r="FSN122"/>
      <c r="FSO122"/>
      <c r="FSP122"/>
      <c r="FSQ122"/>
      <c r="FSR122"/>
      <c r="FSS122"/>
      <c r="FST122"/>
      <c r="FSU122"/>
      <c r="FSV122"/>
      <c r="FSW122"/>
      <c r="FSX122"/>
      <c r="FSY122"/>
      <c r="FSZ122"/>
      <c r="FTA122"/>
      <c r="FTB122"/>
      <c r="FTC122"/>
      <c r="FTD122"/>
      <c r="FTE122"/>
      <c r="FTF122"/>
      <c r="FTG122"/>
      <c r="FTH122"/>
      <c r="FTI122"/>
      <c r="FTJ122"/>
      <c r="FTK122"/>
      <c r="FTL122"/>
      <c r="FTM122"/>
      <c r="FTN122"/>
      <c r="FTO122"/>
      <c r="FTP122"/>
      <c r="FTQ122"/>
      <c r="FTR122"/>
      <c r="FTS122"/>
      <c r="FTT122"/>
      <c r="FTU122"/>
      <c r="FTV122"/>
      <c r="FTW122"/>
      <c r="FTX122"/>
      <c r="FTY122"/>
      <c r="FTZ122"/>
      <c r="FUA122"/>
      <c r="FUB122"/>
      <c r="FUC122"/>
      <c r="FUD122"/>
      <c r="FUE122"/>
      <c r="FUF122"/>
      <c r="FUG122"/>
      <c r="FUH122"/>
      <c r="FUI122"/>
      <c r="FUJ122"/>
      <c r="FUK122"/>
      <c r="FUL122"/>
      <c r="FUM122"/>
      <c r="FUN122"/>
      <c r="FUO122"/>
      <c r="FUP122"/>
      <c r="FUQ122"/>
      <c r="FUR122"/>
      <c r="FUS122"/>
      <c r="FUT122"/>
      <c r="FUU122"/>
      <c r="FUV122"/>
      <c r="FUW122"/>
      <c r="FUX122"/>
      <c r="FUY122"/>
      <c r="FUZ122"/>
      <c r="FVA122"/>
      <c r="FVB122"/>
      <c r="FVC122"/>
      <c r="FVD122"/>
      <c r="FVE122"/>
      <c r="FVF122"/>
      <c r="FVG122"/>
      <c r="FVH122"/>
      <c r="FVI122"/>
      <c r="FVJ122"/>
      <c r="FVK122"/>
      <c r="FVL122"/>
      <c r="FVM122"/>
      <c r="FVN122"/>
      <c r="FVO122"/>
      <c r="FVP122"/>
      <c r="FVQ122"/>
      <c r="FVR122"/>
      <c r="FVS122"/>
      <c r="FVT122"/>
      <c r="FVU122"/>
      <c r="FVV122"/>
      <c r="FVW122"/>
      <c r="FVX122"/>
      <c r="FVY122"/>
      <c r="FVZ122"/>
      <c r="FWA122"/>
      <c r="FWB122"/>
      <c r="FWC122"/>
      <c r="FWD122"/>
      <c r="FWE122"/>
      <c r="FWF122"/>
      <c r="FWG122"/>
      <c r="FWH122"/>
      <c r="FWI122"/>
      <c r="FWJ122"/>
      <c r="FWK122"/>
      <c r="FWL122"/>
      <c r="FWM122"/>
      <c r="FWN122"/>
      <c r="FWO122"/>
      <c r="FWP122"/>
      <c r="FWQ122"/>
      <c r="FWR122"/>
      <c r="FWS122"/>
      <c r="FWT122"/>
      <c r="FWU122"/>
      <c r="FWV122"/>
      <c r="FWW122"/>
      <c r="FWX122"/>
      <c r="FWY122"/>
      <c r="FWZ122"/>
      <c r="FXA122"/>
      <c r="FXB122"/>
      <c r="FXC122"/>
      <c r="FXD122"/>
      <c r="FXE122"/>
      <c r="FXF122"/>
      <c r="FXG122"/>
      <c r="FXH122"/>
      <c r="FXI122"/>
      <c r="FXJ122"/>
      <c r="FXK122"/>
      <c r="FXL122"/>
      <c r="FXM122"/>
      <c r="FXN122"/>
      <c r="FXO122"/>
      <c r="FXP122"/>
      <c r="FXQ122"/>
      <c r="FXR122"/>
      <c r="FXS122"/>
      <c r="FXT122"/>
      <c r="FXU122"/>
      <c r="FXV122"/>
      <c r="FXW122"/>
      <c r="FXX122"/>
      <c r="FXY122"/>
      <c r="FXZ122"/>
      <c r="FYA122"/>
      <c r="FYB122"/>
      <c r="FYC122"/>
      <c r="FYD122"/>
      <c r="FYE122"/>
      <c r="FYF122"/>
      <c r="FYG122"/>
      <c r="FYH122"/>
      <c r="FYI122"/>
      <c r="FYJ122"/>
      <c r="FYK122"/>
      <c r="FYL122"/>
      <c r="FYM122"/>
      <c r="FYN122"/>
      <c r="FYO122"/>
      <c r="FYP122"/>
      <c r="FYQ122"/>
      <c r="FYR122"/>
      <c r="FYS122"/>
      <c r="FYT122"/>
      <c r="FYU122"/>
      <c r="FYV122"/>
      <c r="FYW122"/>
      <c r="FYX122"/>
      <c r="FYY122"/>
      <c r="FYZ122"/>
      <c r="FZA122"/>
      <c r="FZB122"/>
      <c r="FZC122"/>
      <c r="FZD122"/>
      <c r="FZE122"/>
      <c r="FZF122"/>
      <c r="FZG122"/>
      <c r="FZH122"/>
      <c r="FZI122"/>
      <c r="FZJ122"/>
      <c r="FZK122"/>
      <c r="FZL122"/>
      <c r="FZM122"/>
      <c r="FZN122"/>
      <c r="FZO122"/>
      <c r="FZP122"/>
      <c r="FZQ122"/>
      <c r="FZR122"/>
      <c r="FZS122"/>
      <c r="FZT122"/>
      <c r="FZU122"/>
      <c r="FZV122"/>
      <c r="FZW122"/>
      <c r="FZX122"/>
      <c r="FZY122"/>
      <c r="FZZ122"/>
      <c r="GAA122"/>
      <c r="GAB122"/>
      <c r="GAC122"/>
      <c r="GAD122"/>
      <c r="GAE122"/>
      <c r="GAF122"/>
      <c r="GAG122"/>
      <c r="GAH122"/>
      <c r="GAI122"/>
      <c r="GAJ122"/>
      <c r="GAK122"/>
      <c r="GAL122"/>
      <c r="GAM122"/>
      <c r="GAN122"/>
      <c r="GAO122"/>
      <c r="GAP122"/>
      <c r="GAQ122"/>
      <c r="GAR122"/>
      <c r="GAS122"/>
      <c r="GAT122"/>
      <c r="GAU122"/>
      <c r="GAV122"/>
      <c r="GAW122"/>
      <c r="GAX122"/>
      <c r="GAY122"/>
      <c r="GAZ122"/>
      <c r="GBA122"/>
      <c r="GBB122"/>
      <c r="GBC122"/>
      <c r="GBD122"/>
      <c r="GBE122"/>
      <c r="GBF122"/>
      <c r="GBG122"/>
      <c r="GBH122"/>
      <c r="GBI122"/>
      <c r="GBJ122"/>
      <c r="GBK122"/>
      <c r="GBL122"/>
      <c r="GBM122"/>
      <c r="GBN122"/>
      <c r="GBO122"/>
      <c r="GBP122"/>
      <c r="GBQ122"/>
      <c r="GBR122"/>
      <c r="GBS122"/>
      <c r="GBT122"/>
      <c r="GBU122"/>
      <c r="GBV122"/>
      <c r="GBW122"/>
      <c r="GBX122"/>
      <c r="GBY122"/>
      <c r="GBZ122"/>
      <c r="GCA122"/>
      <c r="GCB122"/>
      <c r="GCC122"/>
      <c r="GCD122"/>
      <c r="GCE122"/>
      <c r="GCF122"/>
      <c r="GCG122"/>
      <c r="GCH122"/>
      <c r="GCI122"/>
      <c r="GCJ122"/>
      <c r="GCK122"/>
      <c r="GCL122"/>
      <c r="GCM122"/>
      <c r="GCN122"/>
      <c r="GCO122"/>
      <c r="GCP122"/>
      <c r="GCQ122"/>
      <c r="GCR122"/>
      <c r="GCS122"/>
      <c r="GCT122"/>
      <c r="GCU122"/>
      <c r="GCV122"/>
      <c r="GCW122"/>
      <c r="GCX122"/>
      <c r="GCY122"/>
      <c r="GCZ122"/>
      <c r="GDA122"/>
      <c r="GDB122"/>
      <c r="GDC122"/>
      <c r="GDD122"/>
      <c r="GDE122"/>
      <c r="GDF122"/>
      <c r="GDG122"/>
      <c r="GDH122"/>
      <c r="GDI122"/>
      <c r="GDJ122"/>
      <c r="GDK122"/>
      <c r="GDL122"/>
      <c r="GDM122"/>
      <c r="GDN122"/>
      <c r="GDO122"/>
      <c r="GDP122"/>
      <c r="GDQ122"/>
      <c r="GDR122"/>
      <c r="GDS122"/>
      <c r="GDT122"/>
      <c r="GDU122"/>
      <c r="GDV122"/>
      <c r="GDW122"/>
      <c r="GDX122"/>
      <c r="GDY122"/>
      <c r="GDZ122"/>
      <c r="GEA122"/>
      <c r="GEB122"/>
      <c r="GEC122"/>
      <c r="GED122"/>
      <c r="GEE122"/>
      <c r="GEF122"/>
      <c r="GEG122"/>
      <c r="GEH122"/>
      <c r="GEI122"/>
      <c r="GEJ122"/>
      <c r="GEK122"/>
      <c r="GEL122"/>
      <c r="GEM122"/>
      <c r="GEN122"/>
      <c r="GEO122"/>
      <c r="GEP122"/>
      <c r="GEQ122"/>
      <c r="GER122"/>
      <c r="GES122"/>
      <c r="GET122"/>
      <c r="GEU122"/>
      <c r="GEV122"/>
      <c r="GEW122"/>
      <c r="GEX122"/>
      <c r="GEY122"/>
      <c r="GEZ122"/>
      <c r="GFA122"/>
      <c r="GFB122"/>
      <c r="GFC122"/>
      <c r="GFD122"/>
      <c r="GFE122"/>
      <c r="GFF122"/>
      <c r="GFG122"/>
      <c r="GFH122"/>
      <c r="GFI122"/>
      <c r="GFJ122"/>
      <c r="GFK122"/>
      <c r="GFL122"/>
      <c r="GFM122"/>
      <c r="GFN122"/>
      <c r="GFO122"/>
      <c r="GFP122"/>
      <c r="GFQ122"/>
      <c r="GFR122"/>
      <c r="GFS122"/>
      <c r="GFT122"/>
      <c r="GFU122"/>
      <c r="GFV122"/>
      <c r="GFW122"/>
      <c r="GFX122"/>
      <c r="GFY122"/>
      <c r="GFZ122"/>
      <c r="GGA122"/>
      <c r="GGB122"/>
      <c r="GGC122"/>
      <c r="GGD122"/>
      <c r="GGE122"/>
      <c r="GGF122"/>
      <c r="GGG122"/>
      <c r="GGH122"/>
      <c r="GGI122"/>
      <c r="GGJ122"/>
      <c r="GGK122"/>
      <c r="GGL122"/>
      <c r="GGM122"/>
      <c r="GGN122"/>
      <c r="GGO122"/>
      <c r="GGP122"/>
      <c r="GGQ122"/>
      <c r="GGR122"/>
      <c r="GGS122"/>
      <c r="GGT122"/>
      <c r="GGU122"/>
      <c r="GGV122"/>
      <c r="GGW122"/>
      <c r="GGX122"/>
      <c r="GGY122"/>
      <c r="GGZ122"/>
      <c r="GHA122"/>
      <c r="GHB122"/>
      <c r="GHC122"/>
      <c r="GHD122"/>
      <c r="GHE122"/>
      <c r="GHF122"/>
      <c r="GHG122"/>
      <c r="GHH122"/>
      <c r="GHI122"/>
      <c r="GHJ122"/>
      <c r="GHK122"/>
      <c r="GHL122"/>
      <c r="GHM122"/>
      <c r="GHN122"/>
      <c r="GHO122"/>
      <c r="GHP122"/>
      <c r="GHQ122"/>
      <c r="GHR122"/>
      <c r="GHS122"/>
      <c r="GHT122"/>
      <c r="GHU122"/>
      <c r="GHV122"/>
      <c r="GHW122"/>
      <c r="GHX122"/>
      <c r="GHY122"/>
      <c r="GHZ122"/>
      <c r="GIA122"/>
      <c r="GIB122"/>
      <c r="GIC122"/>
      <c r="GID122"/>
      <c r="GIE122"/>
      <c r="GIF122"/>
      <c r="GIG122"/>
      <c r="GIH122"/>
      <c r="GII122"/>
      <c r="GIJ122"/>
      <c r="GIK122"/>
      <c r="GIL122"/>
      <c r="GIM122"/>
      <c r="GIN122"/>
      <c r="GIO122"/>
      <c r="GIP122"/>
      <c r="GIQ122"/>
      <c r="GIR122"/>
      <c r="GIS122"/>
      <c r="GIT122"/>
      <c r="GIU122"/>
      <c r="GIV122"/>
      <c r="GIW122"/>
      <c r="GIX122"/>
      <c r="GIY122"/>
    </row>
    <row r="123" spans="1:8 1026:4991" x14ac:dyDescent="0.25">
      <c r="A123" s="537"/>
      <c r="B123" s="538"/>
      <c r="C123" s="128" t="s">
        <v>680</v>
      </c>
      <c r="D123" s="16"/>
      <c r="E123" s="367" t="s">
        <v>71</v>
      </c>
      <c r="F123" s="376">
        <v>1644</v>
      </c>
      <c r="G123" s="376">
        <v>1644</v>
      </c>
      <c r="H123" s="377">
        <v>1458</v>
      </c>
      <c r="AML123"/>
      <c r="AMM123"/>
      <c r="AMN123"/>
      <c r="AMO123"/>
      <c r="AMP123"/>
      <c r="AMQ123"/>
      <c r="AMR123"/>
      <c r="AMS123"/>
      <c r="AMT123"/>
      <c r="AMU123"/>
      <c r="AMV123"/>
      <c r="AMW123"/>
      <c r="AMX123"/>
      <c r="AMY123"/>
      <c r="AMZ123"/>
      <c r="ANA123"/>
      <c r="ANB123"/>
      <c r="ANC123"/>
      <c r="AND123"/>
      <c r="ANE123"/>
      <c r="ANF123"/>
      <c r="ANG123"/>
      <c r="ANH123"/>
      <c r="ANI123"/>
      <c r="ANJ123"/>
      <c r="ANK123"/>
      <c r="ANL123"/>
      <c r="ANM123"/>
      <c r="ANN123"/>
      <c r="ANO123"/>
      <c r="ANP123"/>
      <c r="ANQ123"/>
      <c r="ANR123"/>
      <c r="ANS123"/>
      <c r="ANT123"/>
      <c r="ANU123"/>
      <c r="ANV123"/>
      <c r="ANW123"/>
      <c r="ANX123"/>
      <c r="ANY123"/>
      <c r="ANZ123"/>
      <c r="AOA123"/>
      <c r="AOB123"/>
      <c r="AOC123"/>
      <c r="AOD123"/>
      <c r="AOE123"/>
      <c r="AOF123"/>
      <c r="AOG123"/>
      <c r="AOH123"/>
      <c r="AOI123"/>
      <c r="AOJ123"/>
      <c r="AOK123"/>
      <c r="AOL123"/>
      <c r="AOM123"/>
      <c r="AON123"/>
      <c r="AOO123"/>
      <c r="AOP123"/>
      <c r="AOQ123"/>
      <c r="AOR123"/>
      <c r="AOS123"/>
      <c r="AOT123"/>
      <c r="AOU123"/>
      <c r="AOV123"/>
      <c r="AOW123"/>
      <c r="AOX123"/>
      <c r="AOY123"/>
      <c r="AOZ123"/>
      <c r="APA123"/>
      <c r="APB123"/>
      <c r="APC123"/>
      <c r="APD123"/>
      <c r="APE123"/>
      <c r="APF123"/>
      <c r="APG123"/>
      <c r="APH123"/>
      <c r="API123"/>
      <c r="APJ123"/>
      <c r="APK123"/>
      <c r="APL123"/>
      <c r="APM123"/>
      <c r="APN123"/>
      <c r="APO123"/>
      <c r="APP123"/>
      <c r="APQ123"/>
      <c r="APR123"/>
      <c r="APS123"/>
      <c r="APT123"/>
      <c r="APU123"/>
      <c r="APV123"/>
      <c r="APW123"/>
      <c r="APX123"/>
      <c r="APY123"/>
      <c r="APZ123"/>
      <c r="AQA123"/>
      <c r="AQB123"/>
      <c r="AQC123"/>
      <c r="AQD123"/>
      <c r="AQE123"/>
      <c r="AQF123"/>
      <c r="AQG123"/>
      <c r="AQH123"/>
      <c r="AQI123"/>
      <c r="AQJ123"/>
      <c r="AQK123"/>
      <c r="AQL123"/>
      <c r="AQM123"/>
      <c r="AQN123"/>
      <c r="AQO123"/>
      <c r="AQP123"/>
      <c r="AQQ123"/>
      <c r="AQR123"/>
      <c r="AQS123"/>
      <c r="AQT123"/>
      <c r="AQU123"/>
      <c r="AQV123"/>
      <c r="AQW123"/>
      <c r="AQX123"/>
      <c r="AQY123"/>
      <c r="AQZ123"/>
      <c r="ARA123"/>
      <c r="ARB123"/>
      <c r="ARC123"/>
      <c r="ARD123"/>
      <c r="ARE123"/>
      <c r="ARF123"/>
      <c r="ARG123"/>
      <c r="ARH123"/>
      <c r="ARI123"/>
      <c r="ARJ123"/>
      <c r="ARK123"/>
      <c r="ARL123"/>
      <c r="ARM123"/>
      <c r="ARN123"/>
      <c r="ARO123"/>
      <c r="ARP123"/>
      <c r="ARQ123"/>
      <c r="ARR123"/>
      <c r="ARS123"/>
      <c r="ART123"/>
      <c r="ARU123"/>
      <c r="ARV123"/>
      <c r="ARW123"/>
      <c r="ARX123"/>
      <c r="ARY123"/>
      <c r="ARZ123"/>
      <c r="ASA123"/>
      <c r="ASB123"/>
      <c r="ASC123"/>
      <c r="ASD123"/>
      <c r="ASE123"/>
      <c r="ASF123"/>
      <c r="ASG123"/>
      <c r="ASH123"/>
      <c r="ASI123"/>
      <c r="ASJ123"/>
      <c r="ASK123"/>
      <c r="ASL123"/>
      <c r="ASM123"/>
      <c r="ASN123"/>
      <c r="ASO123"/>
      <c r="ASP123"/>
      <c r="ASQ123"/>
      <c r="ASR123"/>
      <c r="ASS123"/>
      <c r="AST123"/>
      <c r="ASU123"/>
      <c r="ASV123"/>
      <c r="ASW123"/>
      <c r="ASX123"/>
      <c r="ASY123"/>
      <c r="ASZ123"/>
      <c r="ATA123"/>
      <c r="ATB123"/>
      <c r="ATC123"/>
      <c r="ATD123"/>
      <c r="ATE123"/>
      <c r="ATF123"/>
      <c r="ATG123"/>
      <c r="ATH123"/>
      <c r="ATI123"/>
      <c r="ATJ123"/>
      <c r="ATK123"/>
      <c r="ATL123"/>
      <c r="ATM123"/>
      <c r="ATN123"/>
      <c r="ATO123"/>
      <c r="ATP123"/>
      <c r="ATQ123"/>
      <c r="ATR123"/>
      <c r="ATS123"/>
      <c r="ATT123"/>
      <c r="ATU123"/>
      <c r="ATV123"/>
      <c r="ATW123"/>
      <c r="ATX123"/>
      <c r="ATY123"/>
      <c r="ATZ123"/>
      <c r="AUA123"/>
      <c r="AUB123"/>
      <c r="AUC123"/>
      <c r="AUD123"/>
      <c r="AUE123"/>
      <c r="AUF123"/>
      <c r="AUG123"/>
      <c r="AUH123"/>
      <c r="AUI123"/>
      <c r="AUJ123"/>
      <c r="AUK123"/>
      <c r="AUL123"/>
      <c r="AUM123"/>
      <c r="AUN123"/>
      <c r="AUO123"/>
      <c r="AUP123"/>
      <c r="AUQ123"/>
      <c r="AUR123"/>
      <c r="AUS123"/>
      <c r="AUT123"/>
      <c r="AUU123"/>
      <c r="AUV123"/>
      <c r="AUW123"/>
      <c r="AUX123"/>
      <c r="AUY123"/>
      <c r="AUZ123"/>
      <c r="AVA123"/>
      <c r="AVB123"/>
      <c r="AVC123"/>
      <c r="AVD123"/>
      <c r="AVE123"/>
      <c r="AVF123"/>
      <c r="AVG123"/>
      <c r="AVH123"/>
      <c r="AVI123"/>
      <c r="AVJ123"/>
      <c r="AVK123"/>
      <c r="AVL123"/>
      <c r="AVM123"/>
      <c r="AVN123"/>
      <c r="AVO123"/>
      <c r="AVP123"/>
      <c r="AVQ123"/>
      <c r="AVR123"/>
      <c r="AVS123"/>
      <c r="AVT123"/>
      <c r="AVU123"/>
      <c r="AVV123"/>
      <c r="AVW123"/>
      <c r="AVX123"/>
      <c r="AVY123"/>
      <c r="AVZ123"/>
      <c r="AWA123"/>
      <c r="AWB123"/>
      <c r="AWC123"/>
      <c r="AWD123"/>
      <c r="AWE123"/>
      <c r="AWF123"/>
      <c r="AWG123"/>
      <c r="AWH123"/>
      <c r="AWI123"/>
      <c r="AWJ123"/>
      <c r="AWK123"/>
      <c r="AWL123"/>
      <c r="AWM123"/>
      <c r="AWN123"/>
      <c r="AWO123"/>
      <c r="AWP123"/>
      <c r="AWQ123"/>
      <c r="AWR123"/>
      <c r="AWS123"/>
      <c r="AWT123"/>
      <c r="AWU123"/>
      <c r="AWV123"/>
      <c r="AWW123"/>
      <c r="AWX123"/>
      <c r="AWY123"/>
      <c r="AWZ123"/>
      <c r="AXA123"/>
      <c r="AXB123"/>
      <c r="AXC123"/>
      <c r="AXD123"/>
      <c r="AXE123"/>
      <c r="AXF123"/>
      <c r="AXG123"/>
      <c r="AXH123"/>
      <c r="AXI123"/>
      <c r="AXJ123"/>
      <c r="AXK123"/>
      <c r="AXL123"/>
      <c r="AXM123"/>
      <c r="AXN123"/>
      <c r="AXO123"/>
      <c r="AXP123"/>
      <c r="AXQ123"/>
      <c r="AXR123"/>
      <c r="AXS123"/>
      <c r="AXT123"/>
      <c r="AXU123"/>
      <c r="AXV123"/>
      <c r="AXW123"/>
      <c r="AXX123"/>
      <c r="AXY123"/>
      <c r="AXZ123"/>
      <c r="AYA123"/>
      <c r="AYB123"/>
      <c r="AYC123"/>
      <c r="AYD123"/>
      <c r="AYE123"/>
      <c r="AYF123"/>
      <c r="AYG123"/>
      <c r="AYH123"/>
      <c r="AYI123"/>
      <c r="AYJ123"/>
      <c r="AYK123"/>
      <c r="AYL123"/>
      <c r="AYM123"/>
      <c r="AYN123"/>
      <c r="AYO123"/>
      <c r="AYP123"/>
      <c r="AYQ123"/>
      <c r="AYR123"/>
      <c r="AYS123"/>
      <c r="AYT123"/>
      <c r="AYU123"/>
      <c r="AYV123"/>
      <c r="AYW123"/>
      <c r="AYX123"/>
      <c r="AYY123"/>
      <c r="AYZ123"/>
      <c r="AZA123"/>
      <c r="AZB123"/>
      <c r="AZC123"/>
      <c r="AZD123"/>
      <c r="AZE123"/>
      <c r="AZF123"/>
      <c r="AZG123"/>
      <c r="AZH123"/>
      <c r="AZI123"/>
      <c r="AZJ123"/>
      <c r="AZK123"/>
      <c r="AZL123"/>
      <c r="AZM123"/>
      <c r="AZN123"/>
      <c r="AZO123"/>
      <c r="AZP123"/>
      <c r="AZQ123"/>
      <c r="AZR123"/>
      <c r="AZS123"/>
      <c r="AZT123"/>
      <c r="AZU123"/>
      <c r="AZV123"/>
      <c r="AZW123"/>
      <c r="AZX123"/>
      <c r="AZY123"/>
      <c r="AZZ123"/>
      <c r="BAA123"/>
      <c r="BAB123"/>
      <c r="BAC123"/>
      <c r="BAD123"/>
      <c r="BAE123"/>
      <c r="BAF123"/>
      <c r="BAG123"/>
      <c r="BAH123"/>
      <c r="BAI123"/>
      <c r="BAJ123"/>
      <c r="BAK123"/>
      <c r="BAL123"/>
      <c r="BAM123"/>
      <c r="BAN123"/>
      <c r="BAO123"/>
      <c r="BAP123"/>
      <c r="BAQ123"/>
      <c r="BAR123"/>
      <c r="BAS123"/>
      <c r="BAT123"/>
      <c r="BAU123"/>
      <c r="BAV123"/>
      <c r="BAW123"/>
      <c r="BAX123"/>
      <c r="BAY123"/>
      <c r="BAZ123"/>
      <c r="BBA123"/>
      <c r="BBB123"/>
      <c r="BBC123"/>
      <c r="BBD123"/>
      <c r="BBE123"/>
      <c r="BBF123"/>
      <c r="BBG123"/>
      <c r="BBH123"/>
      <c r="BBI123"/>
      <c r="BBJ123"/>
      <c r="BBK123"/>
      <c r="BBL123"/>
      <c r="BBM123"/>
      <c r="BBN123"/>
      <c r="BBO123"/>
      <c r="BBP123"/>
      <c r="BBQ123"/>
      <c r="BBR123"/>
      <c r="BBS123"/>
      <c r="BBT123"/>
      <c r="BBU123"/>
      <c r="BBV123"/>
      <c r="BBW123"/>
      <c r="BBX123"/>
      <c r="BBY123"/>
      <c r="BBZ123"/>
      <c r="BCA123"/>
      <c r="BCB123"/>
      <c r="BCC123"/>
      <c r="BCD123"/>
      <c r="BCE123"/>
      <c r="BCF123"/>
      <c r="BCG123"/>
      <c r="BCH123"/>
      <c r="BCI123"/>
      <c r="BCJ123"/>
      <c r="BCK123"/>
      <c r="BCL123"/>
      <c r="BCM123"/>
      <c r="BCN123"/>
      <c r="BCO123"/>
      <c r="BCP123"/>
      <c r="BCQ123"/>
      <c r="BCR123"/>
      <c r="BCS123"/>
      <c r="BCT123"/>
      <c r="BCU123"/>
      <c r="BCV123"/>
      <c r="BCW123"/>
      <c r="BCX123"/>
      <c r="BCY123"/>
      <c r="BCZ123"/>
      <c r="BDA123"/>
      <c r="BDB123"/>
      <c r="BDC123"/>
      <c r="BDD123"/>
      <c r="BDE123"/>
      <c r="BDF123"/>
      <c r="BDG123"/>
      <c r="BDH123"/>
      <c r="BDI123"/>
      <c r="BDJ123"/>
      <c r="BDK123"/>
      <c r="BDL123"/>
      <c r="BDM123"/>
      <c r="BDN123"/>
      <c r="BDO123"/>
      <c r="BDP123"/>
      <c r="BDQ123"/>
      <c r="BDR123"/>
      <c r="BDS123"/>
      <c r="BDT123"/>
      <c r="BDU123"/>
      <c r="BDV123"/>
      <c r="BDW123"/>
      <c r="BDX123"/>
      <c r="BDY123"/>
      <c r="BDZ123"/>
      <c r="BEA123"/>
      <c r="BEB123"/>
      <c r="BEC123"/>
      <c r="BED123"/>
      <c r="BEE123"/>
      <c r="BEF123"/>
      <c r="BEG123"/>
      <c r="BEH123"/>
      <c r="BEI123"/>
      <c r="BEJ123"/>
      <c r="BEK123"/>
      <c r="BEL123"/>
      <c r="BEM123"/>
      <c r="BEN123"/>
      <c r="BEO123"/>
      <c r="BEP123"/>
      <c r="BEQ123"/>
      <c r="BER123"/>
      <c r="BES123"/>
      <c r="BET123"/>
      <c r="BEU123"/>
      <c r="BEV123"/>
      <c r="BEW123"/>
      <c r="BEX123"/>
      <c r="BEY123"/>
      <c r="BEZ123"/>
      <c r="BFA123"/>
      <c r="BFB123"/>
      <c r="BFC123"/>
      <c r="BFD123"/>
      <c r="BFE123"/>
      <c r="BFF123"/>
      <c r="BFG123"/>
      <c r="BFH123"/>
      <c r="BFI123"/>
      <c r="BFJ123"/>
      <c r="BFK123"/>
      <c r="BFL123"/>
      <c r="BFM123"/>
      <c r="BFN123"/>
      <c r="BFO123"/>
      <c r="BFP123"/>
      <c r="BFQ123"/>
      <c r="BFR123"/>
      <c r="BFS123"/>
      <c r="BFT123"/>
      <c r="BFU123"/>
      <c r="BFV123"/>
      <c r="BFW123"/>
      <c r="BFX123"/>
      <c r="BFY123"/>
      <c r="BFZ123"/>
      <c r="BGA123"/>
      <c r="BGB123"/>
      <c r="BGC123"/>
      <c r="BGD123"/>
      <c r="BGE123"/>
      <c r="BGF123"/>
      <c r="BGG123"/>
      <c r="BGH123"/>
      <c r="BGI123"/>
      <c r="BGJ123"/>
      <c r="BGK123"/>
      <c r="BGL123"/>
      <c r="BGM123"/>
      <c r="BGN123"/>
      <c r="BGO123"/>
      <c r="BGP123"/>
      <c r="BGQ123"/>
      <c r="BGR123"/>
      <c r="BGS123"/>
      <c r="BGT123"/>
      <c r="BGU123"/>
      <c r="BGV123"/>
      <c r="BGW123"/>
      <c r="BGX123"/>
      <c r="BGY123"/>
      <c r="BGZ123"/>
      <c r="BHA123"/>
      <c r="BHB123"/>
      <c r="BHC123"/>
      <c r="BHD123"/>
      <c r="BHE123"/>
      <c r="BHF123"/>
      <c r="BHG123"/>
      <c r="BHH123"/>
      <c r="BHI123"/>
      <c r="BHJ123"/>
      <c r="BHK123"/>
      <c r="BHL123"/>
      <c r="BHM123"/>
      <c r="BHN123"/>
      <c r="BHO123"/>
      <c r="BHP123"/>
      <c r="BHQ123"/>
      <c r="BHR123"/>
      <c r="BHS123"/>
      <c r="BHT123"/>
      <c r="BHU123"/>
      <c r="BHV123"/>
      <c r="BHW123"/>
      <c r="BHX123"/>
      <c r="BHY123"/>
      <c r="BHZ123"/>
      <c r="BIA123"/>
      <c r="BIB123"/>
      <c r="BIC123"/>
      <c r="BID123"/>
      <c r="BIE123"/>
      <c r="BIF123"/>
      <c r="BIG123"/>
      <c r="BIH123"/>
      <c r="BII123"/>
      <c r="BIJ123"/>
      <c r="BIK123"/>
      <c r="BIL123"/>
      <c r="BIM123"/>
      <c r="BIN123"/>
      <c r="BIO123"/>
      <c r="BIP123"/>
      <c r="BIQ123"/>
      <c r="BIR123"/>
      <c r="BIS123"/>
      <c r="BIT123"/>
      <c r="BIU123"/>
      <c r="BIV123"/>
      <c r="BIW123"/>
      <c r="BIX123"/>
      <c r="BIY123"/>
      <c r="BIZ123"/>
      <c r="BJA123"/>
      <c r="BJB123"/>
      <c r="BJC123"/>
      <c r="BJD123"/>
      <c r="BJE123"/>
      <c r="BJF123"/>
      <c r="BJG123"/>
      <c r="BJH123"/>
      <c r="BJI123"/>
      <c r="BJJ123"/>
      <c r="BJK123"/>
      <c r="BJL123"/>
      <c r="BJM123"/>
      <c r="BJN123"/>
      <c r="BJO123"/>
      <c r="BJP123"/>
      <c r="BJQ123"/>
      <c r="BJR123"/>
      <c r="BJS123"/>
      <c r="BJT123"/>
      <c r="BJU123"/>
      <c r="BJV123"/>
      <c r="BJW123"/>
      <c r="BJX123"/>
      <c r="BJY123"/>
      <c r="BJZ123"/>
      <c r="BKA123"/>
      <c r="BKB123"/>
      <c r="BKC123"/>
      <c r="BKD123"/>
      <c r="BKE123"/>
      <c r="BKF123"/>
      <c r="BKG123"/>
      <c r="BKH123"/>
      <c r="BKI123"/>
      <c r="BKJ123"/>
      <c r="BKK123"/>
      <c r="BKL123"/>
      <c r="BKM123"/>
      <c r="BKN123"/>
      <c r="BKO123"/>
      <c r="BKP123"/>
      <c r="BKQ123"/>
      <c r="BKR123"/>
      <c r="BKS123"/>
      <c r="BKT123"/>
      <c r="BKU123"/>
      <c r="BKV123"/>
      <c r="BKW123"/>
      <c r="BKX123"/>
      <c r="BKY123"/>
      <c r="BKZ123"/>
      <c r="BLA123"/>
      <c r="BLB123"/>
      <c r="BLC123"/>
      <c r="BLD123"/>
      <c r="BLE123"/>
      <c r="BLF123"/>
      <c r="BLG123"/>
      <c r="BLH123"/>
      <c r="BLI123"/>
      <c r="BLJ123"/>
      <c r="BLK123"/>
      <c r="BLL123"/>
      <c r="BLM123"/>
      <c r="BLN123"/>
      <c r="BLO123"/>
      <c r="BLP123"/>
      <c r="BLQ123"/>
      <c r="BLR123"/>
      <c r="BLS123"/>
      <c r="BLT123"/>
      <c r="BLU123"/>
      <c r="BLV123"/>
      <c r="BLW123"/>
      <c r="BLX123"/>
      <c r="BLY123"/>
      <c r="BLZ123"/>
      <c r="BMA123"/>
      <c r="BMB123"/>
      <c r="BMC123"/>
      <c r="BMD123"/>
      <c r="BME123"/>
      <c r="BMF123"/>
      <c r="BMG123"/>
      <c r="BMH123"/>
      <c r="BMI123"/>
      <c r="BMJ123"/>
      <c r="BMK123"/>
      <c r="BML123"/>
      <c r="BMM123"/>
      <c r="BMN123"/>
      <c r="BMO123"/>
      <c r="BMP123"/>
      <c r="BMQ123"/>
      <c r="BMR123"/>
      <c r="BMS123"/>
      <c r="BMT123"/>
      <c r="BMU123"/>
      <c r="BMV123"/>
      <c r="BMW123"/>
      <c r="BMX123"/>
      <c r="BMY123"/>
      <c r="BMZ123"/>
      <c r="BNA123"/>
      <c r="BNB123"/>
      <c r="BNC123"/>
      <c r="BND123"/>
      <c r="BNE123"/>
      <c r="BNF123"/>
      <c r="BNG123"/>
      <c r="BNH123"/>
      <c r="BNI123"/>
      <c r="BNJ123"/>
      <c r="BNK123"/>
      <c r="BNL123"/>
      <c r="BNM123"/>
      <c r="BNN123"/>
      <c r="BNO123"/>
      <c r="BNP123"/>
      <c r="BNQ123"/>
      <c r="BNR123"/>
      <c r="BNS123"/>
      <c r="BNT123"/>
      <c r="BNU123"/>
      <c r="BNV123"/>
      <c r="BNW123"/>
      <c r="BNX123"/>
      <c r="BNY123"/>
      <c r="BNZ123"/>
      <c r="BOA123"/>
      <c r="BOB123"/>
      <c r="BOC123"/>
      <c r="BOD123"/>
      <c r="BOE123"/>
      <c r="BOF123"/>
      <c r="BOG123"/>
      <c r="BOH123"/>
      <c r="BOI123"/>
      <c r="BOJ123"/>
      <c r="BOK123"/>
      <c r="BOL123"/>
      <c r="BOM123"/>
      <c r="BON123"/>
      <c r="BOO123"/>
      <c r="BOP123"/>
      <c r="BOQ123"/>
      <c r="BOR123"/>
      <c r="BOS123"/>
      <c r="BOT123"/>
      <c r="BOU123"/>
      <c r="BOV123"/>
      <c r="BOW123"/>
      <c r="BOX123"/>
      <c r="BOY123"/>
      <c r="BOZ123"/>
      <c r="BPA123"/>
      <c r="BPB123"/>
      <c r="BPC123"/>
      <c r="BPD123"/>
      <c r="BPE123"/>
      <c r="BPF123"/>
      <c r="BPG123"/>
      <c r="BPH123"/>
      <c r="BPI123"/>
      <c r="BPJ123"/>
      <c r="BPK123"/>
      <c r="BPL123"/>
      <c r="BPM123"/>
      <c r="BPN123"/>
      <c r="BPO123"/>
      <c r="BPP123"/>
      <c r="BPQ123"/>
      <c r="BPR123"/>
      <c r="BPS123"/>
      <c r="BPT123"/>
      <c r="BPU123"/>
      <c r="BPV123"/>
      <c r="BPW123"/>
      <c r="BPX123"/>
      <c r="BPY123"/>
      <c r="BPZ123"/>
      <c r="BQA123"/>
      <c r="BQB123"/>
      <c r="BQC123"/>
      <c r="BQD123"/>
      <c r="BQE123"/>
      <c r="BQF123"/>
      <c r="BQG123"/>
      <c r="BQH123"/>
      <c r="BQI123"/>
      <c r="BQJ123"/>
      <c r="BQK123"/>
      <c r="BQL123"/>
      <c r="BQM123"/>
      <c r="BQN123"/>
      <c r="BQO123"/>
      <c r="BQP123"/>
      <c r="BQQ123"/>
      <c r="BQR123"/>
      <c r="BQS123"/>
      <c r="BQT123"/>
      <c r="BQU123"/>
      <c r="BQV123"/>
      <c r="BQW123"/>
      <c r="BQX123"/>
      <c r="BQY123"/>
      <c r="BQZ123"/>
      <c r="BRA123"/>
      <c r="BRB123"/>
      <c r="BRC123"/>
      <c r="BRD123"/>
      <c r="BRE123"/>
      <c r="BRF123"/>
      <c r="BRG123"/>
      <c r="BRH123"/>
      <c r="BRI123"/>
      <c r="BRJ123"/>
      <c r="BRK123"/>
      <c r="BRL123"/>
      <c r="BRM123"/>
      <c r="BRN123"/>
      <c r="BRO123"/>
      <c r="BRP123"/>
      <c r="BRQ123"/>
      <c r="BRR123"/>
      <c r="BRS123"/>
      <c r="BRT123"/>
      <c r="BRU123"/>
      <c r="BRV123"/>
      <c r="BRW123"/>
      <c r="BRX123"/>
      <c r="BRY123"/>
      <c r="BRZ123"/>
      <c r="BSA123"/>
      <c r="BSB123"/>
      <c r="BSC123"/>
      <c r="BSD123"/>
      <c r="BSE123"/>
      <c r="BSF123"/>
      <c r="BSG123"/>
      <c r="BSH123"/>
      <c r="BSI123"/>
      <c r="BSJ123"/>
      <c r="BSK123"/>
      <c r="BSL123"/>
      <c r="BSM123"/>
      <c r="BSN123"/>
      <c r="BSO123"/>
      <c r="BSP123"/>
      <c r="BSQ123"/>
      <c r="BSR123"/>
      <c r="BSS123"/>
      <c r="BST123"/>
      <c r="BSU123"/>
      <c r="BSV123"/>
      <c r="BSW123"/>
      <c r="BSX123"/>
      <c r="BSY123"/>
      <c r="BSZ123"/>
      <c r="BTA123"/>
      <c r="BTB123"/>
      <c r="BTC123"/>
      <c r="BTD123"/>
      <c r="BTE123"/>
      <c r="BTF123"/>
      <c r="BTG123"/>
      <c r="BTH123"/>
      <c r="BTI123"/>
      <c r="BTJ123"/>
      <c r="BTK123"/>
      <c r="BTL123"/>
      <c r="BTM123"/>
      <c r="BTN123"/>
      <c r="BTO123"/>
      <c r="BTP123"/>
      <c r="BTQ123"/>
      <c r="BTR123"/>
      <c r="BTS123"/>
      <c r="BTT123"/>
      <c r="BTU123"/>
      <c r="BTV123"/>
      <c r="BTW123"/>
      <c r="BTX123"/>
      <c r="BTY123"/>
      <c r="BTZ123"/>
      <c r="BUA123"/>
      <c r="BUB123"/>
      <c r="BUC123"/>
      <c r="BUD123"/>
      <c r="BUE123"/>
      <c r="BUF123"/>
      <c r="BUG123"/>
      <c r="BUH123"/>
      <c r="BUI123"/>
      <c r="BUJ123"/>
      <c r="BUK123"/>
      <c r="BUL123"/>
      <c r="BUM123"/>
      <c r="BUN123"/>
      <c r="BUO123"/>
      <c r="BUP123"/>
      <c r="BUQ123"/>
      <c r="BUR123"/>
      <c r="BUS123"/>
      <c r="BUT123"/>
      <c r="BUU123"/>
      <c r="BUV123"/>
      <c r="BUW123"/>
      <c r="BUX123"/>
      <c r="BUY123"/>
      <c r="BUZ123"/>
      <c r="BVA123"/>
      <c r="BVB123"/>
      <c r="BVC123"/>
      <c r="BVD123"/>
      <c r="BVE123"/>
      <c r="BVF123"/>
      <c r="BVG123"/>
      <c r="BVH123"/>
      <c r="BVI123"/>
      <c r="BVJ123"/>
      <c r="BVK123"/>
      <c r="BVL123"/>
      <c r="BVM123"/>
      <c r="BVN123"/>
      <c r="BVO123"/>
      <c r="BVP123"/>
      <c r="BVQ123"/>
      <c r="BVR123"/>
      <c r="BVS123"/>
      <c r="BVT123"/>
      <c r="BVU123"/>
      <c r="BVV123"/>
      <c r="BVW123"/>
      <c r="BVX123"/>
      <c r="BVY123"/>
      <c r="BVZ123"/>
      <c r="BWA123"/>
      <c r="BWB123"/>
      <c r="BWC123"/>
      <c r="BWD123"/>
      <c r="BWE123"/>
      <c r="BWF123"/>
      <c r="BWG123"/>
      <c r="BWH123"/>
      <c r="BWI123"/>
      <c r="BWJ123"/>
      <c r="BWK123"/>
      <c r="BWL123"/>
      <c r="BWM123"/>
      <c r="BWN123"/>
      <c r="BWO123"/>
      <c r="BWP123"/>
      <c r="BWQ123"/>
      <c r="BWR123"/>
      <c r="BWS123"/>
      <c r="BWT123"/>
      <c r="BWU123"/>
      <c r="BWV123"/>
      <c r="BWW123"/>
      <c r="BWX123"/>
      <c r="BWY123"/>
      <c r="BWZ123"/>
      <c r="BXA123"/>
      <c r="BXB123"/>
      <c r="BXC123"/>
      <c r="BXD123"/>
      <c r="BXE123"/>
      <c r="BXF123"/>
      <c r="BXG123"/>
      <c r="BXH123"/>
      <c r="BXI123"/>
      <c r="BXJ123"/>
      <c r="BXK123"/>
      <c r="BXL123"/>
      <c r="BXM123"/>
      <c r="BXN123"/>
      <c r="BXO123"/>
      <c r="BXP123"/>
      <c r="BXQ123"/>
      <c r="BXR123"/>
      <c r="BXS123"/>
      <c r="BXT123"/>
      <c r="BXU123"/>
      <c r="BXV123"/>
      <c r="BXW123"/>
      <c r="BXX123"/>
      <c r="BXY123"/>
      <c r="BXZ123"/>
      <c r="BYA123"/>
      <c r="BYB123"/>
      <c r="BYC123"/>
      <c r="BYD123"/>
      <c r="BYE123"/>
      <c r="BYF123"/>
      <c r="BYG123"/>
      <c r="BYH123"/>
      <c r="BYI123"/>
      <c r="BYJ123"/>
      <c r="BYK123"/>
      <c r="BYL123"/>
      <c r="BYM123"/>
      <c r="BYN123"/>
      <c r="BYO123"/>
      <c r="BYP123"/>
      <c r="BYQ123"/>
      <c r="BYR123"/>
      <c r="BYS123"/>
      <c r="BYT123"/>
      <c r="BYU123"/>
      <c r="BYV123"/>
      <c r="BYW123"/>
      <c r="BYX123"/>
      <c r="BYY123"/>
      <c r="BYZ123"/>
      <c r="BZA123"/>
      <c r="BZB123"/>
      <c r="BZC123"/>
      <c r="BZD123"/>
      <c r="BZE123"/>
      <c r="BZF123"/>
      <c r="BZG123"/>
      <c r="BZH123"/>
      <c r="BZI123"/>
      <c r="BZJ123"/>
      <c r="BZK123"/>
      <c r="BZL123"/>
      <c r="BZM123"/>
      <c r="BZN123"/>
      <c r="BZO123"/>
      <c r="BZP123"/>
      <c r="BZQ123"/>
      <c r="BZR123"/>
      <c r="BZS123"/>
      <c r="BZT123"/>
      <c r="BZU123"/>
      <c r="BZV123"/>
      <c r="BZW123"/>
      <c r="BZX123"/>
      <c r="BZY123"/>
      <c r="BZZ123"/>
      <c r="CAA123"/>
      <c r="CAB123"/>
      <c r="CAC123"/>
      <c r="CAD123"/>
      <c r="CAE123"/>
      <c r="CAF123"/>
      <c r="CAG123"/>
      <c r="CAH123"/>
      <c r="CAI123"/>
      <c r="CAJ123"/>
      <c r="CAK123"/>
      <c r="CAL123"/>
      <c r="CAM123"/>
      <c r="CAN123"/>
      <c r="CAO123"/>
      <c r="CAP123"/>
      <c r="CAQ123"/>
      <c r="CAR123"/>
      <c r="CAS123"/>
      <c r="CAT123"/>
      <c r="CAU123"/>
      <c r="CAV123"/>
      <c r="CAW123"/>
      <c r="CAX123"/>
      <c r="CAY123"/>
      <c r="CAZ123"/>
      <c r="CBA123"/>
      <c r="CBB123"/>
      <c r="CBC123"/>
      <c r="CBD123"/>
      <c r="CBE123"/>
      <c r="CBF123"/>
      <c r="CBG123"/>
      <c r="CBH123"/>
      <c r="CBI123"/>
      <c r="CBJ123"/>
      <c r="CBK123"/>
      <c r="CBL123"/>
      <c r="CBM123"/>
      <c r="CBN123"/>
      <c r="CBO123"/>
      <c r="CBP123"/>
      <c r="CBQ123"/>
      <c r="CBR123"/>
      <c r="CBS123"/>
      <c r="CBT123"/>
      <c r="CBU123"/>
      <c r="CBV123"/>
      <c r="CBW123"/>
      <c r="CBX123"/>
      <c r="CBY123"/>
      <c r="CBZ123"/>
      <c r="CCA123"/>
      <c r="CCB123"/>
      <c r="CCC123"/>
      <c r="CCD123"/>
      <c r="CCE123"/>
      <c r="CCF123"/>
      <c r="CCG123"/>
      <c r="CCH123"/>
      <c r="CCI123"/>
      <c r="CCJ123"/>
      <c r="CCK123"/>
      <c r="CCL123"/>
      <c r="CCM123"/>
      <c r="CCN123"/>
      <c r="CCO123"/>
      <c r="CCP123"/>
      <c r="CCQ123"/>
      <c r="CCR123"/>
      <c r="CCS123"/>
      <c r="CCT123"/>
      <c r="CCU123"/>
      <c r="CCV123"/>
      <c r="CCW123"/>
      <c r="CCX123"/>
      <c r="CCY123"/>
      <c r="CCZ123"/>
      <c r="CDA123"/>
      <c r="CDB123"/>
      <c r="CDC123"/>
      <c r="CDD123"/>
      <c r="CDE123"/>
      <c r="CDF123"/>
      <c r="CDG123"/>
      <c r="CDH123"/>
      <c r="CDI123"/>
      <c r="CDJ123"/>
      <c r="CDK123"/>
      <c r="CDL123"/>
      <c r="CDM123"/>
      <c r="CDN123"/>
      <c r="CDO123"/>
      <c r="CDP123"/>
      <c r="CDQ123"/>
      <c r="CDR123"/>
      <c r="CDS123"/>
      <c r="CDT123"/>
      <c r="CDU123"/>
      <c r="CDV123"/>
      <c r="CDW123"/>
      <c r="CDX123"/>
      <c r="CDY123"/>
      <c r="CDZ123"/>
      <c r="CEA123"/>
      <c r="CEB123"/>
      <c r="CEC123"/>
      <c r="CED123"/>
      <c r="CEE123"/>
      <c r="CEF123"/>
      <c r="CEG123"/>
      <c r="CEH123"/>
      <c r="CEI123"/>
      <c r="CEJ123"/>
      <c r="CEK123"/>
      <c r="CEL123"/>
      <c r="CEM123"/>
      <c r="CEN123"/>
      <c r="CEO123"/>
      <c r="CEP123"/>
      <c r="CEQ123"/>
      <c r="CER123"/>
      <c r="CES123"/>
      <c r="CET123"/>
      <c r="CEU123"/>
      <c r="CEV123"/>
      <c r="CEW123"/>
      <c r="CEX123"/>
      <c r="CEY123"/>
      <c r="CEZ123"/>
      <c r="CFA123"/>
      <c r="CFB123"/>
      <c r="CFC123"/>
      <c r="CFD123"/>
      <c r="CFE123"/>
      <c r="CFF123"/>
      <c r="CFG123"/>
      <c r="CFH123"/>
      <c r="CFI123"/>
      <c r="CFJ123"/>
      <c r="CFK123"/>
      <c r="CFL123"/>
      <c r="CFM123"/>
      <c r="CFN123"/>
      <c r="CFO123"/>
      <c r="CFP123"/>
      <c r="CFQ123"/>
      <c r="CFR123"/>
      <c r="CFS123"/>
      <c r="CFT123"/>
      <c r="CFU123"/>
      <c r="CFV123"/>
      <c r="CFW123"/>
      <c r="CFX123"/>
      <c r="CFY123"/>
      <c r="CFZ123"/>
      <c r="CGA123"/>
      <c r="CGB123"/>
      <c r="CGC123"/>
      <c r="CGD123"/>
      <c r="CGE123"/>
      <c r="CGF123"/>
      <c r="CGG123"/>
      <c r="CGH123"/>
      <c r="CGI123"/>
      <c r="CGJ123"/>
      <c r="CGK123"/>
      <c r="CGL123"/>
      <c r="CGM123"/>
      <c r="CGN123"/>
      <c r="CGO123"/>
      <c r="CGP123"/>
      <c r="CGQ123"/>
      <c r="CGR123"/>
      <c r="CGS123"/>
      <c r="CGT123"/>
      <c r="CGU123"/>
      <c r="CGV123"/>
      <c r="CGW123"/>
      <c r="CGX123"/>
      <c r="CGY123"/>
      <c r="CGZ123"/>
      <c r="CHA123"/>
      <c r="CHB123"/>
      <c r="CHC123"/>
      <c r="CHD123"/>
      <c r="CHE123"/>
      <c r="CHF123"/>
      <c r="CHG123"/>
      <c r="CHH123"/>
      <c r="CHI123"/>
      <c r="CHJ123"/>
      <c r="CHK123"/>
      <c r="CHL123"/>
      <c r="CHM123"/>
      <c r="CHN123"/>
      <c r="CHO123"/>
      <c r="CHP123"/>
      <c r="CHQ123"/>
      <c r="CHR123"/>
      <c r="CHS123"/>
      <c r="CHT123"/>
      <c r="CHU123"/>
      <c r="CHV123"/>
      <c r="CHW123"/>
      <c r="CHX123"/>
      <c r="CHY123"/>
      <c r="CHZ123"/>
      <c r="CIA123"/>
      <c r="CIB123"/>
      <c r="CIC123"/>
      <c r="CID123"/>
      <c r="CIE123"/>
      <c r="CIF123"/>
      <c r="CIG123"/>
      <c r="CIH123"/>
      <c r="CII123"/>
      <c r="CIJ123"/>
      <c r="CIK123"/>
      <c r="CIL123"/>
      <c r="CIM123"/>
      <c r="CIN123"/>
      <c r="CIO123"/>
      <c r="CIP123"/>
      <c r="CIQ123"/>
      <c r="CIR123"/>
      <c r="CIS123"/>
      <c r="CIT123"/>
      <c r="CIU123"/>
      <c r="CIV123"/>
      <c r="CIW123"/>
      <c r="CIX123"/>
      <c r="CIY123"/>
      <c r="CIZ123"/>
      <c r="CJA123"/>
      <c r="CJB123"/>
      <c r="CJC123"/>
      <c r="CJD123"/>
      <c r="CJE123"/>
      <c r="CJF123"/>
      <c r="CJG123"/>
      <c r="CJH123"/>
      <c r="CJI123"/>
      <c r="CJJ123"/>
      <c r="CJK123"/>
      <c r="CJL123"/>
      <c r="CJM123"/>
      <c r="CJN123"/>
      <c r="CJO123"/>
      <c r="CJP123"/>
      <c r="CJQ123"/>
      <c r="CJR123"/>
      <c r="CJS123"/>
      <c r="CJT123"/>
      <c r="CJU123"/>
      <c r="CJV123"/>
      <c r="CJW123"/>
      <c r="CJX123"/>
      <c r="CJY123"/>
      <c r="CJZ123"/>
      <c r="CKA123"/>
      <c r="CKB123"/>
      <c r="CKC123"/>
      <c r="CKD123"/>
      <c r="CKE123"/>
      <c r="CKF123"/>
      <c r="CKG123"/>
      <c r="CKH123"/>
      <c r="CKI123"/>
      <c r="CKJ123"/>
      <c r="CKK123"/>
      <c r="CKL123"/>
      <c r="CKM123"/>
      <c r="CKN123"/>
      <c r="CKO123"/>
      <c r="CKP123"/>
      <c r="CKQ123"/>
      <c r="CKR123"/>
      <c r="CKS123"/>
      <c r="CKT123"/>
      <c r="CKU123"/>
      <c r="CKV123"/>
      <c r="CKW123"/>
      <c r="CKX123"/>
      <c r="CKY123"/>
      <c r="CKZ123"/>
      <c r="CLA123"/>
      <c r="CLB123"/>
      <c r="CLC123"/>
      <c r="CLD123"/>
      <c r="CLE123"/>
      <c r="CLF123"/>
      <c r="CLG123"/>
      <c r="CLH123"/>
      <c r="CLI123"/>
      <c r="CLJ123"/>
      <c r="CLK123"/>
      <c r="CLL123"/>
      <c r="CLM123"/>
      <c r="CLN123"/>
      <c r="CLO123"/>
      <c r="CLP123"/>
      <c r="CLQ123"/>
      <c r="CLR123"/>
      <c r="CLS123"/>
      <c r="CLT123"/>
      <c r="CLU123"/>
      <c r="CLV123"/>
      <c r="CLW123"/>
      <c r="CLX123"/>
      <c r="CLY123"/>
      <c r="CLZ123"/>
      <c r="CMA123"/>
      <c r="CMB123"/>
      <c r="CMC123"/>
      <c r="CMD123"/>
      <c r="CME123"/>
      <c r="CMF123"/>
      <c r="CMG123"/>
      <c r="CMH123"/>
      <c r="CMI123"/>
      <c r="CMJ123"/>
      <c r="CMK123"/>
      <c r="CML123"/>
      <c r="CMM123"/>
      <c r="CMN123"/>
      <c r="CMO123"/>
      <c r="CMP123"/>
      <c r="CMQ123"/>
      <c r="CMR123"/>
      <c r="CMS123"/>
      <c r="CMT123"/>
      <c r="CMU123"/>
      <c r="CMV123"/>
      <c r="CMW123"/>
      <c r="CMX123"/>
      <c r="CMY123"/>
      <c r="CMZ123"/>
      <c r="CNA123"/>
      <c r="CNB123"/>
      <c r="CNC123"/>
      <c r="CND123"/>
      <c r="CNE123"/>
      <c r="CNF123"/>
      <c r="CNG123"/>
      <c r="CNH123"/>
      <c r="CNI123"/>
      <c r="CNJ123"/>
      <c r="CNK123"/>
      <c r="CNL123"/>
      <c r="CNM123"/>
      <c r="CNN123"/>
      <c r="CNO123"/>
      <c r="CNP123"/>
      <c r="CNQ123"/>
      <c r="CNR123"/>
      <c r="CNS123"/>
      <c r="CNT123"/>
      <c r="CNU123"/>
      <c r="CNV123"/>
      <c r="CNW123"/>
      <c r="CNX123"/>
      <c r="CNY123"/>
      <c r="CNZ123"/>
      <c r="COA123"/>
      <c r="COB123"/>
      <c r="COC123"/>
      <c r="COD123"/>
      <c r="COE123"/>
      <c r="COF123"/>
      <c r="COG123"/>
      <c r="COH123"/>
      <c r="COI123"/>
      <c r="COJ123"/>
      <c r="COK123"/>
      <c r="COL123"/>
      <c r="COM123"/>
      <c r="CON123"/>
      <c r="COO123"/>
      <c r="COP123"/>
      <c r="COQ123"/>
      <c r="COR123"/>
      <c r="COS123"/>
      <c r="COT123"/>
      <c r="COU123"/>
      <c r="COV123"/>
      <c r="COW123"/>
      <c r="COX123"/>
      <c r="COY123"/>
      <c r="COZ123"/>
      <c r="CPA123"/>
      <c r="CPB123"/>
      <c r="CPC123"/>
      <c r="CPD123"/>
      <c r="CPE123"/>
      <c r="CPF123"/>
      <c r="CPG123"/>
      <c r="CPH123"/>
      <c r="CPI123"/>
      <c r="CPJ123"/>
      <c r="CPK123"/>
      <c r="CPL123"/>
      <c r="CPM123"/>
      <c r="CPN123"/>
      <c r="CPO123"/>
      <c r="CPP123"/>
      <c r="CPQ123"/>
      <c r="CPR123"/>
      <c r="CPS123"/>
      <c r="CPT123"/>
      <c r="CPU123"/>
      <c r="CPV123"/>
      <c r="CPW123"/>
      <c r="CPX123"/>
      <c r="CPY123"/>
      <c r="CPZ123"/>
      <c r="CQA123"/>
      <c r="CQB123"/>
      <c r="CQC123"/>
      <c r="CQD123"/>
      <c r="CQE123"/>
      <c r="CQF123"/>
      <c r="CQG123"/>
      <c r="CQH123"/>
      <c r="CQI123"/>
      <c r="CQJ123"/>
      <c r="CQK123"/>
      <c r="CQL123"/>
      <c r="CQM123"/>
      <c r="CQN123"/>
      <c r="CQO123"/>
      <c r="CQP123"/>
      <c r="CQQ123"/>
      <c r="CQR123"/>
      <c r="CQS123"/>
      <c r="CQT123"/>
      <c r="CQU123"/>
      <c r="CQV123"/>
      <c r="CQW123"/>
      <c r="CQX123"/>
      <c r="CQY123"/>
      <c r="CQZ123"/>
      <c r="CRA123"/>
      <c r="CRB123"/>
      <c r="CRC123"/>
      <c r="CRD123"/>
      <c r="CRE123"/>
      <c r="CRF123"/>
      <c r="CRG123"/>
      <c r="CRH123"/>
      <c r="CRI123"/>
      <c r="CRJ123"/>
      <c r="CRK123"/>
      <c r="CRL123"/>
      <c r="CRM123"/>
      <c r="CRN123"/>
      <c r="CRO123"/>
      <c r="CRP123"/>
      <c r="CRQ123"/>
      <c r="CRR123"/>
      <c r="CRS123"/>
      <c r="CRT123"/>
      <c r="CRU123"/>
      <c r="CRV123"/>
      <c r="CRW123"/>
      <c r="CRX123"/>
      <c r="CRY123"/>
      <c r="CRZ123"/>
      <c r="CSA123"/>
      <c r="CSB123"/>
      <c r="CSC123"/>
      <c r="CSD123"/>
      <c r="CSE123"/>
      <c r="CSF123"/>
      <c r="CSG123"/>
      <c r="CSH123"/>
      <c r="CSI123"/>
      <c r="CSJ123"/>
      <c r="CSK123"/>
      <c r="CSL123"/>
      <c r="CSM123"/>
      <c r="CSN123"/>
      <c r="CSO123"/>
      <c r="CSP123"/>
      <c r="CSQ123"/>
      <c r="CSR123"/>
      <c r="CSS123"/>
      <c r="CST123"/>
      <c r="CSU123"/>
      <c r="CSV123"/>
      <c r="CSW123"/>
      <c r="CSX123"/>
      <c r="CSY123"/>
      <c r="CSZ123"/>
      <c r="CTA123"/>
      <c r="CTB123"/>
      <c r="CTC123"/>
      <c r="CTD123"/>
      <c r="CTE123"/>
      <c r="CTF123"/>
      <c r="CTG123"/>
      <c r="CTH123"/>
      <c r="CTI123"/>
      <c r="CTJ123"/>
      <c r="CTK123"/>
      <c r="CTL123"/>
      <c r="CTM123"/>
      <c r="CTN123"/>
      <c r="CTO123"/>
      <c r="CTP123"/>
      <c r="CTQ123"/>
      <c r="CTR123"/>
      <c r="CTS123"/>
      <c r="CTT123"/>
      <c r="CTU123"/>
      <c r="CTV123"/>
      <c r="CTW123"/>
      <c r="CTX123"/>
      <c r="CTY123"/>
      <c r="CTZ123"/>
      <c r="CUA123"/>
      <c r="CUB123"/>
      <c r="CUC123"/>
      <c r="CUD123"/>
      <c r="CUE123"/>
      <c r="CUF123"/>
      <c r="CUG123"/>
      <c r="CUH123"/>
      <c r="CUI123"/>
      <c r="CUJ123"/>
      <c r="CUK123"/>
      <c r="CUL123"/>
      <c r="CUM123"/>
      <c r="CUN123"/>
      <c r="CUO123"/>
      <c r="CUP123"/>
      <c r="CUQ123"/>
      <c r="CUR123"/>
      <c r="CUS123"/>
      <c r="CUT123"/>
      <c r="CUU123"/>
      <c r="CUV123"/>
      <c r="CUW123"/>
      <c r="CUX123"/>
      <c r="CUY123"/>
      <c r="CUZ123"/>
      <c r="CVA123"/>
      <c r="CVB123"/>
      <c r="CVC123"/>
      <c r="CVD123"/>
      <c r="CVE123"/>
      <c r="CVF123"/>
      <c r="CVG123"/>
      <c r="CVH123"/>
      <c r="CVI123"/>
      <c r="CVJ123"/>
      <c r="CVK123"/>
      <c r="CVL123"/>
      <c r="CVM123"/>
      <c r="CVN123"/>
      <c r="CVO123"/>
      <c r="CVP123"/>
      <c r="CVQ123"/>
      <c r="CVR123"/>
      <c r="CVS123"/>
      <c r="CVT123"/>
      <c r="CVU123"/>
      <c r="CVV123"/>
      <c r="CVW123"/>
      <c r="CVX123"/>
      <c r="CVY123"/>
      <c r="CVZ123"/>
      <c r="CWA123"/>
      <c r="CWB123"/>
      <c r="CWC123"/>
      <c r="CWD123"/>
      <c r="CWE123"/>
      <c r="CWF123"/>
      <c r="CWG123"/>
      <c r="CWH123"/>
      <c r="CWI123"/>
      <c r="CWJ123"/>
      <c r="CWK123"/>
      <c r="CWL123"/>
      <c r="CWM123"/>
      <c r="CWN123"/>
      <c r="CWO123"/>
      <c r="CWP123"/>
      <c r="CWQ123"/>
      <c r="CWR123"/>
      <c r="CWS123"/>
      <c r="CWT123"/>
      <c r="CWU123"/>
      <c r="CWV123"/>
      <c r="CWW123"/>
      <c r="CWX123"/>
      <c r="CWY123"/>
      <c r="CWZ123"/>
      <c r="CXA123"/>
      <c r="CXB123"/>
      <c r="CXC123"/>
      <c r="CXD123"/>
      <c r="CXE123"/>
      <c r="CXF123"/>
      <c r="CXG123"/>
      <c r="CXH123"/>
      <c r="CXI123"/>
      <c r="CXJ123"/>
      <c r="CXK123"/>
      <c r="CXL123"/>
      <c r="CXM123"/>
      <c r="CXN123"/>
      <c r="CXO123"/>
      <c r="CXP123"/>
      <c r="CXQ123"/>
      <c r="CXR123"/>
      <c r="CXS123"/>
      <c r="CXT123"/>
      <c r="CXU123"/>
      <c r="CXV123"/>
      <c r="CXW123"/>
      <c r="CXX123"/>
      <c r="CXY123"/>
      <c r="CXZ123"/>
      <c r="CYA123"/>
      <c r="CYB123"/>
      <c r="CYC123"/>
      <c r="CYD123"/>
      <c r="CYE123"/>
      <c r="CYF123"/>
      <c r="CYG123"/>
      <c r="CYH123"/>
      <c r="CYI123"/>
      <c r="CYJ123"/>
      <c r="CYK123"/>
      <c r="CYL123"/>
      <c r="CYM123"/>
      <c r="CYN123"/>
      <c r="CYO123"/>
      <c r="CYP123"/>
      <c r="CYQ123"/>
      <c r="CYR123"/>
      <c r="CYS123"/>
      <c r="CYT123"/>
      <c r="CYU123"/>
      <c r="CYV123"/>
      <c r="CYW123"/>
      <c r="CYX123"/>
      <c r="CYY123"/>
      <c r="CYZ123"/>
      <c r="CZA123"/>
      <c r="CZB123"/>
      <c r="CZC123"/>
      <c r="CZD123"/>
      <c r="CZE123"/>
      <c r="CZF123"/>
      <c r="CZG123"/>
      <c r="CZH123"/>
      <c r="CZI123"/>
      <c r="CZJ123"/>
      <c r="CZK123"/>
      <c r="CZL123"/>
      <c r="CZM123"/>
      <c r="CZN123"/>
      <c r="CZO123"/>
      <c r="CZP123"/>
      <c r="CZQ123"/>
      <c r="CZR123"/>
      <c r="CZS123"/>
      <c r="CZT123"/>
      <c r="CZU123"/>
      <c r="CZV123"/>
      <c r="CZW123"/>
      <c r="CZX123"/>
      <c r="CZY123"/>
      <c r="CZZ123"/>
      <c r="DAA123"/>
      <c r="DAB123"/>
      <c r="DAC123"/>
      <c r="DAD123"/>
      <c r="DAE123"/>
      <c r="DAF123"/>
      <c r="DAG123"/>
      <c r="DAH123"/>
      <c r="DAI123"/>
      <c r="DAJ123"/>
      <c r="DAK123"/>
      <c r="DAL123"/>
      <c r="DAM123"/>
      <c r="DAN123"/>
      <c r="DAO123"/>
      <c r="DAP123"/>
      <c r="DAQ123"/>
      <c r="DAR123"/>
      <c r="DAS123"/>
      <c r="DAT123"/>
      <c r="DAU123"/>
      <c r="DAV123"/>
      <c r="DAW123"/>
      <c r="DAX123"/>
      <c r="DAY123"/>
      <c r="DAZ123"/>
      <c r="DBA123"/>
      <c r="DBB123"/>
      <c r="DBC123"/>
      <c r="DBD123"/>
      <c r="DBE123"/>
      <c r="DBF123"/>
      <c r="DBG123"/>
      <c r="DBH123"/>
      <c r="DBI123"/>
      <c r="DBJ123"/>
      <c r="DBK123"/>
      <c r="DBL123"/>
      <c r="DBM123"/>
      <c r="DBN123"/>
      <c r="DBO123"/>
      <c r="DBP123"/>
      <c r="DBQ123"/>
      <c r="DBR123"/>
      <c r="DBS123"/>
      <c r="DBT123"/>
      <c r="DBU123"/>
      <c r="DBV123"/>
      <c r="DBW123"/>
      <c r="DBX123"/>
      <c r="DBY123"/>
      <c r="DBZ123"/>
      <c r="DCA123"/>
      <c r="DCB123"/>
      <c r="DCC123"/>
      <c r="DCD123"/>
      <c r="DCE123"/>
      <c r="DCF123"/>
      <c r="DCG123"/>
      <c r="DCH123"/>
      <c r="DCI123"/>
      <c r="DCJ123"/>
      <c r="DCK123"/>
      <c r="DCL123"/>
      <c r="DCM123"/>
      <c r="DCN123"/>
      <c r="DCO123"/>
      <c r="DCP123"/>
      <c r="DCQ123"/>
      <c r="DCR123"/>
      <c r="DCS123"/>
      <c r="DCT123"/>
      <c r="DCU123"/>
      <c r="DCV123"/>
      <c r="DCW123"/>
      <c r="DCX123"/>
      <c r="DCY123"/>
      <c r="DCZ123"/>
      <c r="DDA123"/>
      <c r="DDB123"/>
      <c r="DDC123"/>
      <c r="DDD123"/>
      <c r="DDE123"/>
      <c r="DDF123"/>
      <c r="DDG123"/>
      <c r="DDH123"/>
      <c r="DDI123"/>
      <c r="DDJ123"/>
      <c r="DDK123"/>
      <c r="DDL123"/>
      <c r="DDM123"/>
      <c r="DDN123"/>
      <c r="DDO123"/>
      <c r="DDP123"/>
      <c r="DDQ123"/>
      <c r="DDR123"/>
      <c r="DDS123"/>
      <c r="DDT123"/>
      <c r="DDU123"/>
      <c r="DDV123"/>
      <c r="DDW123"/>
      <c r="DDX123"/>
      <c r="DDY123"/>
      <c r="DDZ123"/>
      <c r="DEA123"/>
      <c r="DEB123"/>
      <c r="DEC123"/>
      <c r="DED123"/>
      <c r="DEE123"/>
      <c r="DEF123"/>
      <c r="DEG123"/>
      <c r="DEH123"/>
      <c r="DEI123"/>
      <c r="DEJ123"/>
      <c r="DEK123"/>
      <c r="DEL123"/>
      <c r="DEM123"/>
      <c r="DEN123"/>
      <c r="DEO123"/>
      <c r="DEP123"/>
      <c r="DEQ123"/>
      <c r="DER123"/>
      <c r="DES123"/>
      <c r="DET123"/>
      <c r="DEU123"/>
      <c r="DEV123"/>
      <c r="DEW123"/>
      <c r="DEX123"/>
      <c r="DEY123"/>
      <c r="DEZ123"/>
      <c r="DFA123"/>
      <c r="DFB123"/>
      <c r="DFC123"/>
      <c r="DFD123"/>
      <c r="DFE123"/>
      <c r="DFF123"/>
      <c r="DFG123"/>
      <c r="DFH123"/>
      <c r="DFI123"/>
      <c r="DFJ123"/>
      <c r="DFK123"/>
      <c r="DFL123"/>
      <c r="DFM123"/>
      <c r="DFN123"/>
      <c r="DFO123"/>
      <c r="DFP123"/>
      <c r="DFQ123"/>
      <c r="DFR123"/>
      <c r="DFS123"/>
      <c r="DFT123"/>
      <c r="DFU123"/>
      <c r="DFV123"/>
      <c r="DFW123"/>
      <c r="DFX123"/>
      <c r="DFY123"/>
      <c r="DFZ123"/>
      <c r="DGA123"/>
      <c r="DGB123"/>
      <c r="DGC123"/>
      <c r="DGD123"/>
      <c r="DGE123"/>
      <c r="DGF123"/>
      <c r="DGG123"/>
      <c r="DGH123"/>
      <c r="DGI123"/>
      <c r="DGJ123"/>
      <c r="DGK123"/>
      <c r="DGL123"/>
      <c r="DGM123"/>
      <c r="DGN123"/>
      <c r="DGO123"/>
      <c r="DGP123"/>
      <c r="DGQ123"/>
      <c r="DGR123"/>
      <c r="DGS123"/>
      <c r="DGT123"/>
      <c r="DGU123"/>
      <c r="DGV123"/>
      <c r="DGW123"/>
      <c r="DGX123"/>
      <c r="DGY123"/>
      <c r="DGZ123"/>
      <c r="DHA123"/>
      <c r="DHB123"/>
      <c r="DHC123"/>
      <c r="DHD123"/>
      <c r="DHE123"/>
      <c r="DHF123"/>
      <c r="DHG123"/>
      <c r="DHH123"/>
      <c r="DHI123"/>
      <c r="DHJ123"/>
      <c r="DHK123"/>
      <c r="DHL123"/>
      <c r="DHM123"/>
      <c r="DHN123"/>
      <c r="DHO123"/>
      <c r="DHP123"/>
      <c r="DHQ123"/>
      <c r="DHR123"/>
      <c r="DHS123"/>
      <c r="DHT123"/>
      <c r="DHU123"/>
      <c r="DHV123"/>
      <c r="DHW123"/>
      <c r="DHX123"/>
      <c r="DHY123"/>
      <c r="DHZ123"/>
      <c r="DIA123"/>
      <c r="DIB123"/>
      <c r="DIC123"/>
      <c r="DID123"/>
      <c r="DIE123"/>
      <c r="DIF123"/>
      <c r="DIG123"/>
      <c r="DIH123"/>
      <c r="DII123"/>
      <c r="DIJ123"/>
      <c r="DIK123"/>
      <c r="DIL123"/>
      <c r="DIM123"/>
      <c r="DIN123"/>
      <c r="DIO123"/>
      <c r="DIP123"/>
      <c r="DIQ123"/>
      <c r="DIR123"/>
      <c r="DIS123"/>
      <c r="DIT123"/>
      <c r="DIU123"/>
      <c r="DIV123"/>
      <c r="DIW123"/>
      <c r="DIX123"/>
      <c r="DIY123"/>
      <c r="DIZ123"/>
      <c r="DJA123"/>
      <c r="DJB123"/>
      <c r="DJC123"/>
      <c r="DJD123"/>
      <c r="DJE123"/>
      <c r="DJF123"/>
      <c r="DJG123"/>
      <c r="DJH123"/>
      <c r="DJI123"/>
      <c r="DJJ123"/>
      <c r="DJK123"/>
      <c r="DJL123"/>
      <c r="DJM123"/>
      <c r="DJN123"/>
      <c r="DJO123"/>
      <c r="DJP123"/>
      <c r="DJQ123"/>
      <c r="DJR123"/>
      <c r="DJS123"/>
      <c r="DJT123"/>
      <c r="DJU123"/>
      <c r="DJV123"/>
      <c r="DJW123"/>
      <c r="DJX123"/>
      <c r="DJY123"/>
      <c r="DJZ123"/>
      <c r="DKA123"/>
      <c r="DKB123"/>
      <c r="DKC123"/>
      <c r="DKD123"/>
      <c r="DKE123"/>
      <c r="DKF123"/>
      <c r="DKG123"/>
      <c r="DKH123"/>
      <c r="DKI123"/>
      <c r="DKJ123"/>
      <c r="DKK123"/>
      <c r="DKL123"/>
      <c r="DKM123"/>
      <c r="DKN123"/>
      <c r="DKO123"/>
      <c r="DKP123"/>
      <c r="DKQ123"/>
      <c r="DKR123"/>
      <c r="DKS123"/>
      <c r="DKT123"/>
      <c r="DKU123"/>
      <c r="DKV123"/>
      <c r="DKW123"/>
      <c r="DKX123"/>
      <c r="DKY123"/>
      <c r="DKZ123"/>
      <c r="DLA123"/>
      <c r="DLB123"/>
      <c r="DLC123"/>
      <c r="DLD123"/>
      <c r="DLE123"/>
      <c r="DLF123"/>
      <c r="DLG123"/>
      <c r="DLH123"/>
      <c r="DLI123"/>
      <c r="DLJ123"/>
      <c r="DLK123"/>
      <c r="DLL123"/>
      <c r="DLM123"/>
      <c r="DLN123"/>
      <c r="DLO123"/>
      <c r="DLP123"/>
      <c r="DLQ123"/>
      <c r="DLR123"/>
      <c r="DLS123"/>
      <c r="DLT123"/>
      <c r="DLU123"/>
      <c r="DLV123"/>
      <c r="DLW123"/>
      <c r="DLX123"/>
      <c r="DLY123"/>
      <c r="DLZ123"/>
      <c r="DMA123"/>
      <c r="DMB123"/>
      <c r="DMC123"/>
      <c r="DMD123"/>
      <c r="DME123"/>
      <c r="DMF123"/>
      <c r="DMG123"/>
      <c r="DMH123"/>
      <c r="DMI123"/>
      <c r="DMJ123"/>
      <c r="DMK123"/>
      <c r="DML123"/>
      <c r="DMM123"/>
      <c r="DMN123"/>
      <c r="DMO123"/>
      <c r="DMP123"/>
      <c r="DMQ123"/>
      <c r="DMR123"/>
      <c r="DMS123"/>
      <c r="DMT123"/>
      <c r="DMU123"/>
      <c r="DMV123"/>
      <c r="DMW123"/>
      <c r="DMX123"/>
      <c r="DMY123"/>
      <c r="DMZ123"/>
      <c r="DNA123"/>
      <c r="DNB123"/>
      <c r="DNC123"/>
      <c r="DND123"/>
      <c r="DNE123"/>
      <c r="DNF123"/>
      <c r="DNG123"/>
      <c r="DNH123"/>
      <c r="DNI123"/>
      <c r="DNJ123"/>
      <c r="DNK123"/>
      <c r="DNL123"/>
      <c r="DNM123"/>
      <c r="DNN123"/>
      <c r="DNO123"/>
      <c r="DNP123"/>
      <c r="DNQ123"/>
      <c r="DNR123"/>
      <c r="DNS123"/>
      <c r="DNT123"/>
      <c r="DNU123"/>
      <c r="DNV123"/>
      <c r="DNW123"/>
      <c r="DNX123"/>
      <c r="DNY123"/>
      <c r="DNZ123"/>
      <c r="DOA123"/>
      <c r="DOB123"/>
      <c r="DOC123"/>
      <c r="DOD123"/>
      <c r="DOE123"/>
      <c r="DOF123"/>
      <c r="DOG123"/>
      <c r="DOH123"/>
      <c r="DOI123"/>
      <c r="DOJ123"/>
      <c r="DOK123"/>
      <c r="DOL123"/>
      <c r="DOM123"/>
      <c r="DON123"/>
      <c r="DOO123"/>
      <c r="DOP123"/>
      <c r="DOQ123"/>
      <c r="DOR123"/>
      <c r="DOS123"/>
      <c r="DOT123"/>
      <c r="DOU123"/>
      <c r="DOV123"/>
      <c r="DOW123"/>
      <c r="DOX123"/>
      <c r="DOY123"/>
      <c r="DOZ123"/>
      <c r="DPA123"/>
      <c r="DPB123"/>
      <c r="DPC123"/>
      <c r="DPD123"/>
      <c r="DPE123"/>
      <c r="DPF123"/>
      <c r="DPG123"/>
      <c r="DPH123"/>
      <c r="DPI123"/>
      <c r="DPJ123"/>
      <c r="DPK123"/>
      <c r="DPL123"/>
      <c r="DPM123"/>
      <c r="DPN123"/>
      <c r="DPO123"/>
      <c r="DPP123"/>
      <c r="DPQ123"/>
      <c r="DPR123"/>
      <c r="DPS123"/>
      <c r="DPT123"/>
      <c r="DPU123"/>
      <c r="DPV123"/>
      <c r="DPW123"/>
      <c r="DPX123"/>
      <c r="DPY123"/>
      <c r="DPZ123"/>
      <c r="DQA123"/>
      <c r="DQB123"/>
      <c r="DQC123"/>
      <c r="DQD123"/>
      <c r="DQE123"/>
      <c r="DQF123"/>
      <c r="DQG123"/>
      <c r="DQH123"/>
      <c r="DQI123"/>
      <c r="DQJ123"/>
      <c r="DQK123"/>
      <c r="DQL123"/>
      <c r="DQM123"/>
      <c r="DQN123"/>
      <c r="DQO123"/>
      <c r="DQP123"/>
      <c r="DQQ123"/>
      <c r="DQR123"/>
      <c r="DQS123"/>
      <c r="DQT123"/>
      <c r="DQU123"/>
      <c r="DQV123"/>
      <c r="DQW123"/>
      <c r="DQX123"/>
      <c r="DQY123"/>
      <c r="DQZ123"/>
      <c r="DRA123"/>
      <c r="DRB123"/>
      <c r="DRC123"/>
      <c r="DRD123"/>
      <c r="DRE123"/>
      <c r="DRF123"/>
      <c r="DRG123"/>
      <c r="DRH123"/>
      <c r="DRI123"/>
      <c r="DRJ123"/>
      <c r="DRK123"/>
      <c r="DRL123"/>
      <c r="DRM123"/>
      <c r="DRN123"/>
      <c r="DRO123"/>
      <c r="DRP123"/>
      <c r="DRQ123"/>
      <c r="DRR123"/>
      <c r="DRS123"/>
      <c r="DRT123"/>
      <c r="DRU123"/>
      <c r="DRV123"/>
      <c r="DRW123"/>
      <c r="DRX123"/>
      <c r="DRY123"/>
      <c r="DRZ123"/>
      <c r="DSA123"/>
      <c r="DSB123"/>
      <c r="DSC123"/>
      <c r="DSD123"/>
      <c r="DSE123"/>
      <c r="DSF123"/>
      <c r="DSG123"/>
      <c r="DSH123"/>
      <c r="DSI123"/>
      <c r="DSJ123"/>
      <c r="DSK123"/>
      <c r="DSL123"/>
      <c r="DSM123"/>
      <c r="DSN123"/>
      <c r="DSO123"/>
      <c r="DSP123"/>
      <c r="DSQ123"/>
      <c r="DSR123"/>
      <c r="DSS123"/>
      <c r="DST123"/>
      <c r="DSU123"/>
      <c r="DSV123"/>
      <c r="DSW123"/>
      <c r="DSX123"/>
      <c r="DSY123"/>
      <c r="DSZ123"/>
      <c r="DTA123"/>
      <c r="DTB123"/>
      <c r="DTC123"/>
      <c r="DTD123"/>
      <c r="DTE123"/>
      <c r="DTF123"/>
      <c r="DTG123"/>
      <c r="DTH123"/>
      <c r="DTI123"/>
      <c r="DTJ123"/>
      <c r="DTK123"/>
      <c r="DTL123"/>
      <c r="DTM123"/>
      <c r="DTN123"/>
      <c r="DTO123"/>
      <c r="DTP123"/>
      <c r="DTQ123"/>
      <c r="DTR123"/>
      <c r="DTS123"/>
      <c r="DTT123"/>
      <c r="DTU123"/>
      <c r="DTV123"/>
      <c r="DTW123"/>
      <c r="DTX123"/>
      <c r="DTY123"/>
      <c r="DTZ123"/>
      <c r="DUA123"/>
      <c r="DUB123"/>
      <c r="DUC123"/>
      <c r="DUD123"/>
      <c r="DUE123"/>
      <c r="DUF123"/>
      <c r="DUG123"/>
      <c r="DUH123"/>
      <c r="DUI123"/>
      <c r="DUJ123"/>
      <c r="DUK123"/>
      <c r="DUL123"/>
      <c r="DUM123"/>
      <c r="DUN123"/>
      <c r="DUO123"/>
      <c r="DUP123"/>
      <c r="DUQ123"/>
      <c r="DUR123"/>
      <c r="DUS123"/>
      <c r="DUT123"/>
      <c r="DUU123"/>
      <c r="DUV123"/>
      <c r="DUW123"/>
      <c r="DUX123"/>
      <c r="DUY123"/>
      <c r="DUZ123"/>
      <c r="DVA123"/>
      <c r="DVB123"/>
      <c r="DVC123"/>
      <c r="DVD123"/>
      <c r="DVE123"/>
      <c r="DVF123"/>
      <c r="DVG123"/>
      <c r="DVH123"/>
      <c r="DVI123"/>
      <c r="DVJ123"/>
      <c r="DVK123"/>
      <c r="DVL123"/>
      <c r="DVM123"/>
      <c r="DVN123"/>
      <c r="DVO123"/>
      <c r="DVP123"/>
      <c r="DVQ123"/>
      <c r="DVR123"/>
      <c r="DVS123"/>
      <c r="DVT123"/>
      <c r="DVU123"/>
      <c r="DVV123"/>
      <c r="DVW123"/>
      <c r="DVX123"/>
      <c r="DVY123"/>
      <c r="DVZ123"/>
      <c r="DWA123"/>
      <c r="DWB123"/>
      <c r="DWC123"/>
      <c r="DWD123"/>
      <c r="DWE123"/>
      <c r="DWF123"/>
      <c r="DWG123"/>
      <c r="DWH123"/>
      <c r="DWI123"/>
      <c r="DWJ123"/>
      <c r="DWK123"/>
      <c r="DWL123"/>
      <c r="DWM123"/>
      <c r="DWN123"/>
      <c r="DWO123"/>
      <c r="DWP123"/>
      <c r="DWQ123"/>
      <c r="DWR123"/>
      <c r="DWS123"/>
      <c r="DWT123"/>
      <c r="DWU123"/>
      <c r="DWV123"/>
      <c r="DWW123"/>
      <c r="DWX123"/>
      <c r="DWY123"/>
      <c r="DWZ123"/>
      <c r="DXA123"/>
      <c r="DXB123"/>
      <c r="DXC123"/>
      <c r="DXD123"/>
      <c r="DXE123"/>
      <c r="DXF123"/>
      <c r="DXG123"/>
      <c r="DXH123"/>
      <c r="DXI123"/>
      <c r="DXJ123"/>
      <c r="DXK123"/>
      <c r="DXL123"/>
      <c r="DXM123"/>
      <c r="DXN123"/>
      <c r="DXO123"/>
      <c r="DXP123"/>
      <c r="DXQ123"/>
      <c r="DXR123"/>
      <c r="DXS123"/>
      <c r="DXT123"/>
      <c r="DXU123"/>
      <c r="DXV123"/>
      <c r="DXW123"/>
      <c r="DXX123"/>
      <c r="DXY123"/>
      <c r="DXZ123"/>
      <c r="DYA123"/>
      <c r="DYB123"/>
      <c r="DYC123"/>
      <c r="DYD123"/>
      <c r="DYE123"/>
      <c r="DYF123"/>
      <c r="DYG123"/>
      <c r="DYH123"/>
      <c r="DYI123"/>
      <c r="DYJ123"/>
      <c r="DYK123"/>
      <c r="DYL123"/>
      <c r="DYM123"/>
      <c r="DYN123"/>
      <c r="DYO123"/>
      <c r="DYP123"/>
      <c r="DYQ123"/>
      <c r="DYR123"/>
      <c r="DYS123"/>
      <c r="DYT123"/>
      <c r="DYU123"/>
      <c r="DYV123"/>
      <c r="DYW123"/>
      <c r="DYX123"/>
      <c r="DYY123"/>
      <c r="DYZ123"/>
      <c r="DZA123"/>
      <c r="DZB123"/>
      <c r="DZC123"/>
      <c r="DZD123"/>
      <c r="DZE123"/>
      <c r="DZF123"/>
      <c r="DZG123"/>
      <c r="DZH123"/>
      <c r="DZI123"/>
      <c r="DZJ123"/>
      <c r="DZK123"/>
      <c r="DZL123"/>
      <c r="DZM123"/>
      <c r="DZN123"/>
      <c r="DZO123"/>
      <c r="DZP123"/>
      <c r="DZQ123"/>
      <c r="DZR123"/>
      <c r="DZS123"/>
      <c r="DZT123"/>
      <c r="DZU123"/>
      <c r="DZV123"/>
      <c r="DZW123"/>
      <c r="DZX123"/>
      <c r="DZY123"/>
      <c r="DZZ123"/>
      <c r="EAA123"/>
      <c r="EAB123"/>
      <c r="EAC123"/>
      <c r="EAD123"/>
      <c r="EAE123"/>
      <c r="EAF123"/>
      <c r="EAG123"/>
      <c r="EAH123"/>
      <c r="EAI123"/>
      <c r="EAJ123"/>
      <c r="EAK123"/>
      <c r="EAL123"/>
      <c r="EAM123"/>
      <c r="EAN123"/>
      <c r="EAO123"/>
      <c r="EAP123"/>
      <c r="EAQ123"/>
      <c r="EAR123"/>
      <c r="EAS123"/>
      <c r="EAT123"/>
      <c r="EAU123"/>
      <c r="EAV123"/>
      <c r="EAW123"/>
      <c r="EAX123"/>
      <c r="EAY123"/>
      <c r="EAZ123"/>
      <c r="EBA123"/>
      <c r="EBB123"/>
      <c r="EBC123"/>
      <c r="EBD123"/>
      <c r="EBE123"/>
      <c r="EBF123"/>
      <c r="EBG123"/>
      <c r="EBH123"/>
      <c r="EBI123"/>
      <c r="EBJ123"/>
      <c r="EBK123"/>
      <c r="EBL123"/>
      <c r="EBM123"/>
      <c r="EBN123"/>
      <c r="EBO123"/>
      <c r="EBP123"/>
      <c r="EBQ123"/>
      <c r="EBR123"/>
      <c r="EBS123"/>
      <c r="EBT123"/>
      <c r="EBU123"/>
      <c r="EBV123"/>
      <c r="EBW123"/>
      <c r="EBX123"/>
      <c r="EBY123"/>
      <c r="EBZ123"/>
      <c r="ECA123"/>
      <c r="ECB123"/>
      <c r="ECC123"/>
      <c r="ECD123"/>
      <c r="ECE123"/>
      <c r="ECF123"/>
      <c r="ECG123"/>
      <c r="ECH123"/>
      <c r="ECI123"/>
      <c r="ECJ123"/>
      <c r="ECK123"/>
      <c r="ECL123"/>
      <c r="ECM123"/>
      <c r="ECN123"/>
      <c r="ECO123"/>
      <c r="ECP123"/>
      <c r="ECQ123"/>
      <c r="ECR123"/>
      <c r="ECS123"/>
      <c r="ECT123"/>
      <c r="ECU123"/>
      <c r="ECV123"/>
      <c r="ECW123"/>
      <c r="ECX123"/>
      <c r="ECY123"/>
      <c r="ECZ123"/>
      <c r="EDA123"/>
      <c r="EDB123"/>
      <c r="EDC123"/>
      <c r="EDD123"/>
      <c r="EDE123"/>
      <c r="EDF123"/>
      <c r="EDG123"/>
      <c r="EDH123"/>
      <c r="EDI123"/>
      <c r="EDJ123"/>
      <c r="EDK123"/>
      <c r="EDL123"/>
      <c r="EDM123"/>
      <c r="EDN123"/>
      <c r="EDO123"/>
      <c r="EDP123"/>
      <c r="EDQ123"/>
      <c r="EDR123"/>
      <c r="EDS123"/>
      <c r="EDT123"/>
      <c r="EDU123"/>
      <c r="EDV123"/>
      <c r="EDW123"/>
      <c r="EDX123"/>
      <c r="EDY123"/>
      <c r="EDZ123"/>
      <c r="EEA123"/>
      <c r="EEB123"/>
      <c r="EEC123"/>
      <c r="EED123"/>
      <c r="EEE123"/>
      <c r="EEF123"/>
      <c r="EEG123"/>
      <c r="EEH123"/>
      <c r="EEI123"/>
      <c r="EEJ123"/>
      <c r="EEK123"/>
      <c r="EEL123"/>
      <c r="EEM123"/>
      <c r="EEN123"/>
      <c r="EEO123"/>
      <c r="EEP123"/>
      <c r="EEQ123"/>
      <c r="EER123"/>
      <c r="EES123"/>
      <c r="EET123"/>
      <c r="EEU123"/>
      <c r="EEV123"/>
      <c r="EEW123"/>
      <c r="EEX123"/>
      <c r="EEY123"/>
      <c r="EEZ123"/>
      <c r="EFA123"/>
      <c r="EFB123"/>
      <c r="EFC123"/>
      <c r="EFD123"/>
      <c r="EFE123"/>
      <c r="EFF123"/>
      <c r="EFG123"/>
      <c r="EFH123"/>
      <c r="EFI123"/>
      <c r="EFJ123"/>
      <c r="EFK123"/>
      <c r="EFL123"/>
      <c r="EFM123"/>
      <c r="EFN123"/>
      <c r="EFO123"/>
      <c r="EFP123"/>
      <c r="EFQ123"/>
      <c r="EFR123"/>
      <c r="EFS123"/>
      <c r="EFT123"/>
      <c r="EFU123"/>
      <c r="EFV123"/>
      <c r="EFW123"/>
      <c r="EFX123"/>
      <c r="EFY123"/>
      <c r="EFZ123"/>
      <c r="EGA123"/>
      <c r="EGB123"/>
      <c r="EGC123"/>
      <c r="EGD123"/>
      <c r="EGE123"/>
      <c r="EGF123"/>
      <c r="EGG123"/>
      <c r="EGH123"/>
      <c r="EGI123"/>
      <c r="EGJ123"/>
      <c r="EGK123"/>
      <c r="EGL123"/>
      <c r="EGM123"/>
      <c r="EGN123"/>
      <c r="EGO123"/>
      <c r="EGP123"/>
      <c r="EGQ123"/>
      <c r="EGR123"/>
      <c r="EGS123"/>
      <c r="EGT123"/>
      <c r="EGU123"/>
      <c r="EGV123"/>
      <c r="EGW123"/>
      <c r="EGX123"/>
      <c r="EGY123"/>
      <c r="EGZ123"/>
      <c r="EHA123"/>
      <c r="EHB123"/>
      <c r="EHC123"/>
      <c r="EHD123"/>
      <c r="EHE123"/>
      <c r="EHF123"/>
      <c r="EHG123"/>
      <c r="EHH123"/>
      <c r="EHI123"/>
      <c r="EHJ123"/>
      <c r="EHK123"/>
      <c r="EHL123"/>
      <c r="EHM123"/>
      <c r="EHN123"/>
      <c r="EHO123"/>
      <c r="EHP123"/>
      <c r="EHQ123"/>
      <c r="EHR123"/>
      <c r="EHS123"/>
      <c r="EHT123"/>
      <c r="EHU123"/>
      <c r="EHV123"/>
      <c r="EHW123"/>
      <c r="EHX123"/>
      <c r="EHY123"/>
      <c r="EHZ123"/>
      <c r="EIA123"/>
      <c r="EIB123"/>
      <c r="EIC123"/>
      <c r="EID123"/>
      <c r="EIE123"/>
      <c r="EIF123"/>
      <c r="EIG123"/>
      <c r="EIH123"/>
      <c r="EII123"/>
      <c r="EIJ123"/>
      <c r="EIK123"/>
      <c r="EIL123"/>
      <c r="EIM123"/>
      <c r="EIN123"/>
      <c r="EIO123"/>
      <c r="EIP123"/>
      <c r="EIQ123"/>
      <c r="EIR123"/>
      <c r="EIS123"/>
      <c r="EIT123"/>
      <c r="EIU123"/>
      <c r="EIV123"/>
      <c r="EIW123"/>
      <c r="EIX123"/>
      <c r="EIY123"/>
      <c r="EIZ123"/>
      <c r="EJA123"/>
      <c r="EJB123"/>
      <c r="EJC123"/>
      <c r="EJD123"/>
      <c r="EJE123"/>
      <c r="EJF123"/>
      <c r="EJG123"/>
      <c r="EJH123"/>
      <c r="EJI123"/>
      <c r="EJJ123"/>
      <c r="EJK123"/>
      <c r="EJL123"/>
      <c r="EJM123"/>
      <c r="EJN123"/>
      <c r="EJO123"/>
      <c r="EJP123"/>
      <c r="EJQ123"/>
      <c r="EJR123"/>
      <c r="EJS123"/>
      <c r="EJT123"/>
      <c r="EJU123"/>
      <c r="EJV123"/>
      <c r="EJW123"/>
      <c r="EJX123"/>
      <c r="EJY123"/>
      <c r="EJZ123"/>
      <c r="EKA123"/>
      <c r="EKB123"/>
      <c r="EKC123"/>
      <c r="EKD123"/>
      <c r="EKE123"/>
      <c r="EKF123"/>
      <c r="EKG123"/>
      <c r="EKH123"/>
      <c r="EKI123"/>
      <c r="EKJ123"/>
      <c r="EKK123"/>
      <c r="EKL123"/>
      <c r="EKM123"/>
      <c r="EKN123"/>
      <c r="EKO123"/>
      <c r="EKP123"/>
      <c r="EKQ123"/>
      <c r="EKR123"/>
      <c r="EKS123"/>
      <c r="EKT123"/>
      <c r="EKU123"/>
      <c r="EKV123"/>
      <c r="EKW123"/>
      <c r="EKX123"/>
      <c r="EKY123"/>
      <c r="EKZ123"/>
      <c r="ELA123"/>
      <c r="ELB123"/>
      <c r="ELC123"/>
      <c r="ELD123"/>
      <c r="ELE123"/>
      <c r="ELF123"/>
      <c r="ELG123"/>
      <c r="ELH123"/>
      <c r="ELI123"/>
      <c r="ELJ123"/>
      <c r="ELK123"/>
      <c r="ELL123"/>
      <c r="ELM123"/>
      <c r="ELN123"/>
      <c r="ELO123"/>
      <c r="ELP123"/>
      <c r="ELQ123"/>
      <c r="ELR123"/>
      <c r="ELS123"/>
      <c r="ELT123"/>
      <c r="ELU123"/>
      <c r="ELV123"/>
      <c r="ELW123"/>
      <c r="ELX123"/>
      <c r="ELY123"/>
      <c r="ELZ123"/>
      <c r="EMA123"/>
      <c r="EMB123"/>
      <c r="EMC123"/>
      <c r="EMD123"/>
      <c r="EME123"/>
      <c r="EMF123"/>
      <c r="EMG123"/>
      <c r="EMH123"/>
      <c r="EMI123"/>
      <c r="EMJ123"/>
      <c r="EMK123"/>
      <c r="EML123"/>
      <c r="EMM123"/>
      <c r="EMN123"/>
      <c r="EMO123"/>
      <c r="EMP123"/>
      <c r="EMQ123"/>
      <c r="EMR123"/>
      <c r="EMS123"/>
      <c r="EMT123"/>
      <c r="EMU123"/>
      <c r="EMV123"/>
      <c r="EMW123"/>
      <c r="EMX123"/>
      <c r="EMY123"/>
      <c r="EMZ123"/>
      <c r="ENA123"/>
      <c r="ENB123"/>
      <c r="ENC123"/>
      <c r="END123"/>
      <c r="ENE123"/>
      <c r="ENF123"/>
      <c r="ENG123"/>
      <c r="ENH123"/>
      <c r="ENI123"/>
      <c r="ENJ123"/>
      <c r="ENK123"/>
      <c r="ENL123"/>
      <c r="ENM123"/>
      <c r="ENN123"/>
      <c r="ENO123"/>
      <c r="ENP123"/>
      <c r="ENQ123"/>
      <c r="ENR123"/>
      <c r="ENS123"/>
      <c r="ENT123"/>
      <c r="ENU123"/>
      <c r="ENV123"/>
      <c r="ENW123"/>
      <c r="ENX123"/>
      <c r="ENY123"/>
      <c r="ENZ123"/>
      <c r="EOA123"/>
      <c r="EOB123"/>
      <c r="EOC123"/>
      <c r="EOD123"/>
      <c r="EOE123"/>
      <c r="EOF123"/>
      <c r="EOG123"/>
      <c r="EOH123"/>
      <c r="EOI123"/>
      <c r="EOJ123"/>
      <c r="EOK123"/>
      <c r="EOL123"/>
      <c r="EOM123"/>
      <c r="EON123"/>
      <c r="EOO123"/>
      <c r="EOP123"/>
      <c r="EOQ123"/>
      <c r="EOR123"/>
      <c r="EOS123"/>
      <c r="EOT123"/>
      <c r="EOU123"/>
      <c r="EOV123"/>
      <c r="EOW123"/>
      <c r="EOX123"/>
      <c r="EOY123"/>
      <c r="EOZ123"/>
      <c r="EPA123"/>
      <c r="EPB123"/>
      <c r="EPC123"/>
      <c r="EPD123"/>
      <c r="EPE123"/>
      <c r="EPF123"/>
      <c r="EPG123"/>
      <c r="EPH123"/>
      <c r="EPI123"/>
      <c r="EPJ123"/>
      <c r="EPK123"/>
      <c r="EPL123"/>
      <c r="EPM123"/>
      <c r="EPN123"/>
      <c r="EPO123"/>
      <c r="EPP123"/>
      <c r="EPQ123"/>
      <c r="EPR123"/>
      <c r="EPS123"/>
      <c r="EPT123"/>
      <c r="EPU123"/>
      <c r="EPV123"/>
      <c r="EPW123"/>
      <c r="EPX123"/>
      <c r="EPY123"/>
      <c r="EPZ123"/>
      <c r="EQA123"/>
      <c r="EQB123"/>
      <c r="EQC123"/>
      <c r="EQD123"/>
      <c r="EQE123"/>
      <c r="EQF123"/>
      <c r="EQG123"/>
      <c r="EQH123"/>
      <c r="EQI123"/>
      <c r="EQJ123"/>
      <c r="EQK123"/>
      <c r="EQL123"/>
      <c r="EQM123"/>
      <c r="EQN123"/>
      <c r="EQO123"/>
      <c r="EQP123"/>
      <c r="EQQ123"/>
      <c r="EQR123"/>
      <c r="EQS123"/>
      <c r="EQT123"/>
      <c r="EQU123"/>
      <c r="EQV123"/>
      <c r="EQW123"/>
      <c r="EQX123"/>
      <c r="EQY123"/>
      <c r="EQZ123"/>
      <c r="ERA123"/>
      <c r="ERB123"/>
      <c r="ERC123"/>
      <c r="ERD123"/>
      <c r="ERE123"/>
      <c r="ERF123"/>
      <c r="ERG123"/>
      <c r="ERH123"/>
      <c r="ERI123"/>
      <c r="ERJ123"/>
      <c r="ERK123"/>
      <c r="ERL123"/>
      <c r="ERM123"/>
      <c r="ERN123"/>
      <c r="ERO123"/>
      <c r="ERP123"/>
      <c r="ERQ123"/>
      <c r="ERR123"/>
      <c r="ERS123"/>
      <c r="ERT123"/>
      <c r="ERU123"/>
      <c r="ERV123"/>
      <c r="ERW123"/>
      <c r="ERX123"/>
      <c r="ERY123"/>
      <c r="ERZ123"/>
      <c r="ESA123"/>
      <c r="ESB123"/>
      <c r="ESC123"/>
      <c r="ESD123"/>
      <c r="ESE123"/>
      <c r="ESF123"/>
      <c r="ESG123"/>
      <c r="ESH123"/>
      <c r="ESI123"/>
      <c r="ESJ123"/>
      <c r="ESK123"/>
      <c r="ESL123"/>
      <c r="ESM123"/>
      <c r="ESN123"/>
      <c r="ESO123"/>
      <c r="ESP123"/>
      <c r="ESQ123"/>
      <c r="ESR123"/>
      <c r="ESS123"/>
      <c r="EST123"/>
      <c r="ESU123"/>
      <c r="ESV123"/>
      <c r="ESW123"/>
      <c r="ESX123"/>
      <c r="ESY123"/>
      <c r="ESZ123"/>
      <c r="ETA123"/>
      <c r="ETB123"/>
      <c r="ETC123"/>
      <c r="ETD123"/>
      <c r="ETE123"/>
      <c r="ETF123"/>
      <c r="ETG123"/>
      <c r="ETH123"/>
      <c r="ETI123"/>
      <c r="ETJ123"/>
      <c r="ETK123"/>
      <c r="ETL123"/>
      <c r="ETM123"/>
      <c r="ETN123"/>
      <c r="ETO123"/>
      <c r="ETP123"/>
      <c r="ETQ123"/>
      <c r="ETR123"/>
      <c r="ETS123"/>
      <c r="ETT123"/>
      <c r="ETU123"/>
      <c r="ETV123"/>
      <c r="ETW123"/>
      <c r="ETX123"/>
      <c r="ETY123"/>
      <c r="ETZ123"/>
      <c r="EUA123"/>
      <c r="EUB123"/>
      <c r="EUC123"/>
      <c r="EUD123"/>
      <c r="EUE123"/>
      <c r="EUF123"/>
      <c r="EUG123"/>
      <c r="EUH123"/>
      <c r="EUI123"/>
      <c r="EUJ123"/>
      <c r="EUK123"/>
      <c r="EUL123"/>
      <c r="EUM123"/>
      <c r="EUN123"/>
      <c r="EUO123"/>
      <c r="EUP123"/>
      <c r="EUQ123"/>
      <c r="EUR123"/>
      <c r="EUS123"/>
      <c r="EUT123"/>
      <c r="EUU123"/>
      <c r="EUV123"/>
      <c r="EUW123"/>
      <c r="EUX123"/>
      <c r="EUY123"/>
      <c r="EUZ123"/>
      <c r="EVA123"/>
      <c r="EVB123"/>
      <c r="EVC123"/>
      <c r="EVD123"/>
      <c r="EVE123"/>
      <c r="EVF123"/>
      <c r="EVG123"/>
      <c r="EVH123"/>
      <c r="EVI123"/>
      <c r="EVJ123"/>
      <c r="EVK123"/>
      <c r="EVL123"/>
      <c r="EVM123"/>
      <c r="EVN123"/>
      <c r="EVO123"/>
      <c r="EVP123"/>
      <c r="EVQ123"/>
      <c r="EVR123"/>
      <c r="EVS123"/>
      <c r="EVT123"/>
      <c r="EVU123"/>
      <c r="EVV123"/>
      <c r="EVW123"/>
      <c r="EVX123"/>
      <c r="EVY123"/>
      <c r="EVZ123"/>
      <c r="EWA123"/>
      <c r="EWB123"/>
      <c r="EWC123"/>
      <c r="EWD123"/>
      <c r="EWE123"/>
      <c r="EWF123"/>
      <c r="EWG123"/>
      <c r="EWH123"/>
      <c r="EWI123"/>
      <c r="EWJ123"/>
      <c r="EWK123"/>
      <c r="EWL123"/>
      <c r="EWM123"/>
      <c r="EWN123"/>
      <c r="EWO123"/>
      <c r="EWP123"/>
      <c r="EWQ123"/>
      <c r="EWR123"/>
      <c r="EWS123"/>
      <c r="EWT123"/>
      <c r="EWU123"/>
      <c r="EWV123"/>
      <c r="EWW123"/>
      <c r="EWX123"/>
      <c r="EWY123"/>
      <c r="EWZ123"/>
      <c r="EXA123"/>
      <c r="EXB123"/>
      <c r="EXC123"/>
      <c r="EXD123"/>
      <c r="EXE123"/>
      <c r="EXF123"/>
      <c r="EXG123"/>
      <c r="EXH123"/>
      <c r="EXI123"/>
      <c r="EXJ123"/>
      <c r="EXK123"/>
      <c r="EXL123"/>
      <c r="EXM123"/>
      <c r="EXN123"/>
      <c r="EXO123"/>
      <c r="EXP123"/>
      <c r="EXQ123"/>
      <c r="EXR123"/>
      <c r="EXS123"/>
      <c r="EXT123"/>
      <c r="EXU123"/>
      <c r="EXV123"/>
      <c r="EXW123"/>
      <c r="EXX123"/>
      <c r="EXY123"/>
      <c r="EXZ123"/>
      <c r="EYA123"/>
      <c r="EYB123"/>
      <c r="EYC123"/>
      <c r="EYD123"/>
      <c r="EYE123"/>
      <c r="EYF123"/>
      <c r="EYG123"/>
      <c r="EYH123"/>
      <c r="EYI123"/>
      <c r="EYJ123"/>
      <c r="EYK123"/>
      <c r="EYL123"/>
      <c r="EYM123"/>
      <c r="EYN123"/>
      <c r="EYO123"/>
      <c r="EYP123"/>
      <c r="EYQ123"/>
      <c r="EYR123"/>
      <c r="EYS123"/>
      <c r="EYT123"/>
      <c r="EYU123"/>
      <c r="EYV123"/>
      <c r="EYW123"/>
      <c r="EYX123"/>
      <c r="EYY123"/>
      <c r="EYZ123"/>
      <c r="EZA123"/>
      <c r="EZB123"/>
      <c r="EZC123"/>
      <c r="EZD123"/>
      <c r="EZE123"/>
      <c r="EZF123"/>
      <c r="EZG123"/>
      <c r="EZH123"/>
      <c r="EZI123"/>
      <c r="EZJ123"/>
      <c r="EZK123"/>
      <c r="EZL123"/>
      <c r="EZM123"/>
      <c r="EZN123"/>
      <c r="EZO123"/>
      <c r="EZP123"/>
      <c r="EZQ123"/>
      <c r="EZR123"/>
      <c r="EZS123"/>
      <c r="EZT123"/>
      <c r="EZU123"/>
      <c r="EZV123"/>
      <c r="EZW123"/>
      <c r="EZX123"/>
      <c r="EZY123"/>
      <c r="EZZ123"/>
      <c r="FAA123"/>
      <c r="FAB123"/>
      <c r="FAC123"/>
      <c r="FAD123"/>
      <c r="FAE123"/>
      <c r="FAF123"/>
      <c r="FAG123"/>
      <c r="FAH123"/>
      <c r="FAI123"/>
      <c r="FAJ123"/>
      <c r="FAK123"/>
      <c r="FAL123"/>
      <c r="FAM123"/>
      <c r="FAN123"/>
      <c r="FAO123"/>
      <c r="FAP123"/>
      <c r="FAQ123"/>
      <c r="FAR123"/>
      <c r="FAS123"/>
      <c r="FAT123"/>
      <c r="FAU123"/>
      <c r="FAV123"/>
      <c r="FAW123"/>
      <c r="FAX123"/>
      <c r="FAY123"/>
      <c r="FAZ123"/>
      <c r="FBA123"/>
      <c r="FBB123"/>
      <c r="FBC123"/>
      <c r="FBD123"/>
      <c r="FBE123"/>
      <c r="FBF123"/>
      <c r="FBG123"/>
      <c r="FBH123"/>
      <c r="FBI123"/>
      <c r="FBJ123"/>
      <c r="FBK123"/>
      <c r="FBL123"/>
      <c r="FBM123"/>
      <c r="FBN123"/>
      <c r="FBO123"/>
      <c r="FBP123"/>
      <c r="FBQ123"/>
      <c r="FBR123"/>
      <c r="FBS123"/>
      <c r="FBT123"/>
      <c r="FBU123"/>
      <c r="FBV123"/>
      <c r="FBW123"/>
      <c r="FBX123"/>
      <c r="FBY123"/>
      <c r="FBZ123"/>
      <c r="FCA123"/>
      <c r="FCB123"/>
      <c r="FCC123"/>
      <c r="FCD123"/>
      <c r="FCE123"/>
      <c r="FCF123"/>
      <c r="FCG123"/>
      <c r="FCH123"/>
      <c r="FCI123"/>
      <c r="FCJ123"/>
      <c r="FCK123"/>
      <c r="FCL123"/>
      <c r="FCM123"/>
      <c r="FCN123"/>
      <c r="FCO123"/>
      <c r="FCP123"/>
      <c r="FCQ123"/>
      <c r="FCR123"/>
      <c r="FCS123"/>
      <c r="FCT123"/>
      <c r="FCU123"/>
      <c r="FCV123"/>
      <c r="FCW123"/>
      <c r="FCX123"/>
      <c r="FCY123"/>
      <c r="FCZ123"/>
      <c r="FDA123"/>
      <c r="FDB123"/>
      <c r="FDC123"/>
      <c r="FDD123"/>
      <c r="FDE123"/>
      <c r="FDF123"/>
      <c r="FDG123"/>
      <c r="FDH123"/>
      <c r="FDI123"/>
      <c r="FDJ123"/>
      <c r="FDK123"/>
      <c r="FDL123"/>
      <c r="FDM123"/>
      <c r="FDN123"/>
      <c r="FDO123"/>
      <c r="FDP123"/>
      <c r="FDQ123"/>
      <c r="FDR123"/>
      <c r="FDS123"/>
      <c r="FDT123"/>
      <c r="FDU123"/>
      <c r="FDV123"/>
      <c r="FDW123"/>
      <c r="FDX123"/>
      <c r="FDY123"/>
      <c r="FDZ123"/>
      <c r="FEA123"/>
      <c r="FEB123"/>
      <c r="FEC123"/>
      <c r="FED123"/>
      <c r="FEE123"/>
      <c r="FEF123"/>
      <c r="FEG123"/>
      <c r="FEH123"/>
      <c r="FEI123"/>
      <c r="FEJ123"/>
      <c r="FEK123"/>
      <c r="FEL123"/>
      <c r="FEM123"/>
      <c r="FEN123"/>
      <c r="FEO123"/>
      <c r="FEP123"/>
      <c r="FEQ123"/>
      <c r="FER123"/>
      <c r="FES123"/>
      <c r="FET123"/>
      <c r="FEU123"/>
      <c r="FEV123"/>
      <c r="FEW123"/>
      <c r="FEX123"/>
      <c r="FEY123"/>
      <c r="FEZ123"/>
      <c r="FFA123"/>
      <c r="FFB123"/>
      <c r="FFC123"/>
      <c r="FFD123"/>
      <c r="FFE123"/>
      <c r="FFF123"/>
      <c r="FFG123"/>
      <c r="FFH123"/>
      <c r="FFI123"/>
      <c r="FFJ123"/>
      <c r="FFK123"/>
      <c r="FFL123"/>
      <c r="FFM123"/>
      <c r="FFN123"/>
      <c r="FFO123"/>
      <c r="FFP123"/>
      <c r="FFQ123"/>
      <c r="FFR123"/>
      <c r="FFS123"/>
      <c r="FFT123"/>
      <c r="FFU123"/>
      <c r="FFV123"/>
      <c r="FFW123"/>
      <c r="FFX123"/>
      <c r="FFY123"/>
      <c r="FFZ123"/>
      <c r="FGA123"/>
      <c r="FGB123"/>
      <c r="FGC123"/>
      <c r="FGD123"/>
      <c r="FGE123"/>
      <c r="FGF123"/>
      <c r="FGG123"/>
      <c r="FGH123"/>
      <c r="FGI123"/>
      <c r="FGJ123"/>
      <c r="FGK123"/>
      <c r="FGL123"/>
      <c r="FGM123"/>
      <c r="FGN123"/>
      <c r="FGO123"/>
      <c r="FGP123"/>
      <c r="FGQ123"/>
      <c r="FGR123"/>
      <c r="FGS123"/>
      <c r="FGT123"/>
      <c r="FGU123"/>
      <c r="FGV123"/>
      <c r="FGW123"/>
      <c r="FGX123"/>
      <c r="FGY123"/>
      <c r="FGZ123"/>
      <c r="FHA123"/>
      <c r="FHB123"/>
      <c r="FHC123"/>
      <c r="FHD123"/>
      <c r="FHE123"/>
      <c r="FHF123"/>
      <c r="FHG123"/>
      <c r="FHH123"/>
      <c r="FHI123"/>
      <c r="FHJ123"/>
      <c r="FHK123"/>
      <c r="FHL123"/>
      <c r="FHM123"/>
      <c r="FHN123"/>
      <c r="FHO123"/>
      <c r="FHP123"/>
      <c r="FHQ123"/>
      <c r="FHR123"/>
      <c r="FHS123"/>
      <c r="FHT123"/>
      <c r="FHU123"/>
      <c r="FHV123"/>
      <c r="FHW123"/>
      <c r="FHX123"/>
      <c r="FHY123"/>
      <c r="FHZ123"/>
      <c r="FIA123"/>
      <c r="FIB123"/>
      <c r="FIC123"/>
      <c r="FID123"/>
      <c r="FIE123"/>
      <c r="FIF123"/>
      <c r="FIG123"/>
      <c r="FIH123"/>
      <c r="FII123"/>
      <c r="FIJ123"/>
      <c r="FIK123"/>
      <c r="FIL123"/>
      <c r="FIM123"/>
      <c r="FIN123"/>
      <c r="FIO123"/>
      <c r="FIP123"/>
      <c r="FIQ123"/>
      <c r="FIR123"/>
      <c r="FIS123"/>
      <c r="FIT123"/>
      <c r="FIU123"/>
      <c r="FIV123"/>
      <c r="FIW123"/>
      <c r="FIX123"/>
      <c r="FIY123"/>
      <c r="FIZ123"/>
      <c r="FJA123"/>
      <c r="FJB123"/>
      <c r="FJC123"/>
      <c r="FJD123"/>
      <c r="FJE123"/>
      <c r="FJF123"/>
      <c r="FJG123"/>
      <c r="FJH123"/>
      <c r="FJI123"/>
      <c r="FJJ123"/>
      <c r="FJK123"/>
      <c r="FJL123"/>
      <c r="FJM123"/>
      <c r="FJN123"/>
      <c r="FJO123"/>
      <c r="FJP123"/>
      <c r="FJQ123"/>
      <c r="FJR123"/>
      <c r="FJS123"/>
      <c r="FJT123"/>
      <c r="FJU123"/>
      <c r="FJV123"/>
      <c r="FJW123"/>
      <c r="FJX123"/>
      <c r="FJY123"/>
      <c r="FJZ123"/>
      <c r="FKA123"/>
      <c r="FKB123"/>
      <c r="FKC123"/>
      <c r="FKD123"/>
      <c r="FKE123"/>
      <c r="FKF123"/>
      <c r="FKG123"/>
      <c r="FKH123"/>
      <c r="FKI123"/>
      <c r="FKJ123"/>
      <c r="FKK123"/>
      <c r="FKL123"/>
      <c r="FKM123"/>
      <c r="FKN123"/>
      <c r="FKO123"/>
      <c r="FKP123"/>
      <c r="FKQ123"/>
      <c r="FKR123"/>
      <c r="FKS123"/>
      <c r="FKT123"/>
      <c r="FKU123"/>
      <c r="FKV123"/>
      <c r="FKW123"/>
      <c r="FKX123"/>
      <c r="FKY123"/>
      <c r="FKZ123"/>
      <c r="FLA123"/>
      <c r="FLB123"/>
      <c r="FLC123"/>
      <c r="FLD123"/>
      <c r="FLE123"/>
      <c r="FLF123"/>
      <c r="FLG123"/>
      <c r="FLH123"/>
      <c r="FLI123"/>
      <c r="FLJ123"/>
      <c r="FLK123"/>
      <c r="FLL123"/>
      <c r="FLM123"/>
      <c r="FLN123"/>
      <c r="FLO123"/>
      <c r="FLP123"/>
      <c r="FLQ123"/>
      <c r="FLR123"/>
      <c r="FLS123"/>
      <c r="FLT123"/>
      <c r="FLU123"/>
      <c r="FLV123"/>
      <c r="FLW123"/>
      <c r="FLX123"/>
      <c r="FLY123"/>
      <c r="FLZ123"/>
      <c r="FMA123"/>
      <c r="FMB123"/>
      <c r="FMC123"/>
      <c r="FMD123"/>
      <c r="FME123"/>
      <c r="FMF123"/>
      <c r="FMG123"/>
      <c r="FMH123"/>
      <c r="FMI123"/>
      <c r="FMJ123"/>
      <c r="FMK123"/>
      <c r="FML123"/>
      <c r="FMM123"/>
      <c r="FMN123"/>
      <c r="FMO123"/>
      <c r="FMP123"/>
      <c r="FMQ123"/>
      <c r="FMR123"/>
      <c r="FMS123"/>
      <c r="FMT123"/>
      <c r="FMU123"/>
      <c r="FMV123"/>
      <c r="FMW123"/>
      <c r="FMX123"/>
      <c r="FMY123"/>
      <c r="FMZ123"/>
      <c r="FNA123"/>
      <c r="FNB123"/>
      <c r="FNC123"/>
      <c r="FND123"/>
      <c r="FNE123"/>
      <c r="FNF123"/>
      <c r="FNG123"/>
      <c r="FNH123"/>
      <c r="FNI123"/>
      <c r="FNJ123"/>
      <c r="FNK123"/>
      <c r="FNL123"/>
      <c r="FNM123"/>
      <c r="FNN123"/>
      <c r="FNO123"/>
      <c r="FNP123"/>
      <c r="FNQ123"/>
      <c r="FNR123"/>
      <c r="FNS123"/>
      <c r="FNT123"/>
      <c r="FNU123"/>
      <c r="FNV123"/>
      <c r="FNW123"/>
      <c r="FNX123"/>
      <c r="FNY123"/>
      <c r="FNZ123"/>
      <c r="FOA123"/>
      <c r="FOB123"/>
      <c r="FOC123"/>
      <c r="FOD123"/>
      <c r="FOE123"/>
      <c r="FOF123"/>
      <c r="FOG123"/>
      <c r="FOH123"/>
      <c r="FOI123"/>
      <c r="FOJ123"/>
      <c r="FOK123"/>
      <c r="FOL123"/>
      <c r="FOM123"/>
      <c r="FON123"/>
      <c r="FOO123"/>
      <c r="FOP123"/>
      <c r="FOQ123"/>
      <c r="FOR123"/>
      <c r="FOS123"/>
      <c r="FOT123"/>
      <c r="FOU123"/>
      <c r="FOV123"/>
      <c r="FOW123"/>
      <c r="FOX123"/>
      <c r="FOY123"/>
      <c r="FOZ123"/>
      <c r="FPA123"/>
      <c r="FPB123"/>
      <c r="FPC123"/>
      <c r="FPD123"/>
      <c r="FPE123"/>
      <c r="FPF123"/>
      <c r="FPG123"/>
      <c r="FPH123"/>
      <c r="FPI123"/>
      <c r="FPJ123"/>
      <c r="FPK123"/>
      <c r="FPL123"/>
      <c r="FPM123"/>
      <c r="FPN123"/>
      <c r="FPO123"/>
      <c r="FPP123"/>
      <c r="FPQ123"/>
      <c r="FPR123"/>
      <c r="FPS123"/>
      <c r="FPT123"/>
      <c r="FPU123"/>
      <c r="FPV123"/>
      <c r="FPW123"/>
      <c r="FPX123"/>
      <c r="FPY123"/>
      <c r="FPZ123"/>
      <c r="FQA123"/>
      <c r="FQB123"/>
      <c r="FQC123"/>
      <c r="FQD123"/>
      <c r="FQE123"/>
      <c r="FQF123"/>
      <c r="FQG123"/>
      <c r="FQH123"/>
      <c r="FQI123"/>
      <c r="FQJ123"/>
      <c r="FQK123"/>
      <c r="FQL123"/>
      <c r="FQM123"/>
      <c r="FQN123"/>
      <c r="FQO123"/>
      <c r="FQP123"/>
      <c r="FQQ123"/>
      <c r="FQR123"/>
      <c r="FQS123"/>
      <c r="FQT123"/>
      <c r="FQU123"/>
      <c r="FQV123"/>
      <c r="FQW123"/>
      <c r="FQX123"/>
      <c r="FQY123"/>
      <c r="FQZ123"/>
      <c r="FRA123"/>
      <c r="FRB123"/>
      <c r="FRC123"/>
      <c r="FRD123"/>
      <c r="FRE123"/>
      <c r="FRF123"/>
      <c r="FRG123"/>
      <c r="FRH123"/>
      <c r="FRI123"/>
      <c r="FRJ123"/>
      <c r="FRK123"/>
      <c r="FRL123"/>
      <c r="FRM123"/>
      <c r="FRN123"/>
      <c r="FRO123"/>
      <c r="FRP123"/>
      <c r="FRQ123"/>
      <c r="FRR123"/>
      <c r="FRS123"/>
      <c r="FRT123"/>
      <c r="FRU123"/>
      <c r="FRV123"/>
      <c r="FRW123"/>
      <c r="FRX123"/>
      <c r="FRY123"/>
      <c r="FRZ123"/>
      <c r="FSA123"/>
      <c r="FSB123"/>
      <c r="FSC123"/>
      <c r="FSD123"/>
      <c r="FSE123"/>
      <c r="FSF123"/>
      <c r="FSG123"/>
      <c r="FSH123"/>
      <c r="FSI123"/>
      <c r="FSJ123"/>
      <c r="FSK123"/>
      <c r="FSL123"/>
      <c r="FSM123"/>
      <c r="FSN123"/>
      <c r="FSO123"/>
      <c r="FSP123"/>
      <c r="FSQ123"/>
      <c r="FSR123"/>
      <c r="FSS123"/>
      <c r="FST123"/>
      <c r="FSU123"/>
      <c r="FSV123"/>
      <c r="FSW123"/>
      <c r="FSX123"/>
      <c r="FSY123"/>
      <c r="FSZ123"/>
      <c r="FTA123"/>
      <c r="FTB123"/>
      <c r="FTC123"/>
      <c r="FTD123"/>
      <c r="FTE123"/>
      <c r="FTF123"/>
      <c r="FTG123"/>
      <c r="FTH123"/>
      <c r="FTI123"/>
      <c r="FTJ123"/>
      <c r="FTK123"/>
      <c r="FTL123"/>
      <c r="FTM123"/>
      <c r="FTN123"/>
      <c r="FTO123"/>
      <c r="FTP123"/>
      <c r="FTQ123"/>
      <c r="FTR123"/>
      <c r="FTS123"/>
      <c r="FTT123"/>
      <c r="FTU123"/>
      <c r="FTV123"/>
      <c r="FTW123"/>
      <c r="FTX123"/>
      <c r="FTY123"/>
      <c r="FTZ123"/>
      <c r="FUA123"/>
      <c r="FUB123"/>
      <c r="FUC123"/>
      <c r="FUD123"/>
      <c r="FUE123"/>
      <c r="FUF123"/>
      <c r="FUG123"/>
      <c r="FUH123"/>
      <c r="FUI123"/>
      <c r="FUJ123"/>
      <c r="FUK123"/>
      <c r="FUL123"/>
      <c r="FUM123"/>
      <c r="FUN123"/>
      <c r="FUO123"/>
      <c r="FUP123"/>
      <c r="FUQ123"/>
      <c r="FUR123"/>
      <c r="FUS123"/>
      <c r="FUT123"/>
      <c r="FUU123"/>
      <c r="FUV123"/>
      <c r="FUW123"/>
      <c r="FUX123"/>
      <c r="FUY123"/>
      <c r="FUZ123"/>
      <c r="FVA123"/>
      <c r="FVB123"/>
      <c r="FVC123"/>
      <c r="FVD123"/>
      <c r="FVE123"/>
      <c r="FVF123"/>
      <c r="FVG123"/>
      <c r="FVH123"/>
      <c r="FVI123"/>
      <c r="FVJ123"/>
      <c r="FVK123"/>
      <c r="FVL123"/>
      <c r="FVM123"/>
      <c r="FVN123"/>
      <c r="FVO123"/>
      <c r="FVP123"/>
      <c r="FVQ123"/>
      <c r="FVR123"/>
      <c r="FVS123"/>
      <c r="FVT123"/>
      <c r="FVU123"/>
      <c r="FVV123"/>
      <c r="FVW123"/>
      <c r="FVX123"/>
      <c r="FVY123"/>
      <c r="FVZ123"/>
      <c r="FWA123"/>
      <c r="FWB123"/>
      <c r="FWC123"/>
      <c r="FWD123"/>
      <c r="FWE123"/>
      <c r="FWF123"/>
      <c r="FWG123"/>
      <c r="FWH123"/>
      <c r="FWI123"/>
      <c r="FWJ123"/>
      <c r="FWK123"/>
      <c r="FWL123"/>
      <c r="FWM123"/>
      <c r="FWN123"/>
      <c r="FWO123"/>
      <c r="FWP123"/>
      <c r="FWQ123"/>
      <c r="FWR123"/>
      <c r="FWS123"/>
      <c r="FWT123"/>
      <c r="FWU123"/>
      <c r="FWV123"/>
      <c r="FWW123"/>
      <c r="FWX123"/>
      <c r="FWY123"/>
      <c r="FWZ123"/>
      <c r="FXA123"/>
      <c r="FXB123"/>
      <c r="FXC123"/>
      <c r="FXD123"/>
      <c r="FXE123"/>
      <c r="FXF123"/>
      <c r="FXG123"/>
      <c r="FXH123"/>
      <c r="FXI123"/>
      <c r="FXJ123"/>
      <c r="FXK123"/>
      <c r="FXL123"/>
      <c r="FXM123"/>
      <c r="FXN123"/>
      <c r="FXO123"/>
      <c r="FXP123"/>
      <c r="FXQ123"/>
      <c r="FXR123"/>
      <c r="FXS123"/>
      <c r="FXT123"/>
      <c r="FXU123"/>
      <c r="FXV123"/>
      <c r="FXW123"/>
      <c r="FXX123"/>
      <c r="FXY123"/>
      <c r="FXZ123"/>
      <c r="FYA123"/>
      <c r="FYB123"/>
      <c r="FYC123"/>
      <c r="FYD123"/>
      <c r="FYE123"/>
      <c r="FYF123"/>
      <c r="FYG123"/>
      <c r="FYH123"/>
      <c r="FYI123"/>
      <c r="FYJ123"/>
      <c r="FYK123"/>
      <c r="FYL123"/>
      <c r="FYM123"/>
      <c r="FYN123"/>
      <c r="FYO123"/>
      <c r="FYP123"/>
      <c r="FYQ123"/>
      <c r="FYR123"/>
      <c r="FYS123"/>
      <c r="FYT123"/>
      <c r="FYU123"/>
      <c r="FYV123"/>
      <c r="FYW123"/>
      <c r="FYX123"/>
      <c r="FYY123"/>
      <c r="FYZ123"/>
      <c r="FZA123"/>
      <c r="FZB123"/>
      <c r="FZC123"/>
      <c r="FZD123"/>
      <c r="FZE123"/>
      <c r="FZF123"/>
      <c r="FZG123"/>
      <c r="FZH123"/>
      <c r="FZI123"/>
      <c r="FZJ123"/>
      <c r="FZK123"/>
      <c r="FZL123"/>
      <c r="FZM123"/>
      <c r="FZN123"/>
      <c r="FZO123"/>
      <c r="FZP123"/>
      <c r="FZQ123"/>
      <c r="FZR123"/>
      <c r="FZS123"/>
      <c r="FZT123"/>
      <c r="FZU123"/>
      <c r="FZV123"/>
      <c r="FZW123"/>
      <c r="FZX123"/>
      <c r="FZY123"/>
      <c r="FZZ123"/>
      <c r="GAA123"/>
      <c r="GAB123"/>
      <c r="GAC123"/>
      <c r="GAD123"/>
      <c r="GAE123"/>
      <c r="GAF123"/>
      <c r="GAG123"/>
      <c r="GAH123"/>
      <c r="GAI123"/>
      <c r="GAJ123"/>
      <c r="GAK123"/>
      <c r="GAL123"/>
      <c r="GAM123"/>
      <c r="GAN123"/>
      <c r="GAO123"/>
      <c r="GAP123"/>
      <c r="GAQ123"/>
      <c r="GAR123"/>
      <c r="GAS123"/>
      <c r="GAT123"/>
      <c r="GAU123"/>
      <c r="GAV123"/>
      <c r="GAW123"/>
      <c r="GAX123"/>
      <c r="GAY123"/>
      <c r="GAZ123"/>
      <c r="GBA123"/>
      <c r="GBB123"/>
      <c r="GBC123"/>
      <c r="GBD123"/>
      <c r="GBE123"/>
      <c r="GBF123"/>
      <c r="GBG123"/>
      <c r="GBH123"/>
      <c r="GBI123"/>
      <c r="GBJ123"/>
      <c r="GBK123"/>
      <c r="GBL123"/>
      <c r="GBM123"/>
      <c r="GBN123"/>
      <c r="GBO123"/>
      <c r="GBP123"/>
      <c r="GBQ123"/>
      <c r="GBR123"/>
      <c r="GBS123"/>
      <c r="GBT123"/>
      <c r="GBU123"/>
      <c r="GBV123"/>
      <c r="GBW123"/>
      <c r="GBX123"/>
      <c r="GBY123"/>
      <c r="GBZ123"/>
      <c r="GCA123"/>
      <c r="GCB123"/>
      <c r="GCC123"/>
      <c r="GCD123"/>
      <c r="GCE123"/>
      <c r="GCF123"/>
      <c r="GCG123"/>
      <c r="GCH123"/>
      <c r="GCI123"/>
      <c r="GCJ123"/>
      <c r="GCK123"/>
      <c r="GCL123"/>
      <c r="GCM123"/>
      <c r="GCN123"/>
      <c r="GCO123"/>
      <c r="GCP123"/>
      <c r="GCQ123"/>
      <c r="GCR123"/>
      <c r="GCS123"/>
      <c r="GCT123"/>
      <c r="GCU123"/>
      <c r="GCV123"/>
      <c r="GCW123"/>
      <c r="GCX123"/>
      <c r="GCY123"/>
      <c r="GCZ123"/>
      <c r="GDA123"/>
      <c r="GDB123"/>
      <c r="GDC123"/>
      <c r="GDD123"/>
      <c r="GDE123"/>
      <c r="GDF123"/>
      <c r="GDG123"/>
      <c r="GDH123"/>
      <c r="GDI123"/>
      <c r="GDJ123"/>
      <c r="GDK123"/>
      <c r="GDL123"/>
      <c r="GDM123"/>
      <c r="GDN123"/>
      <c r="GDO123"/>
      <c r="GDP123"/>
      <c r="GDQ123"/>
      <c r="GDR123"/>
      <c r="GDS123"/>
      <c r="GDT123"/>
      <c r="GDU123"/>
      <c r="GDV123"/>
      <c r="GDW123"/>
      <c r="GDX123"/>
      <c r="GDY123"/>
      <c r="GDZ123"/>
      <c r="GEA123"/>
      <c r="GEB123"/>
      <c r="GEC123"/>
      <c r="GED123"/>
      <c r="GEE123"/>
      <c r="GEF123"/>
      <c r="GEG123"/>
      <c r="GEH123"/>
      <c r="GEI123"/>
      <c r="GEJ123"/>
      <c r="GEK123"/>
      <c r="GEL123"/>
      <c r="GEM123"/>
      <c r="GEN123"/>
      <c r="GEO123"/>
      <c r="GEP123"/>
      <c r="GEQ123"/>
      <c r="GER123"/>
      <c r="GES123"/>
      <c r="GET123"/>
      <c r="GEU123"/>
      <c r="GEV123"/>
      <c r="GEW123"/>
      <c r="GEX123"/>
      <c r="GEY123"/>
      <c r="GEZ123"/>
      <c r="GFA123"/>
      <c r="GFB123"/>
      <c r="GFC123"/>
      <c r="GFD123"/>
      <c r="GFE123"/>
      <c r="GFF123"/>
      <c r="GFG123"/>
      <c r="GFH123"/>
      <c r="GFI123"/>
      <c r="GFJ123"/>
      <c r="GFK123"/>
      <c r="GFL123"/>
      <c r="GFM123"/>
      <c r="GFN123"/>
      <c r="GFO123"/>
      <c r="GFP123"/>
      <c r="GFQ123"/>
      <c r="GFR123"/>
      <c r="GFS123"/>
      <c r="GFT123"/>
      <c r="GFU123"/>
      <c r="GFV123"/>
      <c r="GFW123"/>
      <c r="GFX123"/>
      <c r="GFY123"/>
      <c r="GFZ123"/>
      <c r="GGA123"/>
      <c r="GGB123"/>
      <c r="GGC123"/>
      <c r="GGD123"/>
      <c r="GGE123"/>
      <c r="GGF123"/>
      <c r="GGG123"/>
      <c r="GGH123"/>
      <c r="GGI123"/>
      <c r="GGJ123"/>
      <c r="GGK123"/>
      <c r="GGL123"/>
      <c r="GGM123"/>
      <c r="GGN123"/>
      <c r="GGO123"/>
      <c r="GGP123"/>
      <c r="GGQ123"/>
      <c r="GGR123"/>
      <c r="GGS123"/>
      <c r="GGT123"/>
      <c r="GGU123"/>
      <c r="GGV123"/>
      <c r="GGW123"/>
      <c r="GGX123"/>
      <c r="GGY123"/>
      <c r="GGZ123"/>
      <c r="GHA123"/>
      <c r="GHB123"/>
      <c r="GHC123"/>
      <c r="GHD123"/>
      <c r="GHE123"/>
      <c r="GHF123"/>
      <c r="GHG123"/>
      <c r="GHH123"/>
      <c r="GHI123"/>
      <c r="GHJ123"/>
      <c r="GHK123"/>
      <c r="GHL123"/>
      <c r="GHM123"/>
      <c r="GHN123"/>
      <c r="GHO123"/>
      <c r="GHP123"/>
      <c r="GHQ123"/>
      <c r="GHR123"/>
      <c r="GHS123"/>
      <c r="GHT123"/>
      <c r="GHU123"/>
      <c r="GHV123"/>
      <c r="GHW123"/>
      <c r="GHX123"/>
      <c r="GHY123"/>
      <c r="GHZ123"/>
      <c r="GIA123"/>
      <c r="GIB123"/>
      <c r="GIC123"/>
      <c r="GID123"/>
      <c r="GIE123"/>
      <c r="GIF123"/>
      <c r="GIG123"/>
      <c r="GIH123"/>
      <c r="GII123"/>
      <c r="GIJ123"/>
      <c r="GIK123"/>
      <c r="GIL123"/>
      <c r="GIM123"/>
      <c r="GIN123"/>
      <c r="GIO123"/>
      <c r="GIP123"/>
      <c r="GIQ123"/>
      <c r="GIR123"/>
      <c r="GIS123"/>
      <c r="GIT123"/>
      <c r="GIU123"/>
      <c r="GIV123"/>
      <c r="GIW123"/>
      <c r="GIX123"/>
      <c r="GIY123"/>
    </row>
    <row r="124" spans="1:8 1026:4991" x14ac:dyDescent="0.25">
      <c r="A124" s="537"/>
      <c r="B124" s="538"/>
      <c r="C124" s="128" t="s">
        <v>681</v>
      </c>
      <c r="D124" s="16"/>
      <c r="E124" s="367" t="s">
        <v>71</v>
      </c>
      <c r="F124" s="376">
        <v>19</v>
      </c>
      <c r="G124" s="376">
        <v>19</v>
      </c>
      <c r="H124" s="377">
        <v>19</v>
      </c>
      <c r="AML124"/>
      <c r="AMM124"/>
      <c r="AMN124"/>
      <c r="AMO124"/>
      <c r="AMP124"/>
      <c r="AMQ124"/>
      <c r="AMR124"/>
      <c r="AMS124"/>
      <c r="AMT124"/>
      <c r="AMU124"/>
      <c r="AMV124"/>
      <c r="AMW124"/>
      <c r="AMX124"/>
      <c r="AMY124"/>
      <c r="AMZ124"/>
      <c r="ANA124"/>
      <c r="ANB124"/>
      <c r="ANC124"/>
      <c r="AND124"/>
      <c r="ANE124"/>
      <c r="ANF124"/>
      <c r="ANG124"/>
      <c r="ANH124"/>
      <c r="ANI124"/>
      <c r="ANJ124"/>
      <c r="ANK124"/>
      <c r="ANL124"/>
      <c r="ANM124"/>
      <c r="ANN124"/>
      <c r="ANO124"/>
      <c r="ANP124"/>
      <c r="ANQ124"/>
      <c r="ANR124"/>
      <c r="ANS124"/>
      <c r="ANT124"/>
      <c r="ANU124"/>
      <c r="ANV124"/>
      <c r="ANW124"/>
      <c r="ANX124"/>
      <c r="ANY124"/>
      <c r="ANZ124"/>
      <c r="AOA124"/>
      <c r="AOB124"/>
      <c r="AOC124"/>
      <c r="AOD124"/>
      <c r="AOE124"/>
      <c r="AOF124"/>
      <c r="AOG124"/>
      <c r="AOH124"/>
      <c r="AOI124"/>
      <c r="AOJ124"/>
      <c r="AOK124"/>
      <c r="AOL124"/>
      <c r="AOM124"/>
      <c r="AON124"/>
      <c r="AOO124"/>
      <c r="AOP124"/>
      <c r="AOQ124"/>
      <c r="AOR124"/>
      <c r="AOS124"/>
      <c r="AOT124"/>
      <c r="AOU124"/>
      <c r="AOV124"/>
      <c r="AOW124"/>
      <c r="AOX124"/>
      <c r="AOY124"/>
      <c r="AOZ124"/>
      <c r="APA124"/>
      <c r="APB124"/>
      <c r="APC124"/>
      <c r="APD124"/>
      <c r="APE124"/>
      <c r="APF124"/>
      <c r="APG124"/>
      <c r="APH124"/>
      <c r="API124"/>
      <c r="APJ124"/>
      <c r="APK124"/>
      <c r="APL124"/>
      <c r="APM124"/>
      <c r="APN124"/>
      <c r="APO124"/>
      <c r="APP124"/>
      <c r="APQ124"/>
      <c r="APR124"/>
      <c r="APS124"/>
      <c r="APT124"/>
      <c r="APU124"/>
      <c r="APV124"/>
      <c r="APW124"/>
      <c r="APX124"/>
      <c r="APY124"/>
      <c r="APZ124"/>
      <c r="AQA124"/>
      <c r="AQB124"/>
      <c r="AQC124"/>
      <c r="AQD124"/>
      <c r="AQE124"/>
      <c r="AQF124"/>
      <c r="AQG124"/>
      <c r="AQH124"/>
      <c r="AQI124"/>
      <c r="AQJ124"/>
      <c r="AQK124"/>
      <c r="AQL124"/>
      <c r="AQM124"/>
      <c r="AQN124"/>
      <c r="AQO124"/>
      <c r="AQP124"/>
      <c r="AQQ124"/>
      <c r="AQR124"/>
      <c r="AQS124"/>
      <c r="AQT124"/>
      <c r="AQU124"/>
      <c r="AQV124"/>
      <c r="AQW124"/>
      <c r="AQX124"/>
      <c r="AQY124"/>
      <c r="AQZ124"/>
      <c r="ARA124"/>
      <c r="ARB124"/>
      <c r="ARC124"/>
      <c r="ARD124"/>
      <c r="ARE124"/>
      <c r="ARF124"/>
      <c r="ARG124"/>
      <c r="ARH124"/>
      <c r="ARI124"/>
      <c r="ARJ124"/>
      <c r="ARK124"/>
      <c r="ARL124"/>
      <c r="ARM124"/>
      <c r="ARN124"/>
      <c r="ARO124"/>
      <c r="ARP124"/>
      <c r="ARQ124"/>
      <c r="ARR124"/>
      <c r="ARS124"/>
      <c r="ART124"/>
      <c r="ARU124"/>
      <c r="ARV124"/>
      <c r="ARW124"/>
      <c r="ARX124"/>
      <c r="ARY124"/>
      <c r="ARZ124"/>
      <c r="ASA124"/>
      <c r="ASB124"/>
      <c r="ASC124"/>
      <c r="ASD124"/>
      <c r="ASE124"/>
      <c r="ASF124"/>
      <c r="ASG124"/>
      <c r="ASH124"/>
      <c r="ASI124"/>
      <c r="ASJ124"/>
      <c r="ASK124"/>
      <c r="ASL124"/>
      <c r="ASM124"/>
      <c r="ASN124"/>
      <c r="ASO124"/>
      <c r="ASP124"/>
      <c r="ASQ124"/>
      <c r="ASR124"/>
      <c r="ASS124"/>
      <c r="AST124"/>
      <c r="ASU124"/>
      <c r="ASV124"/>
      <c r="ASW124"/>
      <c r="ASX124"/>
      <c r="ASY124"/>
      <c r="ASZ124"/>
      <c r="ATA124"/>
      <c r="ATB124"/>
      <c r="ATC124"/>
      <c r="ATD124"/>
      <c r="ATE124"/>
      <c r="ATF124"/>
      <c r="ATG124"/>
      <c r="ATH124"/>
      <c r="ATI124"/>
      <c r="ATJ124"/>
      <c r="ATK124"/>
      <c r="ATL124"/>
      <c r="ATM124"/>
      <c r="ATN124"/>
      <c r="ATO124"/>
      <c r="ATP124"/>
      <c r="ATQ124"/>
      <c r="ATR124"/>
      <c r="ATS124"/>
      <c r="ATT124"/>
      <c r="ATU124"/>
      <c r="ATV124"/>
      <c r="ATW124"/>
      <c r="ATX124"/>
      <c r="ATY124"/>
      <c r="ATZ124"/>
      <c r="AUA124"/>
      <c r="AUB124"/>
      <c r="AUC124"/>
      <c r="AUD124"/>
      <c r="AUE124"/>
      <c r="AUF124"/>
      <c r="AUG124"/>
      <c r="AUH124"/>
      <c r="AUI124"/>
      <c r="AUJ124"/>
      <c r="AUK124"/>
      <c r="AUL124"/>
      <c r="AUM124"/>
      <c r="AUN124"/>
      <c r="AUO124"/>
      <c r="AUP124"/>
      <c r="AUQ124"/>
      <c r="AUR124"/>
      <c r="AUS124"/>
      <c r="AUT124"/>
      <c r="AUU124"/>
      <c r="AUV124"/>
      <c r="AUW124"/>
      <c r="AUX124"/>
      <c r="AUY124"/>
      <c r="AUZ124"/>
      <c r="AVA124"/>
      <c r="AVB124"/>
      <c r="AVC124"/>
      <c r="AVD124"/>
      <c r="AVE124"/>
      <c r="AVF124"/>
      <c r="AVG124"/>
      <c r="AVH124"/>
      <c r="AVI124"/>
      <c r="AVJ124"/>
      <c r="AVK124"/>
      <c r="AVL124"/>
      <c r="AVM124"/>
      <c r="AVN124"/>
      <c r="AVO124"/>
      <c r="AVP124"/>
      <c r="AVQ124"/>
      <c r="AVR124"/>
      <c r="AVS124"/>
      <c r="AVT124"/>
      <c r="AVU124"/>
      <c r="AVV124"/>
      <c r="AVW124"/>
      <c r="AVX124"/>
      <c r="AVY124"/>
      <c r="AVZ124"/>
      <c r="AWA124"/>
      <c r="AWB124"/>
      <c r="AWC124"/>
      <c r="AWD124"/>
      <c r="AWE124"/>
      <c r="AWF124"/>
      <c r="AWG124"/>
      <c r="AWH124"/>
      <c r="AWI124"/>
      <c r="AWJ124"/>
      <c r="AWK124"/>
      <c r="AWL124"/>
      <c r="AWM124"/>
      <c r="AWN124"/>
      <c r="AWO124"/>
      <c r="AWP124"/>
      <c r="AWQ124"/>
      <c r="AWR124"/>
      <c r="AWS124"/>
      <c r="AWT124"/>
      <c r="AWU124"/>
      <c r="AWV124"/>
      <c r="AWW124"/>
      <c r="AWX124"/>
      <c r="AWY124"/>
      <c r="AWZ124"/>
      <c r="AXA124"/>
      <c r="AXB124"/>
      <c r="AXC124"/>
      <c r="AXD124"/>
      <c r="AXE124"/>
      <c r="AXF124"/>
      <c r="AXG124"/>
      <c r="AXH124"/>
      <c r="AXI124"/>
      <c r="AXJ124"/>
      <c r="AXK124"/>
      <c r="AXL124"/>
      <c r="AXM124"/>
      <c r="AXN124"/>
      <c r="AXO124"/>
      <c r="AXP124"/>
      <c r="AXQ124"/>
      <c r="AXR124"/>
      <c r="AXS124"/>
      <c r="AXT124"/>
      <c r="AXU124"/>
      <c r="AXV124"/>
      <c r="AXW124"/>
      <c r="AXX124"/>
      <c r="AXY124"/>
      <c r="AXZ124"/>
      <c r="AYA124"/>
      <c r="AYB124"/>
      <c r="AYC124"/>
      <c r="AYD124"/>
      <c r="AYE124"/>
      <c r="AYF124"/>
      <c r="AYG124"/>
      <c r="AYH124"/>
      <c r="AYI124"/>
      <c r="AYJ124"/>
      <c r="AYK124"/>
      <c r="AYL124"/>
      <c r="AYM124"/>
      <c r="AYN124"/>
      <c r="AYO124"/>
      <c r="AYP124"/>
      <c r="AYQ124"/>
      <c r="AYR124"/>
      <c r="AYS124"/>
      <c r="AYT124"/>
      <c r="AYU124"/>
      <c r="AYV124"/>
      <c r="AYW124"/>
      <c r="AYX124"/>
      <c r="AYY124"/>
      <c r="AYZ124"/>
      <c r="AZA124"/>
      <c r="AZB124"/>
      <c r="AZC124"/>
      <c r="AZD124"/>
      <c r="AZE124"/>
      <c r="AZF124"/>
      <c r="AZG124"/>
      <c r="AZH124"/>
      <c r="AZI124"/>
      <c r="AZJ124"/>
      <c r="AZK124"/>
      <c r="AZL124"/>
      <c r="AZM124"/>
      <c r="AZN124"/>
      <c r="AZO124"/>
      <c r="AZP124"/>
      <c r="AZQ124"/>
      <c r="AZR124"/>
      <c r="AZS124"/>
      <c r="AZT124"/>
      <c r="AZU124"/>
      <c r="AZV124"/>
      <c r="AZW124"/>
      <c r="AZX124"/>
      <c r="AZY124"/>
      <c r="AZZ124"/>
      <c r="BAA124"/>
      <c r="BAB124"/>
      <c r="BAC124"/>
      <c r="BAD124"/>
      <c r="BAE124"/>
      <c r="BAF124"/>
      <c r="BAG124"/>
      <c r="BAH124"/>
      <c r="BAI124"/>
      <c r="BAJ124"/>
      <c r="BAK124"/>
      <c r="BAL124"/>
      <c r="BAM124"/>
      <c r="BAN124"/>
      <c r="BAO124"/>
      <c r="BAP124"/>
      <c r="BAQ124"/>
      <c r="BAR124"/>
      <c r="BAS124"/>
      <c r="BAT124"/>
      <c r="BAU124"/>
      <c r="BAV124"/>
      <c r="BAW124"/>
      <c r="BAX124"/>
      <c r="BAY124"/>
      <c r="BAZ124"/>
      <c r="BBA124"/>
      <c r="BBB124"/>
      <c r="BBC124"/>
      <c r="BBD124"/>
      <c r="BBE124"/>
      <c r="BBF124"/>
      <c r="BBG124"/>
      <c r="BBH124"/>
      <c r="BBI124"/>
      <c r="BBJ124"/>
      <c r="BBK124"/>
      <c r="BBL124"/>
      <c r="BBM124"/>
      <c r="BBN124"/>
      <c r="BBO124"/>
      <c r="BBP124"/>
      <c r="BBQ124"/>
      <c r="BBR124"/>
      <c r="BBS124"/>
      <c r="BBT124"/>
      <c r="BBU124"/>
      <c r="BBV124"/>
      <c r="BBW124"/>
      <c r="BBX124"/>
      <c r="BBY124"/>
      <c r="BBZ124"/>
      <c r="BCA124"/>
      <c r="BCB124"/>
      <c r="BCC124"/>
      <c r="BCD124"/>
      <c r="BCE124"/>
      <c r="BCF124"/>
      <c r="BCG124"/>
      <c r="BCH124"/>
      <c r="BCI124"/>
      <c r="BCJ124"/>
      <c r="BCK124"/>
      <c r="BCL124"/>
      <c r="BCM124"/>
      <c r="BCN124"/>
      <c r="BCO124"/>
      <c r="BCP124"/>
      <c r="BCQ124"/>
      <c r="BCR124"/>
      <c r="BCS124"/>
      <c r="BCT124"/>
      <c r="BCU124"/>
      <c r="BCV124"/>
      <c r="BCW124"/>
      <c r="BCX124"/>
      <c r="BCY124"/>
      <c r="BCZ124"/>
      <c r="BDA124"/>
      <c r="BDB124"/>
      <c r="BDC124"/>
      <c r="BDD124"/>
      <c r="BDE124"/>
      <c r="BDF124"/>
      <c r="BDG124"/>
      <c r="BDH124"/>
      <c r="BDI124"/>
      <c r="BDJ124"/>
      <c r="BDK124"/>
      <c r="BDL124"/>
      <c r="BDM124"/>
      <c r="BDN124"/>
      <c r="BDO124"/>
      <c r="BDP124"/>
      <c r="BDQ124"/>
      <c r="BDR124"/>
      <c r="BDS124"/>
      <c r="BDT124"/>
      <c r="BDU124"/>
      <c r="BDV124"/>
      <c r="BDW124"/>
      <c r="BDX124"/>
      <c r="BDY124"/>
      <c r="BDZ124"/>
      <c r="BEA124"/>
      <c r="BEB124"/>
      <c r="BEC124"/>
      <c r="BED124"/>
      <c r="BEE124"/>
      <c r="BEF124"/>
      <c r="BEG124"/>
      <c r="BEH124"/>
      <c r="BEI124"/>
      <c r="BEJ124"/>
      <c r="BEK124"/>
      <c r="BEL124"/>
      <c r="BEM124"/>
      <c r="BEN124"/>
      <c r="BEO124"/>
      <c r="BEP124"/>
      <c r="BEQ124"/>
      <c r="BER124"/>
      <c r="BES124"/>
      <c r="BET124"/>
      <c r="BEU124"/>
      <c r="BEV124"/>
      <c r="BEW124"/>
      <c r="BEX124"/>
      <c r="BEY124"/>
      <c r="BEZ124"/>
      <c r="BFA124"/>
      <c r="BFB124"/>
      <c r="BFC124"/>
      <c r="BFD124"/>
      <c r="BFE124"/>
      <c r="BFF124"/>
      <c r="BFG124"/>
      <c r="BFH124"/>
      <c r="BFI124"/>
      <c r="BFJ124"/>
      <c r="BFK124"/>
      <c r="BFL124"/>
      <c r="BFM124"/>
      <c r="BFN124"/>
      <c r="BFO124"/>
      <c r="BFP124"/>
      <c r="BFQ124"/>
      <c r="BFR124"/>
      <c r="BFS124"/>
      <c r="BFT124"/>
      <c r="BFU124"/>
      <c r="BFV124"/>
      <c r="BFW124"/>
      <c r="BFX124"/>
      <c r="BFY124"/>
      <c r="BFZ124"/>
      <c r="BGA124"/>
      <c r="BGB124"/>
      <c r="BGC124"/>
      <c r="BGD124"/>
      <c r="BGE124"/>
      <c r="BGF124"/>
      <c r="BGG124"/>
      <c r="BGH124"/>
      <c r="BGI124"/>
      <c r="BGJ124"/>
      <c r="BGK124"/>
      <c r="BGL124"/>
      <c r="BGM124"/>
      <c r="BGN124"/>
      <c r="BGO124"/>
      <c r="BGP124"/>
      <c r="BGQ124"/>
      <c r="BGR124"/>
      <c r="BGS124"/>
      <c r="BGT124"/>
      <c r="BGU124"/>
      <c r="BGV124"/>
      <c r="BGW124"/>
      <c r="BGX124"/>
      <c r="BGY124"/>
      <c r="BGZ124"/>
      <c r="BHA124"/>
      <c r="BHB124"/>
      <c r="BHC124"/>
      <c r="BHD124"/>
      <c r="BHE124"/>
      <c r="BHF124"/>
      <c r="BHG124"/>
      <c r="BHH124"/>
      <c r="BHI124"/>
      <c r="BHJ124"/>
      <c r="BHK124"/>
      <c r="BHL124"/>
      <c r="BHM124"/>
      <c r="BHN124"/>
      <c r="BHO124"/>
      <c r="BHP124"/>
      <c r="BHQ124"/>
      <c r="BHR124"/>
      <c r="BHS124"/>
      <c r="BHT124"/>
      <c r="BHU124"/>
      <c r="BHV124"/>
      <c r="BHW124"/>
      <c r="BHX124"/>
      <c r="BHY124"/>
      <c r="BHZ124"/>
      <c r="BIA124"/>
      <c r="BIB124"/>
      <c r="BIC124"/>
      <c r="BID124"/>
      <c r="BIE124"/>
      <c r="BIF124"/>
      <c r="BIG124"/>
      <c r="BIH124"/>
      <c r="BII124"/>
      <c r="BIJ124"/>
      <c r="BIK124"/>
      <c r="BIL124"/>
      <c r="BIM124"/>
      <c r="BIN124"/>
      <c r="BIO124"/>
      <c r="BIP124"/>
      <c r="BIQ124"/>
      <c r="BIR124"/>
      <c r="BIS124"/>
      <c r="BIT124"/>
      <c r="BIU124"/>
      <c r="BIV124"/>
      <c r="BIW124"/>
      <c r="BIX124"/>
      <c r="BIY124"/>
      <c r="BIZ124"/>
      <c r="BJA124"/>
      <c r="BJB124"/>
      <c r="BJC124"/>
      <c r="BJD124"/>
      <c r="BJE124"/>
      <c r="BJF124"/>
      <c r="BJG124"/>
      <c r="BJH124"/>
      <c r="BJI124"/>
      <c r="BJJ124"/>
      <c r="BJK124"/>
      <c r="BJL124"/>
      <c r="BJM124"/>
      <c r="BJN124"/>
      <c r="BJO124"/>
      <c r="BJP124"/>
      <c r="BJQ124"/>
      <c r="BJR124"/>
      <c r="BJS124"/>
      <c r="BJT124"/>
      <c r="BJU124"/>
      <c r="BJV124"/>
      <c r="BJW124"/>
      <c r="BJX124"/>
      <c r="BJY124"/>
      <c r="BJZ124"/>
      <c r="BKA124"/>
      <c r="BKB124"/>
      <c r="BKC124"/>
      <c r="BKD124"/>
      <c r="BKE124"/>
      <c r="BKF124"/>
      <c r="BKG124"/>
      <c r="BKH124"/>
      <c r="BKI124"/>
      <c r="BKJ124"/>
      <c r="BKK124"/>
      <c r="BKL124"/>
      <c r="BKM124"/>
      <c r="BKN124"/>
      <c r="BKO124"/>
      <c r="BKP124"/>
      <c r="BKQ124"/>
      <c r="BKR124"/>
      <c r="BKS124"/>
      <c r="BKT124"/>
      <c r="BKU124"/>
      <c r="BKV124"/>
      <c r="BKW124"/>
      <c r="BKX124"/>
      <c r="BKY124"/>
      <c r="BKZ124"/>
      <c r="BLA124"/>
      <c r="BLB124"/>
      <c r="BLC124"/>
      <c r="BLD124"/>
      <c r="BLE124"/>
      <c r="BLF124"/>
      <c r="BLG124"/>
      <c r="BLH124"/>
      <c r="BLI124"/>
      <c r="BLJ124"/>
      <c r="BLK124"/>
      <c r="BLL124"/>
      <c r="BLM124"/>
      <c r="BLN124"/>
      <c r="BLO124"/>
      <c r="BLP124"/>
      <c r="BLQ124"/>
      <c r="BLR124"/>
      <c r="BLS124"/>
      <c r="BLT124"/>
      <c r="BLU124"/>
      <c r="BLV124"/>
      <c r="BLW124"/>
      <c r="BLX124"/>
      <c r="BLY124"/>
      <c r="BLZ124"/>
      <c r="BMA124"/>
      <c r="BMB124"/>
      <c r="BMC124"/>
      <c r="BMD124"/>
      <c r="BME124"/>
      <c r="BMF124"/>
      <c r="BMG124"/>
      <c r="BMH124"/>
      <c r="BMI124"/>
      <c r="BMJ124"/>
      <c r="BMK124"/>
      <c r="BML124"/>
      <c r="BMM124"/>
      <c r="BMN124"/>
      <c r="BMO124"/>
      <c r="BMP124"/>
      <c r="BMQ124"/>
      <c r="BMR124"/>
      <c r="BMS124"/>
      <c r="BMT124"/>
      <c r="BMU124"/>
      <c r="BMV124"/>
      <c r="BMW124"/>
      <c r="BMX124"/>
      <c r="BMY124"/>
      <c r="BMZ124"/>
      <c r="BNA124"/>
      <c r="BNB124"/>
      <c r="BNC124"/>
      <c r="BND124"/>
      <c r="BNE124"/>
      <c r="BNF124"/>
      <c r="BNG124"/>
      <c r="BNH124"/>
      <c r="BNI124"/>
      <c r="BNJ124"/>
      <c r="BNK124"/>
      <c r="BNL124"/>
      <c r="BNM124"/>
      <c r="BNN124"/>
      <c r="BNO124"/>
      <c r="BNP124"/>
      <c r="BNQ124"/>
      <c r="BNR124"/>
      <c r="BNS124"/>
      <c r="BNT124"/>
      <c r="BNU124"/>
      <c r="BNV124"/>
      <c r="BNW124"/>
      <c r="BNX124"/>
      <c r="BNY124"/>
      <c r="BNZ124"/>
      <c r="BOA124"/>
      <c r="BOB124"/>
      <c r="BOC124"/>
      <c r="BOD124"/>
      <c r="BOE124"/>
      <c r="BOF124"/>
      <c r="BOG124"/>
      <c r="BOH124"/>
      <c r="BOI124"/>
      <c r="BOJ124"/>
      <c r="BOK124"/>
      <c r="BOL124"/>
      <c r="BOM124"/>
      <c r="BON124"/>
      <c r="BOO124"/>
      <c r="BOP124"/>
      <c r="BOQ124"/>
      <c r="BOR124"/>
      <c r="BOS124"/>
      <c r="BOT124"/>
      <c r="BOU124"/>
      <c r="BOV124"/>
      <c r="BOW124"/>
      <c r="BOX124"/>
      <c r="BOY124"/>
      <c r="BOZ124"/>
      <c r="BPA124"/>
      <c r="BPB124"/>
      <c r="BPC124"/>
      <c r="BPD124"/>
      <c r="BPE124"/>
      <c r="BPF124"/>
      <c r="BPG124"/>
      <c r="BPH124"/>
      <c r="BPI124"/>
      <c r="BPJ124"/>
      <c r="BPK124"/>
      <c r="BPL124"/>
      <c r="BPM124"/>
      <c r="BPN124"/>
      <c r="BPO124"/>
      <c r="BPP124"/>
      <c r="BPQ124"/>
      <c r="BPR124"/>
      <c r="BPS124"/>
      <c r="BPT124"/>
      <c r="BPU124"/>
      <c r="BPV124"/>
      <c r="BPW124"/>
      <c r="BPX124"/>
      <c r="BPY124"/>
      <c r="BPZ124"/>
      <c r="BQA124"/>
      <c r="BQB124"/>
      <c r="BQC124"/>
      <c r="BQD124"/>
      <c r="BQE124"/>
      <c r="BQF124"/>
      <c r="BQG124"/>
      <c r="BQH124"/>
      <c r="BQI124"/>
      <c r="BQJ124"/>
      <c r="BQK124"/>
      <c r="BQL124"/>
      <c r="BQM124"/>
      <c r="BQN124"/>
      <c r="BQO124"/>
      <c r="BQP124"/>
      <c r="BQQ124"/>
      <c r="BQR124"/>
      <c r="BQS124"/>
      <c r="BQT124"/>
      <c r="BQU124"/>
      <c r="BQV124"/>
      <c r="BQW124"/>
      <c r="BQX124"/>
      <c r="BQY124"/>
      <c r="BQZ124"/>
      <c r="BRA124"/>
      <c r="BRB124"/>
      <c r="BRC124"/>
      <c r="BRD124"/>
      <c r="BRE124"/>
      <c r="BRF124"/>
      <c r="BRG124"/>
      <c r="BRH124"/>
      <c r="BRI124"/>
      <c r="BRJ124"/>
      <c r="BRK124"/>
      <c r="BRL124"/>
      <c r="BRM124"/>
      <c r="BRN124"/>
      <c r="BRO124"/>
      <c r="BRP124"/>
      <c r="BRQ124"/>
      <c r="BRR124"/>
      <c r="BRS124"/>
      <c r="BRT124"/>
      <c r="BRU124"/>
      <c r="BRV124"/>
      <c r="BRW124"/>
      <c r="BRX124"/>
      <c r="BRY124"/>
      <c r="BRZ124"/>
      <c r="BSA124"/>
      <c r="BSB124"/>
      <c r="BSC124"/>
      <c r="BSD124"/>
      <c r="BSE124"/>
      <c r="BSF124"/>
      <c r="BSG124"/>
      <c r="BSH124"/>
      <c r="BSI124"/>
      <c r="BSJ124"/>
      <c r="BSK124"/>
      <c r="BSL124"/>
      <c r="BSM124"/>
      <c r="BSN124"/>
      <c r="BSO124"/>
      <c r="BSP124"/>
      <c r="BSQ124"/>
      <c r="BSR124"/>
      <c r="BSS124"/>
      <c r="BST124"/>
      <c r="BSU124"/>
      <c r="BSV124"/>
      <c r="BSW124"/>
      <c r="BSX124"/>
      <c r="BSY124"/>
      <c r="BSZ124"/>
      <c r="BTA124"/>
      <c r="BTB124"/>
      <c r="BTC124"/>
      <c r="BTD124"/>
      <c r="BTE124"/>
      <c r="BTF124"/>
      <c r="BTG124"/>
      <c r="BTH124"/>
      <c r="BTI124"/>
      <c r="BTJ124"/>
      <c r="BTK124"/>
      <c r="BTL124"/>
      <c r="BTM124"/>
      <c r="BTN124"/>
      <c r="BTO124"/>
      <c r="BTP124"/>
      <c r="BTQ124"/>
      <c r="BTR124"/>
      <c r="BTS124"/>
      <c r="BTT124"/>
      <c r="BTU124"/>
      <c r="BTV124"/>
      <c r="BTW124"/>
      <c r="BTX124"/>
      <c r="BTY124"/>
      <c r="BTZ124"/>
      <c r="BUA124"/>
      <c r="BUB124"/>
      <c r="BUC124"/>
      <c r="BUD124"/>
      <c r="BUE124"/>
      <c r="BUF124"/>
      <c r="BUG124"/>
      <c r="BUH124"/>
      <c r="BUI124"/>
      <c r="BUJ124"/>
      <c r="BUK124"/>
      <c r="BUL124"/>
      <c r="BUM124"/>
      <c r="BUN124"/>
      <c r="BUO124"/>
      <c r="BUP124"/>
      <c r="BUQ124"/>
      <c r="BUR124"/>
      <c r="BUS124"/>
      <c r="BUT124"/>
      <c r="BUU124"/>
      <c r="BUV124"/>
      <c r="BUW124"/>
      <c r="BUX124"/>
      <c r="BUY124"/>
      <c r="BUZ124"/>
      <c r="BVA124"/>
      <c r="BVB124"/>
      <c r="BVC124"/>
      <c r="BVD124"/>
      <c r="BVE124"/>
      <c r="BVF124"/>
      <c r="BVG124"/>
      <c r="BVH124"/>
      <c r="BVI124"/>
      <c r="BVJ124"/>
      <c r="BVK124"/>
      <c r="BVL124"/>
      <c r="BVM124"/>
      <c r="BVN124"/>
      <c r="BVO124"/>
      <c r="BVP124"/>
      <c r="BVQ124"/>
      <c r="BVR124"/>
      <c r="BVS124"/>
      <c r="BVT124"/>
      <c r="BVU124"/>
      <c r="BVV124"/>
      <c r="BVW124"/>
      <c r="BVX124"/>
      <c r="BVY124"/>
      <c r="BVZ124"/>
      <c r="BWA124"/>
      <c r="BWB124"/>
      <c r="BWC124"/>
      <c r="BWD124"/>
      <c r="BWE124"/>
      <c r="BWF124"/>
      <c r="BWG124"/>
      <c r="BWH124"/>
      <c r="BWI124"/>
      <c r="BWJ124"/>
      <c r="BWK124"/>
      <c r="BWL124"/>
      <c r="BWM124"/>
      <c r="BWN124"/>
      <c r="BWO124"/>
      <c r="BWP124"/>
      <c r="BWQ124"/>
      <c r="BWR124"/>
      <c r="BWS124"/>
      <c r="BWT124"/>
      <c r="BWU124"/>
      <c r="BWV124"/>
      <c r="BWW124"/>
      <c r="BWX124"/>
      <c r="BWY124"/>
      <c r="BWZ124"/>
      <c r="BXA124"/>
      <c r="BXB124"/>
      <c r="BXC124"/>
      <c r="BXD124"/>
      <c r="BXE124"/>
      <c r="BXF124"/>
      <c r="BXG124"/>
      <c r="BXH124"/>
      <c r="BXI124"/>
      <c r="BXJ124"/>
      <c r="BXK124"/>
      <c r="BXL124"/>
      <c r="BXM124"/>
      <c r="BXN124"/>
      <c r="BXO124"/>
      <c r="BXP124"/>
      <c r="BXQ124"/>
      <c r="BXR124"/>
      <c r="BXS124"/>
      <c r="BXT124"/>
      <c r="BXU124"/>
      <c r="BXV124"/>
      <c r="BXW124"/>
      <c r="BXX124"/>
      <c r="BXY124"/>
      <c r="BXZ124"/>
      <c r="BYA124"/>
      <c r="BYB124"/>
      <c r="BYC124"/>
      <c r="BYD124"/>
      <c r="BYE124"/>
      <c r="BYF124"/>
      <c r="BYG124"/>
      <c r="BYH124"/>
      <c r="BYI124"/>
      <c r="BYJ124"/>
      <c r="BYK124"/>
      <c r="BYL124"/>
      <c r="BYM124"/>
      <c r="BYN124"/>
      <c r="BYO124"/>
      <c r="BYP124"/>
      <c r="BYQ124"/>
      <c r="BYR124"/>
      <c r="BYS124"/>
      <c r="BYT124"/>
      <c r="BYU124"/>
      <c r="BYV124"/>
      <c r="BYW124"/>
      <c r="BYX124"/>
      <c r="BYY124"/>
      <c r="BYZ124"/>
      <c r="BZA124"/>
      <c r="BZB124"/>
      <c r="BZC124"/>
      <c r="BZD124"/>
      <c r="BZE124"/>
      <c r="BZF124"/>
      <c r="BZG124"/>
      <c r="BZH124"/>
      <c r="BZI124"/>
      <c r="BZJ124"/>
      <c r="BZK124"/>
      <c r="BZL124"/>
      <c r="BZM124"/>
      <c r="BZN124"/>
      <c r="BZO124"/>
      <c r="BZP124"/>
      <c r="BZQ124"/>
      <c r="BZR124"/>
      <c r="BZS124"/>
      <c r="BZT124"/>
      <c r="BZU124"/>
      <c r="BZV124"/>
      <c r="BZW124"/>
      <c r="BZX124"/>
      <c r="BZY124"/>
      <c r="BZZ124"/>
      <c r="CAA124"/>
      <c r="CAB124"/>
      <c r="CAC124"/>
      <c r="CAD124"/>
      <c r="CAE124"/>
      <c r="CAF124"/>
      <c r="CAG124"/>
      <c r="CAH124"/>
      <c r="CAI124"/>
      <c r="CAJ124"/>
      <c r="CAK124"/>
      <c r="CAL124"/>
      <c r="CAM124"/>
      <c r="CAN124"/>
      <c r="CAO124"/>
      <c r="CAP124"/>
      <c r="CAQ124"/>
      <c r="CAR124"/>
      <c r="CAS124"/>
      <c r="CAT124"/>
      <c r="CAU124"/>
      <c r="CAV124"/>
      <c r="CAW124"/>
      <c r="CAX124"/>
      <c r="CAY124"/>
      <c r="CAZ124"/>
      <c r="CBA124"/>
      <c r="CBB124"/>
      <c r="CBC124"/>
      <c r="CBD124"/>
      <c r="CBE124"/>
      <c r="CBF124"/>
      <c r="CBG124"/>
      <c r="CBH124"/>
      <c r="CBI124"/>
      <c r="CBJ124"/>
      <c r="CBK124"/>
      <c r="CBL124"/>
      <c r="CBM124"/>
      <c r="CBN124"/>
      <c r="CBO124"/>
      <c r="CBP124"/>
      <c r="CBQ124"/>
      <c r="CBR124"/>
      <c r="CBS124"/>
      <c r="CBT124"/>
      <c r="CBU124"/>
      <c r="CBV124"/>
      <c r="CBW124"/>
      <c r="CBX124"/>
      <c r="CBY124"/>
      <c r="CBZ124"/>
      <c r="CCA124"/>
      <c r="CCB124"/>
      <c r="CCC124"/>
      <c r="CCD124"/>
      <c r="CCE124"/>
      <c r="CCF124"/>
      <c r="CCG124"/>
      <c r="CCH124"/>
      <c r="CCI124"/>
      <c r="CCJ124"/>
      <c r="CCK124"/>
      <c r="CCL124"/>
      <c r="CCM124"/>
      <c r="CCN124"/>
      <c r="CCO124"/>
      <c r="CCP124"/>
      <c r="CCQ124"/>
      <c r="CCR124"/>
      <c r="CCS124"/>
      <c r="CCT124"/>
      <c r="CCU124"/>
      <c r="CCV124"/>
      <c r="CCW124"/>
      <c r="CCX124"/>
      <c r="CCY124"/>
      <c r="CCZ124"/>
      <c r="CDA124"/>
      <c r="CDB124"/>
      <c r="CDC124"/>
      <c r="CDD124"/>
      <c r="CDE124"/>
      <c r="CDF124"/>
      <c r="CDG124"/>
      <c r="CDH124"/>
      <c r="CDI124"/>
      <c r="CDJ124"/>
      <c r="CDK124"/>
      <c r="CDL124"/>
      <c r="CDM124"/>
      <c r="CDN124"/>
      <c r="CDO124"/>
      <c r="CDP124"/>
      <c r="CDQ124"/>
      <c r="CDR124"/>
      <c r="CDS124"/>
      <c r="CDT124"/>
      <c r="CDU124"/>
      <c r="CDV124"/>
      <c r="CDW124"/>
      <c r="CDX124"/>
      <c r="CDY124"/>
      <c r="CDZ124"/>
      <c r="CEA124"/>
      <c r="CEB124"/>
      <c r="CEC124"/>
      <c r="CED124"/>
      <c r="CEE124"/>
      <c r="CEF124"/>
      <c r="CEG124"/>
      <c r="CEH124"/>
      <c r="CEI124"/>
      <c r="CEJ124"/>
      <c r="CEK124"/>
      <c r="CEL124"/>
      <c r="CEM124"/>
      <c r="CEN124"/>
      <c r="CEO124"/>
      <c r="CEP124"/>
      <c r="CEQ124"/>
      <c r="CER124"/>
      <c r="CES124"/>
      <c r="CET124"/>
      <c r="CEU124"/>
      <c r="CEV124"/>
      <c r="CEW124"/>
      <c r="CEX124"/>
      <c r="CEY124"/>
      <c r="CEZ124"/>
      <c r="CFA124"/>
      <c r="CFB124"/>
      <c r="CFC124"/>
      <c r="CFD124"/>
      <c r="CFE124"/>
      <c r="CFF124"/>
      <c r="CFG124"/>
      <c r="CFH124"/>
      <c r="CFI124"/>
      <c r="CFJ124"/>
      <c r="CFK124"/>
      <c r="CFL124"/>
      <c r="CFM124"/>
      <c r="CFN124"/>
      <c r="CFO124"/>
      <c r="CFP124"/>
      <c r="CFQ124"/>
      <c r="CFR124"/>
      <c r="CFS124"/>
      <c r="CFT124"/>
      <c r="CFU124"/>
      <c r="CFV124"/>
      <c r="CFW124"/>
      <c r="CFX124"/>
      <c r="CFY124"/>
      <c r="CFZ124"/>
      <c r="CGA124"/>
      <c r="CGB124"/>
      <c r="CGC124"/>
      <c r="CGD124"/>
      <c r="CGE124"/>
      <c r="CGF124"/>
      <c r="CGG124"/>
      <c r="CGH124"/>
      <c r="CGI124"/>
      <c r="CGJ124"/>
      <c r="CGK124"/>
      <c r="CGL124"/>
      <c r="CGM124"/>
      <c r="CGN124"/>
      <c r="CGO124"/>
      <c r="CGP124"/>
      <c r="CGQ124"/>
      <c r="CGR124"/>
      <c r="CGS124"/>
      <c r="CGT124"/>
      <c r="CGU124"/>
      <c r="CGV124"/>
      <c r="CGW124"/>
      <c r="CGX124"/>
      <c r="CGY124"/>
      <c r="CGZ124"/>
      <c r="CHA124"/>
      <c r="CHB124"/>
      <c r="CHC124"/>
      <c r="CHD124"/>
      <c r="CHE124"/>
      <c r="CHF124"/>
      <c r="CHG124"/>
      <c r="CHH124"/>
      <c r="CHI124"/>
      <c r="CHJ124"/>
      <c r="CHK124"/>
      <c r="CHL124"/>
      <c r="CHM124"/>
      <c r="CHN124"/>
      <c r="CHO124"/>
      <c r="CHP124"/>
      <c r="CHQ124"/>
      <c r="CHR124"/>
      <c r="CHS124"/>
      <c r="CHT124"/>
      <c r="CHU124"/>
      <c r="CHV124"/>
      <c r="CHW124"/>
      <c r="CHX124"/>
      <c r="CHY124"/>
      <c r="CHZ124"/>
      <c r="CIA124"/>
      <c r="CIB124"/>
      <c r="CIC124"/>
      <c r="CID124"/>
      <c r="CIE124"/>
      <c r="CIF124"/>
      <c r="CIG124"/>
      <c r="CIH124"/>
      <c r="CII124"/>
      <c r="CIJ124"/>
      <c r="CIK124"/>
      <c r="CIL124"/>
      <c r="CIM124"/>
      <c r="CIN124"/>
      <c r="CIO124"/>
      <c r="CIP124"/>
      <c r="CIQ124"/>
      <c r="CIR124"/>
      <c r="CIS124"/>
      <c r="CIT124"/>
      <c r="CIU124"/>
      <c r="CIV124"/>
      <c r="CIW124"/>
      <c r="CIX124"/>
      <c r="CIY124"/>
      <c r="CIZ124"/>
      <c r="CJA124"/>
      <c r="CJB124"/>
      <c r="CJC124"/>
      <c r="CJD124"/>
      <c r="CJE124"/>
      <c r="CJF124"/>
      <c r="CJG124"/>
      <c r="CJH124"/>
      <c r="CJI124"/>
      <c r="CJJ124"/>
      <c r="CJK124"/>
      <c r="CJL124"/>
      <c r="CJM124"/>
      <c r="CJN124"/>
      <c r="CJO124"/>
      <c r="CJP124"/>
      <c r="CJQ124"/>
      <c r="CJR124"/>
      <c r="CJS124"/>
      <c r="CJT124"/>
      <c r="CJU124"/>
      <c r="CJV124"/>
      <c r="CJW124"/>
      <c r="CJX124"/>
      <c r="CJY124"/>
      <c r="CJZ124"/>
      <c r="CKA124"/>
      <c r="CKB124"/>
      <c r="CKC124"/>
      <c r="CKD124"/>
      <c r="CKE124"/>
      <c r="CKF124"/>
      <c r="CKG124"/>
      <c r="CKH124"/>
      <c r="CKI124"/>
      <c r="CKJ124"/>
      <c r="CKK124"/>
      <c r="CKL124"/>
      <c r="CKM124"/>
      <c r="CKN124"/>
      <c r="CKO124"/>
      <c r="CKP124"/>
      <c r="CKQ124"/>
      <c r="CKR124"/>
      <c r="CKS124"/>
      <c r="CKT124"/>
      <c r="CKU124"/>
      <c r="CKV124"/>
      <c r="CKW124"/>
      <c r="CKX124"/>
      <c r="CKY124"/>
      <c r="CKZ124"/>
      <c r="CLA124"/>
      <c r="CLB124"/>
      <c r="CLC124"/>
      <c r="CLD124"/>
      <c r="CLE124"/>
      <c r="CLF124"/>
      <c r="CLG124"/>
      <c r="CLH124"/>
      <c r="CLI124"/>
      <c r="CLJ124"/>
      <c r="CLK124"/>
      <c r="CLL124"/>
      <c r="CLM124"/>
      <c r="CLN124"/>
      <c r="CLO124"/>
      <c r="CLP124"/>
      <c r="CLQ124"/>
      <c r="CLR124"/>
      <c r="CLS124"/>
      <c r="CLT124"/>
      <c r="CLU124"/>
      <c r="CLV124"/>
      <c r="CLW124"/>
      <c r="CLX124"/>
      <c r="CLY124"/>
      <c r="CLZ124"/>
      <c r="CMA124"/>
      <c r="CMB124"/>
      <c r="CMC124"/>
      <c r="CMD124"/>
      <c r="CME124"/>
      <c r="CMF124"/>
      <c r="CMG124"/>
      <c r="CMH124"/>
      <c r="CMI124"/>
      <c r="CMJ124"/>
      <c r="CMK124"/>
      <c r="CML124"/>
      <c r="CMM124"/>
      <c r="CMN124"/>
      <c r="CMO124"/>
      <c r="CMP124"/>
      <c r="CMQ124"/>
      <c r="CMR124"/>
      <c r="CMS124"/>
      <c r="CMT124"/>
      <c r="CMU124"/>
      <c r="CMV124"/>
      <c r="CMW124"/>
      <c r="CMX124"/>
      <c r="CMY124"/>
      <c r="CMZ124"/>
      <c r="CNA124"/>
      <c r="CNB124"/>
      <c r="CNC124"/>
      <c r="CND124"/>
      <c r="CNE124"/>
      <c r="CNF124"/>
      <c r="CNG124"/>
      <c r="CNH124"/>
      <c r="CNI124"/>
      <c r="CNJ124"/>
      <c r="CNK124"/>
      <c r="CNL124"/>
      <c r="CNM124"/>
      <c r="CNN124"/>
      <c r="CNO124"/>
      <c r="CNP124"/>
      <c r="CNQ124"/>
      <c r="CNR124"/>
      <c r="CNS124"/>
      <c r="CNT124"/>
      <c r="CNU124"/>
      <c r="CNV124"/>
      <c r="CNW124"/>
      <c r="CNX124"/>
      <c r="CNY124"/>
      <c r="CNZ124"/>
      <c r="COA124"/>
      <c r="COB124"/>
      <c r="COC124"/>
      <c r="COD124"/>
      <c r="COE124"/>
      <c r="COF124"/>
      <c r="COG124"/>
      <c r="COH124"/>
      <c r="COI124"/>
      <c r="COJ124"/>
      <c r="COK124"/>
      <c r="COL124"/>
      <c r="COM124"/>
      <c r="CON124"/>
      <c r="COO124"/>
      <c r="COP124"/>
      <c r="COQ124"/>
      <c r="COR124"/>
      <c r="COS124"/>
      <c r="COT124"/>
      <c r="COU124"/>
      <c r="COV124"/>
      <c r="COW124"/>
      <c r="COX124"/>
      <c r="COY124"/>
      <c r="COZ124"/>
      <c r="CPA124"/>
      <c r="CPB124"/>
      <c r="CPC124"/>
      <c r="CPD124"/>
      <c r="CPE124"/>
      <c r="CPF124"/>
      <c r="CPG124"/>
      <c r="CPH124"/>
      <c r="CPI124"/>
      <c r="CPJ124"/>
      <c r="CPK124"/>
      <c r="CPL124"/>
      <c r="CPM124"/>
      <c r="CPN124"/>
      <c r="CPO124"/>
      <c r="CPP124"/>
      <c r="CPQ124"/>
      <c r="CPR124"/>
      <c r="CPS124"/>
      <c r="CPT124"/>
      <c r="CPU124"/>
      <c r="CPV124"/>
      <c r="CPW124"/>
      <c r="CPX124"/>
      <c r="CPY124"/>
      <c r="CPZ124"/>
      <c r="CQA124"/>
      <c r="CQB124"/>
      <c r="CQC124"/>
      <c r="CQD124"/>
      <c r="CQE124"/>
      <c r="CQF124"/>
      <c r="CQG124"/>
      <c r="CQH124"/>
      <c r="CQI124"/>
      <c r="CQJ124"/>
      <c r="CQK124"/>
      <c r="CQL124"/>
      <c r="CQM124"/>
      <c r="CQN124"/>
      <c r="CQO124"/>
      <c r="CQP124"/>
      <c r="CQQ124"/>
      <c r="CQR124"/>
      <c r="CQS124"/>
      <c r="CQT124"/>
      <c r="CQU124"/>
      <c r="CQV124"/>
      <c r="CQW124"/>
      <c r="CQX124"/>
      <c r="CQY124"/>
      <c r="CQZ124"/>
      <c r="CRA124"/>
      <c r="CRB124"/>
      <c r="CRC124"/>
      <c r="CRD124"/>
      <c r="CRE124"/>
      <c r="CRF124"/>
      <c r="CRG124"/>
      <c r="CRH124"/>
      <c r="CRI124"/>
      <c r="CRJ124"/>
      <c r="CRK124"/>
      <c r="CRL124"/>
      <c r="CRM124"/>
      <c r="CRN124"/>
      <c r="CRO124"/>
      <c r="CRP124"/>
      <c r="CRQ124"/>
      <c r="CRR124"/>
      <c r="CRS124"/>
      <c r="CRT124"/>
      <c r="CRU124"/>
      <c r="CRV124"/>
      <c r="CRW124"/>
      <c r="CRX124"/>
      <c r="CRY124"/>
      <c r="CRZ124"/>
      <c r="CSA124"/>
      <c r="CSB124"/>
      <c r="CSC124"/>
      <c r="CSD124"/>
      <c r="CSE124"/>
      <c r="CSF124"/>
      <c r="CSG124"/>
      <c r="CSH124"/>
      <c r="CSI124"/>
      <c r="CSJ124"/>
      <c r="CSK124"/>
      <c r="CSL124"/>
      <c r="CSM124"/>
      <c r="CSN124"/>
      <c r="CSO124"/>
      <c r="CSP124"/>
      <c r="CSQ124"/>
      <c r="CSR124"/>
      <c r="CSS124"/>
      <c r="CST124"/>
      <c r="CSU124"/>
      <c r="CSV124"/>
      <c r="CSW124"/>
      <c r="CSX124"/>
      <c r="CSY124"/>
      <c r="CSZ124"/>
      <c r="CTA124"/>
      <c r="CTB124"/>
      <c r="CTC124"/>
      <c r="CTD124"/>
      <c r="CTE124"/>
      <c r="CTF124"/>
      <c r="CTG124"/>
      <c r="CTH124"/>
      <c r="CTI124"/>
      <c r="CTJ124"/>
      <c r="CTK124"/>
      <c r="CTL124"/>
      <c r="CTM124"/>
      <c r="CTN124"/>
      <c r="CTO124"/>
      <c r="CTP124"/>
      <c r="CTQ124"/>
      <c r="CTR124"/>
      <c r="CTS124"/>
      <c r="CTT124"/>
      <c r="CTU124"/>
      <c r="CTV124"/>
      <c r="CTW124"/>
      <c r="CTX124"/>
      <c r="CTY124"/>
      <c r="CTZ124"/>
      <c r="CUA124"/>
      <c r="CUB124"/>
      <c r="CUC124"/>
      <c r="CUD124"/>
      <c r="CUE124"/>
      <c r="CUF124"/>
      <c r="CUG124"/>
      <c r="CUH124"/>
      <c r="CUI124"/>
      <c r="CUJ124"/>
      <c r="CUK124"/>
      <c r="CUL124"/>
      <c r="CUM124"/>
      <c r="CUN124"/>
      <c r="CUO124"/>
      <c r="CUP124"/>
      <c r="CUQ124"/>
      <c r="CUR124"/>
      <c r="CUS124"/>
      <c r="CUT124"/>
      <c r="CUU124"/>
      <c r="CUV124"/>
      <c r="CUW124"/>
      <c r="CUX124"/>
      <c r="CUY124"/>
      <c r="CUZ124"/>
      <c r="CVA124"/>
      <c r="CVB124"/>
      <c r="CVC124"/>
      <c r="CVD124"/>
      <c r="CVE124"/>
      <c r="CVF124"/>
      <c r="CVG124"/>
      <c r="CVH124"/>
      <c r="CVI124"/>
      <c r="CVJ124"/>
      <c r="CVK124"/>
      <c r="CVL124"/>
      <c r="CVM124"/>
      <c r="CVN124"/>
      <c r="CVO124"/>
      <c r="CVP124"/>
      <c r="CVQ124"/>
      <c r="CVR124"/>
      <c r="CVS124"/>
      <c r="CVT124"/>
      <c r="CVU124"/>
      <c r="CVV124"/>
      <c r="CVW124"/>
      <c r="CVX124"/>
      <c r="CVY124"/>
      <c r="CVZ124"/>
      <c r="CWA124"/>
      <c r="CWB124"/>
      <c r="CWC124"/>
      <c r="CWD124"/>
      <c r="CWE124"/>
      <c r="CWF124"/>
      <c r="CWG124"/>
      <c r="CWH124"/>
      <c r="CWI124"/>
      <c r="CWJ124"/>
      <c r="CWK124"/>
      <c r="CWL124"/>
      <c r="CWM124"/>
      <c r="CWN124"/>
      <c r="CWO124"/>
      <c r="CWP124"/>
      <c r="CWQ124"/>
      <c r="CWR124"/>
      <c r="CWS124"/>
      <c r="CWT124"/>
      <c r="CWU124"/>
      <c r="CWV124"/>
      <c r="CWW124"/>
      <c r="CWX124"/>
      <c r="CWY124"/>
      <c r="CWZ124"/>
      <c r="CXA124"/>
      <c r="CXB124"/>
      <c r="CXC124"/>
      <c r="CXD124"/>
      <c r="CXE124"/>
      <c r="CXF124"/>
      <c r="CXG124"/>
      <c r="CXH124"/>
      <c r="CXI124"/>
      <c r="CXJ124"/>
      <c r="CXK124"/>
      <c r="CXL124"/>
      <c r="CXM124"/>
      <c r="CXN124"/>
      <c r="CXO124"/>
      <c r="CXP124"/>
      <c r="CXQ124"/>
      <c r="CXR124"/>
      <c r="CXS124"/>
      <c r="CXT124"/>
      <c r="CXU124"/>
      <c r="CXV124"/>
      <c r="CXW124"/>
      <c r="CXX124"/>
      <c r="CXY124"/>
      <c r="CXZ124"/>
      <c r="CYA124"/>
      <c r="CYB124"/>
      <c r="CYC124"/>
      <c r="CYD124"/>
      <c r="CYE124"/>
      <c r="CYF124"/>
      <c r="CYG124"/>
      <c r="CYH124"/>
      <c r="CYI124"/>
      <c r="CYJ124"/>
      <c r="CYK124"/>
      <c r="CYL124"/>
      <c r="CYM124"/>
      <c r="CYN124"/>
      <c r="CYO124"/>
      <c r="CYP124"/>
      <c r="CYQ124"/>
      <c r="CYR124"/>
      <c r="CYS124"/>
      <c r="CYT124"/>
      <c r="CYU124"/>
      <c r="CYV124"/>
      <c r="CYW124"/>
      <c r="CYX124"/>
      <c r="CYY124"/>
      <c r="CYZ124"/>
      <c r="CZA124"/>
      <c r="CZB124"/>
      <c r="CZC124"/>
      <c r="CZD124"/>
      <c r="CZE124"/>
      <c r="CZF124"/>
      <c r="CZG124"/>
      <c r="CZH124"/>
      <c r="CZI124"/>
      <c r="CZJ124"/>
      <c r="CZK124"/>
      <c r="CZL124"/>
      <c r="CZM124"/>
      <c r="CZN124"/>
      <c r="CZO124"/>
      <c r="CZP124"/>
      <c r="CZQ124"/>
      <c r="CZR124"/>
      <c r="CZS124"/>
      <c r="CZT124"/>
      <c r="CZU124"/>
      <c r="CZV124"/>
      <c r="CZW124"/>
      <c r="CZX124"/>
      <c r="CZY124"/>
      <c r="CZZ124"/>
      <c r="DAA124"/>
      <c r="DAB124"/>
      <c r="DAC124"/>
      <c r="DAD124"/>
      <c r="DAE124"/>
      <c r="DAF124"/>
      <c r="DAG124"/>
      <c r="DAH124"/>
      <c r="DAI124"/>
      <c r="DAJ124"/>
      <c r="DAK124"/>
      <c r="DAL124"/>
      <c r="DAM124"/>
      <c r="DAN124"/>
      <c r="DAO124"/>
      <c r="DAP124"/>
      <c r="DAQ124"/>
      <c r="DAR124"/>
      <c r="DAS124"/>
      <c r="DAT124"/>
      <c r="DAU124"/>
      <c r="DAV124"/>
      <c r="DAW124"/>
      <c r="DAX124"/>
      <c r="DAY124"/>
      <c r="DAZ124"/>
      <c r="DBA124"/>
      <c r="DBB124"/>
      <c r="DBC124"/>
      <c r="DBD124"/>
      <c r="DBE124"/>
      <c r="DBF124"/>
      <c r="DBG124"/>
      <c r="DBH124"/>
      <c r="DBI124"/>
      <c r="DBJ124"/>
      <c r="DBK124"/>
      <c r="DBL124"/>
      <c r="DBM124"/>
      <c r="DBN124"/>
      <c r="DBO124"/>
      <c r="DBP124"/>
      <c r="DBQ124"/>
      <c r="DBR124"/>
      <c r="DBS124"/>
      <c r="DBT124"/>
      <c r="DBU124"/>
      <c r="DBV124"/>
      <c r="DBW124"/>
      <c r="DBX124"/>
      <c r="DBY124"/>
      <c r="DBZ124"/>
      <c r="DCA124"/>
      <c r="DCB124"/>
      <c r="DCC124"/>
      <c r="DCD124"/>
      <c r="DCE124"/>
      <c r="DCF124"/>
      <c r="DCG124"/>
      <c r="DCH124"/>
      <c r="DCI124"/>
      <c r="DCJ124"/>
      <c r="DCK124"/>
      <c r="DCL124"/>
      <c r="DCM124"/>
      <c r="DCN124"/>
      <c r="DCO124"/>
      <c r="DCP124"/>
      <c r="DCQ124"/>
      <c r="DCR124"/>
      <c r="DCS124"/>
      <c r="DCT124"/>
      <c r="DCU124"/>
      <c r="DCV124"/>
      <c r="DCW124"/>
      <c r="DCX124"/>
      <c r="DCY124"/>
      <c r="DCZ124"/>
      <c r="DDA124"/>
      <c r="DDB124"/>
      <c r="DDC124"/>
      <c r="DDD124"/>
      <c r="DDE124"/>
      <c r="DDF124"/>
      <c r="DDG124"/>
      <c r="DDH124"/>
      <c r="DDI124"/>
      <c r="DDJ124"/>
      <c r="DDK124"/>
      <c r="DDL124"/>
      <c r="DDM124"/>
      <c r="DDN124"/>
      <c r="DDO124"/>
      <c r="DDP124"/>
      <c r="DDQ124"/>
      <c r="DDR124"/>
      <c r="DDS124"/>
      <c r="DDT124"/>
      <c r="DDU124"/>
      <c r="DDV124"/>
      <c r="DDW124"/>
      <c r="DDX124"/>
      <c r="DDY124"/>
      <c r="DDZ124"/>
      <c r="DEA124"/>
      <c r="DEB124"/>
      <c r="DEC124"/>
      <c r="DED124"/>
      <c r="DEE124"/>
      <c r="DEF124"/>
      <c r="DEG124"/>
      <c r="DEH124"/>
      <c r="DEI124"/>
      <c r="DEJ124"/>
      <c r="DEK124"/>
      <c r="DEL124"/>
      <c r="DEM124"/>
      <c r="DEN124"/>
      <c r="DEO124"/>
      <c r="DEP124"/>
      <c r="DEQ124"/>
      <c r="DER124"/>
      <c r="DES124"/>
      <c r="DET124"/>
      <c r="DEU124"/>
      <c r="DEV124"/>
      <c r="DEW124"/>
      <c r="DEX124"/>
      <c r="DEY124"/>
      <c r="DEZ124"/>
      <c r="DFA124"/>
      <c r="DFB124"/>
      <c r="DFC124"/>
      <c r="DFD124"/>
      <c r="DFE124"/>
      <c r="DFF124"/>
      <c r="DFG124"/>
      <c r="DFH124"/>
      <c r="DFI124"/>
      <c r="DFJ124"/>
      <c r="DFK124"/>
      <c r="DFL124"/>
      <c r="DFM124"/>
      <c r="DFN124"/>
      <c r="DFO124"/>
      <c r="DFP124"/>
      <c r="DFQ124"/>
      <c r="DFR124"/>
      <c r="DFS124"/>
      <c r="DFT124"/>
      <c r="DFU124"/>
      <c r="DFV124"/>
      <c r="DFW124"/>
      <c r="DFX124"/>
      <c r="DFY124"/>
      <c r="DFZ124"/>
      <c r="DGA124"/>
      <c r="DGB124"/>
      <c r="DGC124"/>
      <c r="DGD124"/>
      <c r="DGE124"/>
      <c r="DGF124"/>
      <c r="DGG124"/>
      <c r="DGH124"/>
      <c r="DGI124"/>
      <c r="DGJ124"/>
      <c r="DGK124"/>
      <c r="DGL124"/>
      <c r="DGM124"/>
      <c r="DGN124"/>
      <c r="DGO124"/>
      <c r="DGP124"/>
      <c r="DGQ124"/>
      <c r="DGR124"/>
      <c r="DGS124"/>
      <c r="DGT124"/>
      <c r="DGU124"/>
      <c r="DGV124"/>
      <c r="DGW124"/>
      <c r="DGX124"/>
      <c r="DGY124"/>
      <c r="DGZ124"/>
      <c r="DHA124"/>
      <c r="DHB124"/>
      <c r="DHC124"/>
      <c r="DHD124"/>
      <c r="DHE124"/>
      <c r="DHF124"/>
      <c r="DHG124"/>
      <c r="DHH124"/>
      <c r="DHI124"/>
      <c r="DHJ124"/>
      <c r="DHK124"/>
      <c r="DHL124"/>
      <c r="DHM124"/>
      <c r="DHN124"/>
      <c r="DHO124"/>
      <c r="DHP124"/>
      <c r="DHQ124"/>
      <c r="DHR124"/>
      <c r="DHS124"/>
      <c r="DHT124"/>
      <c r="DHU124"/>
      <c r="DHV124"/>
      <c r="DHW124"/>
      <c r="DHX124"/>
      <c r="DHY124"/>
      <c r="DHZ124"/>
      <c r="DIA124"/>
      <c r="DIB124"/>
      <c r="DIC124"/>
      <c r="DID124"/>
      <c r="DIE124"/>
      <c r="DIF124"/>
      <c r="DIG124"/>
      <c r="DIH124"/>
      <c r="DII124"/>
      <c r="DIJ124"/>
      <c r="DIK124"/>
      <c r="DIL124"/>
      <c r="DIM124"/>
      <c r="DIN124"/>
      <c r="DIO124"/>
      <c r="DIP124"/>
      <c r="DIQ124"/>
      <c r="DIR124"/>
      <c r="DIS124"/>
      <c r="DIT124"/>
      <c r="DIU124"/>
      <c r="DIV124"/>
      <c r="DIW124"/>
      <c r="DIX124"/>
      <c r="DIY124"/>
      <c r="DIZ124"/>
      <c r="DJA124"/>
      <c r="DJB124"/>
      <c r="DJC124"/>
      <c r="DJD124"/>
      <c r="DJE124"/>
      <c r="DJF124"/>
      <c r="DJG124"/>
      <c r="DJH124"/>
      <c r="DJI124"/>
      <c r="DJJ124"/>
      <c r="DJK124"/>
      <c r="DJL124"/>
      <c r="DJM124"/>
      <c r="DJN124"/>
      <c r="DJO124"/>
      <c r="DJP124"/>
      <c r="DJQ124"/>
      <c r="DJR124"/>
      <c r="DJS124"/>
      <c r="DJT124"/>
      <c r="DJU124"/>
      <c r="DJV124"/>
      <c r="DJW124"/>
      <c r="DJX124"/>
      <c r="DJY124"/>
      <c r="DJZ124"/>
      <c r="DKA124"/>
      <c r="DKB124"/>
      <c r="DKC124"/>
      <c r="DKD124"/>
      <c r="DKE124"/>
      <c r="DKF124"/>
      <c r="DKG124"/>
      <c r="DKH124"/>
      <c r="DKI124"/>
      <c r="DKJ124"/>
      <c r="DKK124"/>
      <c r="DKL124"/>
      <c r="DKM124"/>
      <c r="DKN124"/>
      <c r="DKO124"/>
      <c r="DKP124"/>
      <c r="DKQ124"/>
      <c r="DKR124"/>
      <c r="DKS124"/>
      <c r="DKT124"/>
      <c r="DKU124"/>
      <c r="DKV124"/>
      <c r="DKW124"/>
      <c r="DKX124"/>
      <c r="DKY124"/>
      <c r="DKZ124"/>
      <c r="DLA124"/>
      <c r="DLB124"/>
      <c r="DLC124"/>
      <c r="DLD124"/>
      <c r="DLE124"/>
      <c r="DLF124"/>
      <c r="DLG124"/>
      <c r="DLH124"/>
      <c r="DLI124"/>
      <c r="DLJ124"/>
      <c r="DLK124"/>
      <c r="DLL124"/>
      <c r="DLM124"/>
      <c r="DLN124"/>
      <c r="DLO124"/>
      <c r="DLP124"/>
      <c r="DLQ124"/>
      <c r="DLR124"/>
      <c r="DLS124"/>
      <c r="DLT124"/>
      <c r="DLU124"/>
      <c r="DLV124"/>
      <c r="DLW124"/>
      <c r="DLX124"/>
      <c r="DLY124"/>
      <c r="DLZ124"/>
      <c r="DMA124"/>
      <c r="DMB124"/>
      <c r="DMC124"/>
      <c r="DMD124"/>
      <c r="DME124"/>
      <c r="DMF124"/>
      <c r="DMG124"/>
      <c r="DMH124"/>
      <c r="DMI124"/>
      <c r="DMJ124"/>
      <c r="DMK124"/>
      <c r="DML124"/>
      <c r="DMM124"/>
      <c r="DMN124"/>
      <c r="DMO124"/>
      <c r="DMP124"/>
      <c r="DMQ124"/>
      <c r="DMR124"/>
      <c r="DMS124"/>
      <c r="DMT124"/>
      <c r="DMU124"/>
      <c r="DMV124"/>
      <c r="DMW124"/>
      <c r="DMX124"/>
      <c r="DMY124"/>
      <c r="DMZ124"/>
      <c r="DNA124"/>
      <c r="DNB124"/>
      <c r="DNC124"/>
      <c r="DND124"/>
      <c r="DNE124"/>
      <c r="DNF124"/>
      <c r="DNG124"/>
      <c r="DNH124"/>
      <c r="DNI124"/>
      <c r="DNJ124"/>
      <c r="DNK124"/>
      <c r="DNL124"/>
      <c r="DNM124"/>
      <c r="DNN124"/>
      <c r="DNO124"/>
      <c r="DNP124"/>
      <c r="DNQ124"/>
      <c r="DNR124"/>
      <c r="DNS124"/>
      <c r="DNT124"/>
      <c r="DNU124"/>
      <c r="DNV124"/>
      <c r="DNW124"/>
      <c r="DNX124"/>
      <c r="DNY124"/>
      <c r="DNZ124"/>
      <c r="DOA124"/>
      <c r="DOB124"/>
      <c r="DOC124"/>
      <c r="DOD124"/>
      <c r="DOE124"/>
      <c r="DOF124"/>
      <c r="DOG124"/>
      <c r="DOH124"/>
      <c r="DOI124"/>
      <c r="DOJ124"/>
      <c r="DOK124"/>
      <c r="DOL124"/>
      <c r="DOM124"/>
      <c r="DON124"/>
      <c r="DOO124"/>
      <c r="DOP124"/>
      <c r="DOQ124"/>
      <c r="DOR124"/>
      <c r="DOS124"/>
      <c r="DOT124"/>
      <c r="DOU124"/>
      <c r="DOV124"/>
      <c r="DOW124"/>
      <c r="DOX124"/>
      <c r="DOY124"/>
      <c r="DOZ124"/>
      <c r="DPA124"/>
      <c r="DPB124"/>
      <c r="DPC124"/>
      <c r="DPD124"/>
      <c r="DPE124"/>
      <c r="DPF124"/>
      <c r="DPG124"/>
      <c r="DPH124"/>
      <c r="DPI124"/>
      <c r="DPJ124"/>
      <c r="DPK124"/>
      <c r="DPL124"/>
      <c r="DPM124"/>
      <c r="DPN124"/>
      <c r="DPO124"/>
      <c r="DPP124"/>
      <c r="DPQ124"/>
      <c r="DPR124"/>
      <c r="DPS124"/>
      <c r="DPT124"/>
      <c r="DPU124"/>
      <c r="DPV124"/>
      <c r="DPW124"/>
      <c r="DPX124"/>
      <c r="DPY124"/>
      <c r="DPZ124"/>
      <c r="DQA124"/>
      <c r="DQB124"/>
      <c r="DQC124"/>
      <c r="DQD124"/>
      <c r="DQE124"/>
      <c r="DQF124"/>
      <c r="DQG124"/>
      <c r="DQH124"/>
      <c r="DQI124"/>
      <c r="DQJ124"/>
      <c r="DQK124"/>
      <c r="DQL124"/>
      <c r="DQM124"/>
      <c r="DQN124"/>
      <c r="DQO124"/>
      <c r="DQP124"/>
      <c r="DQQ124"/>
      <c r="DQR124"/>
      <c r="DQS124"/>
      <c r="DQT124"/>
      <c r="DQU124"/>
      <c r="DQV124"/>
      <c r="DQW124"/>
      <c r="DQX124"/>
      <c r="DQY124"/>
      <c r="DQZ124"/>
      <c r="DRA124"/>
      <c r="DRB124"/>
      <c r="DRC124"/>
      <c r="DRD124"/>
      <c r="DRE124"/>
      <c r="DRF124"/>
      <c r="DRG124"/>
      <c r="DRH124"/>
      <c r="DRI124"/>
      <c r="DRJ124"/>
      <c r="DRK124"/>
      <c r="DRL124"/>
      <c r="DRM124"/>
      <c r="DRN124"/>
      <c r="DRO124"/>
      <c r="DRP124"/>
      <c r="DRQ124"/>
      <c r="DRR124"/>
      <c r="DRS124"/>
      <c r="DRT124"/>
      <c r="DRU124"/>
      <c r="DRV124"/>
      <c r="DRW124"/>
      <c r="DRX124"/>
      <c r="DRY124"/>
      <c r="DRZ124"/>
      <c r="DSA124"/>
      <c r="DSB124"/>
      <c r="DSC124"/>
      <c r="DSD124"/>
      <c r="DSE124"/>
      <c r="DSF124"/>
      <c r="DSG124"/>
      <c r="DSH124"/>
      <c r="DSI124"/>
      <c r="DSJ124"/>
      <c r="DSK124"/>
      <c r="DSL124"/>
      <c r="DSM124"/>
      <c r="DSN124"/>
      <c r="DSO124"/>
      <c r="DSP124"/>
      <c r="DSQ124"/>
      <c r="DSR124"/>
      <c r="DSS124"/>
      <c r="DST124"/>
      <c r="DSU124"/>
      <c r="DSV124"/>
      <c r="DSW124"/>
      <c r="DSX124"/>
      <c r="DSY124"/>
      <c r="DSZ124"/>
      <c r="DTA124"/>
      <c r="DTB124"/>
      <c r="DTC124"/>
      <c r="DTD124"/>
      <c r="DTE124"/>
      <c r="DTF124"/>
      <c r="DTG124"/>
      <c r="DTH124"/>
      <c r="DTI124"/>
      <c r="DTJ124"/>
      <c r="DTK124"/>
      <c r="DTL124"/>
      <c r="DTM124"/>
      <c r="DTN124"/>
      <c r="DTO124"/>
      <c r="DTP124"/>
      <c r="DTQ124"/>
      <c r="DTR124"/>
      <c r="DTS124"/>
      <c r="DTT124"/>
      <c r="DTU124"/>
      <c r="DTV124"/>
      <c r="DTW124"/>
      <c r="DTX124"/>
      <c r="DTY124"/>
      <c r="DTZ124"/>
      <c r="DUA124"/>
      <c r="DUB124"/>
      <c r="DUC124"/>
      <c r="DUD124"/>
      <c r="DUE124"/>
      <c r="DUF124"/>
      <c r="DUG124"/>
      <c r="DUH124"/>
      <c r="DUI124"/>
      <c r="DUJ124"/>
      <c r="DUK124"/>
      <c r="DUL124"/>
      <c r="DUM124"/>
      <c r="DUN124"/>
      <c r="DUO124"/>
      <c r="DUP124"/>
      <c r="DUQ124"/>
      <c r="DUR124"/>
      <c r="DUS124"/>
      <c r="DUT124"/>
      <c r="DUU124"/>
      <c r="DUV124"/>
      <c r="DUW124"/>
      <c r="DUX124"/>
      <c r="DUY124"/>
      <c r="DUZ124"/>
      <c r="DVA124"/>
      <c r="DVB124"/>
      <c r="DVC124"/>
      <c r="DVD124"/>
      <c r="DVE124"/>
      <c r="DVF124"/>
      <c r="DVG124"/>
      <c r="DVH124"/>
      <c r="DVI124"/>
      <c r="DVJ124"/>
      <c r="DVK124"/>
      <c r="DVL124"/>
      <c r="DVM124"/>
      <c r="DVN124"/>
      <c r="DVO124"/>
      <c r="DVP124"/>
      <c r="DVQ124"/>
      <c r="DVR124"/>
      <c r="DVS124"/>
      <c r="DVT124"/>
      <c r="DVU124"/>
      <c r="DVV124"/>
      <c r="DVW124"/>
      <c r="DVX124"/>
      <c r="DVY124"/>
      <c r="DVZ124"/>
      <c r="DWA124"/>
      <c r="DWB124"/>
      <c r="DWC124"/>
      <c r="DWD124"/>
      <c r="DWE124"/>
      <c r="DWF124"/>
      <c r="DWG124"/>
      <c r="DWH124"/>
      <c r="DWI124"/>
      <c r="DWJ124"/>
      <c r="DWK124"/>
      <c r="DWL124"/>
      <c r="DWM124"/>
      <c r="DWN124"/>
      <c r="DWO124"/>
      <c r="DWP124"/>
      <c r="DWQ124"/>
      <c r="DWR124"/>
      <c r="DWS124"/>
      <c r="DWT124"/>
      <c r="DWU124"/>
      <c r="DWV124"/>
      <c r="DWW124"/>
      <c r="DWX124"/>
      <c r="DWY124"/>
      <c r="DWZ124"/>
      <c r="DXA124"/>
      <c r="DXB124"/>
      <c r="DXC124"/>
      <c r="DXD124"/>
      <c r="DXE124"/>
      <c r="DXF124"/>
      <c r="DXG124"/>
      <c r="DXH124"/>
      <c r="DXI124"/>
      <c r="DXJ124"/>
      <c r="DXK124"/>
      <c r="DXL124"/>
      <c r="DXM124"/>
      <c r="DXN124"/>
      <c r="DXO124"/>
      <c r="DXP124"/>
      <c r="DXQ124"/>
      <c r="DXR124"/>
      <c r="DXS124"/>
      <c r="DXT124"/>
      <c r="DXU124"/>
      <c r="DXV124"/>
      <c r="DXW124"/>
      <c r="DXX124"/>
      <c r="DXY124"/>
      <c r="DXZ124"/>
      <c r="DYA124"/>
      <c r="DYB124"/>
      <c r="DYC124"/>
      <c r="DYD124"/>
      <c r="DYE124"/>
      <c r="DYF124"/>
      <c r="DYG124"/>
      <c r="DYH124"/>
      <c r="DYI124"/>
      <c r="DYJ124"/>
      <c r="DYK124"/>
      <c r="DYL124"/>
      <c r="DYM124"/>
      <c r="DYN124"/>
      <c r="DYO124"/>
      <c r="DYP124"/>
      <c r="DYQ124"/>
      <c r="DYR124"/>
      <c r="DYS124"/>
      <c r="DYT124"/>
      <c r="DYU124"/>
      <c r="DYV124"/>
      <c r="DYW124"/>
      <c r="DYX124"/>
      <c r="DYY124"/>
      <c r="DYZ124"/>
      <c r="DZA124"/>
      <c r="DZB124"/>
      <c r="DZC124"/>
      <c r="DZD124"/>
      <c r="DZE124"/>
      <c r="DZF124"/>
      <c r="DZG124"/>
      <c r="DZH124"/>
      <c r="DZI124"/>
      <c r="DZJ124"/>
      <c r="DZK124"/>
      <c r="DZL124"/>
      <c r="DZM124"/>
      <c r="DZN124"/>
      <c r="DZO124"/>
      <c r="DZP124"/>
      <c r="DZQ124"/>
      <c r="DZR124"/>
      <c r="DZS124"/>
      <c r="DZT124"/>
      <c r="DZU124"/>
      <c r="DZV124"/>
      <c r="DZW124"/>
      <c r="DZX124"/>
      <c r="DZY124"/>
      <c r="DZZ124"/>
      <c r="EAA124"/>
      <c r="EAB124"/>
      <c r="EAC124"/>
      <c r="EAD124"/>
      <c r="EAE124"/>
      <c r="EAF124"/>
      <c r="EAG124"/>
      <c r="EAH124"/>
      <c r="EAI124"/>
      <c r="EAJ124"/>
      <c r="EAK124"/>
      <c r="EAL124"/>
      <c r="EAM124"/>
      <c r="EAN124"/>
      <c r="EAO124"/>
      <c r="EAP124"/>
      <c r="EAQ124"/>
      <c r="EAR124"/>
      <c r="EAS124"/>
      <c r="EAT124"/>
      <c r="EAU124"/>
      <c r="EAV124"/>
      <c r="EAW124"/>
      <c r="EAX124"/>
      <c r="EAY124"/>
      <c r="EAZ124"/>
      <c r="EBA124"/>
      <c r="EBB124"/>
      <c r="EBC124"/>
      <c r="EBD124"/>
      <c r="EBE124"/>
      <c r="EBF124"/>
      <c r="EBG124"/>
      <c r="EBH124"/>
      <c r="EBI124"/>
      <c r="EBJ124"/>
      <c r="EBK124"/>
      <c r="EBL124"/>
      <c r="EBM124"/>
      <c r="EBN124"/>
      <c r="EBO124"/>
      <c r="EBP124"/>
      <c r="EBQ124"/>
      <c r="EBR124"/>
      <c r="EBS124"/>
      <c r="EBT124"/>
      <c r="EBU124"/>
      <c r="EBV124"/>
      <c r="EBW124"/>
      <c r="EBX124"/>
      <c r="EBY124"/>
      <c r="EBZ124"/>
      <c r="ECA124"/>
      <c r="ECB124"/>
      <c r="ECC124"/>
      <c r="ECD124"/>
      <c r="ECE124"/>
      <c r="ECF124"/>
      <c r="ECG124"/>
      <c r="ECH124"/>
      <c r="ECI124"/>
      <c r="ECJ124"/>
      <c r="ECK124"/>
      <c r="ECL124"/>
      <c r="ECM124"/>
      <c r="ECN124"/>
      <c r="ECO124"/>
      <c r="ECP124"/>
      <c r="ECQ124"/>
      <c r="ECR124"/>
      <c r="ECS124"/>
      <c r="ECT124"/>
      <c r="ECU124"/>
      <c r="ECV124"/>
      <c r="ECW124"/>
      <c r="ECX124"/>
      <c r="ECY124"/>
      <c r="ECZ124"/>
      <c r="EDA124"/>
      <c r="EDB124"/>
      <c r="EDC124"/>
      <c r="EDD124"/>
      <c r="EDE124"/>
      <c r="EDF124"/>
      <c r="EDG124"/>
      <c r="EDH124"/>
      <c r="EDI124"/>
      <c r="EDJ124"/>
      <c r="EDK124"/>
      <c r="EDL124"/>
      <c r="EDM124"/>
      <c r="EDN124"/>
      <c r="EDO124"/>
      <c r="EDP124"/>
      <c r="EDQ124"/>
      <c r="EDR124"/>
      <c r="EDS124"/>
      <c r="EDT124"/>
      <c r="EDU124"/>
      <c r="EDV124"/>
      <c r="EDW124"/>
      <c r="EDX124"/>
      <c r="EDY124"/>
      <c r="EDZ124"/>
      <c r="EEA124"/>
      <c r="EEB124"/>
      <c r="EEC124"/>
      <c r="EED124"/>
      <c r="EEE124"/>
      <c r="EEF124"/>
      <c r="EEG124"/>
      <c r="EEH124"/>
      <c r="EEI124"/>
      <c r="EEJ124"/>
      <c r="EEK124"/>
      <c r="EEL124"/>
      <c r="EEM124"/>
      <c r="EEN124"/>
      <c r="EEO124"/>
      <c r="EEP124"/>
      <c r="EEQ124"/>
      <c r="EER124"/>
      <c r="EES124"/>
      <c r="EET124"/>
      <c r="EEU124"/>
      <c r="EEV124"/>
      <c r="EEW124"/>
      <c r="EEX124"/>
      <c r="EEY124"/>
      <c r="EEZ124"/>
      <c r="EFA124"/>
      <c r="EFB124"/>
      <c r="EFC124"/>
      <c r="EFD124"/>
      <c r="EFE124"/>
      <c r="EFF124"/>
      <c r="EFG124"/>
      <c r="EFH124"/>
      <c r="EFI124"/>
      <c r="EFJ124"/>
      <c r="EFK124"/>
      <c r="EFL124"/>
      <c r="EFM124"/>
      <c r="EFN124"/>
      <c r="EFO124"/>
      <c r="EFP124"/>
      <c r="EFQ124"/>
      <c r="EFR124"/>
      <c r="EFS124"/>
      <c r="EFT124"/>
      <c r="EFU124"/>
      <c r="EFV124"/>
      <c r="EFW124"/>
      <c r="EFX124"/>
      <c r="EFY124"/>
      <c r="EFZ124"/>
      <c r="EGA124"/>
      <c r="EGB124"/>
      <c r="EGC124"/>
      <c r="EGD124"/>
      <c r="EGE124"/>
      <c r="EGF124"/>
      <c r="EGG124"/>
      <c r="EGH124"/>
      <c r="EGI124"/>
      <c r="EGJ124"/>
      <c r="EGK124"/>
      <c r="EGL124"/>
      <c r="EGM124"/>
      <c r="EGN124"/>
      <c r="EGO124"/>
      <c r="EGP124"/>
      <c r="EGQ124"/>
      <c r="EGR124"/>
      <c r="EGS124"/>
      <c r="EGT124"/>
      <c r="EGU124"/>
      <c r="EGV124"/>
      <c r="EGW124"/>
      <c r="EGX124"/>
      <c r="EGY124"/>
      <c r="EGZ124"/>
      <c r="EHA124"/>
      <c r="EHB124"/>
      <c r="EHC124"/>
      <c r="EHD124"/>
      <c r="EHE124"/>
      <c r="EHF124"/>
      <c r="EHG124"/>
      <c r="EHH124"/>
      <c r="EHI124"/>
      <c r="EHJ124"/>
      <c r="EHK124"/>
      <c r="EHL124"/>
      <c r="EHM124"/>
      <c r="EHN124"/>
      <c r="EHO124"/>
      <c r="EHP124"/>
      <c r="EHQ124"/>
      <c r="EHR124"/>
      <c r="EHS124"/>
      <c r="EHT124"/>
      <c r="EHU124"/>
      <c r="EHV124"/>
      <c r="EHW124"/>
      <c r="EHX124"/>
      <c r="EHY124"/>
      <c r="EHZ124"/>
      <c r="EIA124"/>
      <c r="EIB124"/>
      <c r="EIC124"/>
      <c r="EID124"/>
      <c r="EIE124"/>
      <c r="EIF124"/>
      <c r="EIG124"/>
      <c r="EIH124"/>
      <c r="EII124"/>
      <c r="EIJ124"/>
      <c r="EIK124"/>
      <c r="EIL124"/>
      <c r="EIM124"/>
      <c r="EIN124"/>
      <c r="EIO124"/>
      <c r="EIP124"/>
      <c r="EIQ124"/>
      <c r="EIR124"/>
      <c r="EIS124"/>
      <c r="EIT124"/>
      <c r="EIU124"/>
      <c r="EIV124"/>
      <c r="EIW124"/>
      <c r="EIX124"/>
      <c r="EIY124"/>
      <c r="EIZ124"/>
      <c r="EJA124"/>
      <c r="EJB124"/>
      <c r="EJC124"/>
      <c r="EJD124"/>
      <c r="EJE124"/>
      <c r="EJF124"/>
      <c r="EJG124"/>
      <c r="EJH124"/>
      <c r="EJI124"/>
      <c r="EJJ124"/>
      <c r="EJK124"/>
      <c r="EJL124"/>
      <c r="EJM124"/>
      <c r="EJN124"/>
      <c r="EJO124"/>
      <c r="EJP124"/>
      <c r="EJQ124"/>
      <c r="EJR124"/>
      <c r="EJS124"/>
      <c r="EJT124"/>
      <c r="EJU124"/>
      <c r="EJV124"/>
      <c r="EJW124"/>
      <c r="EJX124"/>
      <c r="EJY124"/>
      <c r="EJZ124"/>
      <c r="EKA124"/>
      <c r="EKB124"/>
      <c r="EKC124"/>
      <c r="EKD124"/>
      <c r="EKE124"/>
      <c r="EKF124"/>
      <c r="EKG124"/>
      <c r="EKH124"/>
      <c r="EKI124"/>
      <c r="EKJ124"/>
      <c r="EKK124"/>
      <c r="EKL124"/>
      <c r="EKM124"/>
      <c r="EKN124"/>
      <c r="EKO124"/>
      <c r="EKP124"/>
      <c r="EKQ124"/>
      <c r="EKR124"/>
      <c r="EKS124"/>
      <c r="EKT124"/>
      <c r="EKU124"/>
      <c r="EKV124"/>
      <c r="EKW124"/>
      <c r="EKX124"/>
      <c r="EKY124"/>
      <c r="EKZ124"/>
      <c r="ELA124"/>
      <c r="ELB124"/>
      <c r="ELC124"/>
      <c r="ELD124"/>
      <c r="ELE124"/>
      <c r="ELF124"/>
      <c r="ELG124"/>
      <c r="ELH124"/>
      <c r="ELI124"/>
      <c r="ELJ124"/>
      <c r="ELK124"/>
      <c r="ELL124"/>
      <c r="ELM124"/>
      <c r="ELN124"/>
      <c r="ELO124"/>
      <c r="ELP124"/>
      <c r="ELQ124"/>
      <c r="ELR124"/>
      <c r="ELS124"/>
      <c r="ELT124"/>
      <c r="ELU124"/>
      <c r="ELV124"/>
      <c r="ELW124"/>
      <c r="ELX124"/>
      <c r="ELY124"/>
      <c r="ELZ124"/>
      <c r="EMA124"/>
      <c r="EMB124"/>
      <c r="EMC124"/>
      <c r="EMD124"/>
      <c r="EME124"/>
      <c r="EMF124"/>
      <c r="EMG124"/>
      <c r="EMH124"/>
      <c r="EMI124"/>
      <c r="EMJ124"/>
      <c r="EMK124"/>
      <c r="EML124"/>
      <c r="EMM124"/>
      <c r="EMN124"/>
      <c r="EMO124"/>
      <c r="EMP124"/>
      <c r="EMQ124"/>
      <c r="EMR124"/>
      <c r="EMS124"/>
      <c r="EMT124"/>
      <c r="EMU124"/>
      <c r="EMV124"/>
      <c r="EMW124"/>
      <c r="EMX124"/>
      <c r="EMY124"/>
      <c r="EMZ124"/>
      <c r="ENA124"/>
      <c r="ENB124"/>
      <c r="ENC124"/>
      <c r="END124"/>
      <c r="ENE124"/>
      <c r="ENF124"/>
      <c r="ENG124"/>
      <c r="ENH124"/>
      <c r="ENI124"/>
      <c r="ENJ124"/>
      <c r="ENK124"/>
      <c r="ENL124"/>
      <c r="ENM124"/>
      <c r="ENN124"/>
      <c r="ENO124"/>
      <c r="ENP124"/>
      <c r="ENQ124"/>
      <c r="ENR124"/>
      <c r="ENS124"/>
      <c r="ENT124"/>
      <c r="ENU124"/>
      <c r="ENV124"/>
      <c r="ENW124"/>
      <c r="ENX124"/>
      <c r="ENY124"/>
      <c r="ENZ124"/>
      <c r="EOA124"/>
      <c r="EOB124"/>
      <c r="EOC124"/>
      <c r="EOD124"/>
      <c r="EOE124"/>
      <c r="EOF124"/>
      <c r="EOG124"/>
      <c r="EOH124"/>
      <c r="EOI124"/>
      <c r="EOJ124"/>
      <c r="EOK124"/>
      <c r="EOL124"/>
      <c r="EOM124"/>
      <c r="EON124"/>
      <c r="EOO124"/>
      <c r="EOP124"/>
      <c r="EOQ124"/>
      <c r="EOR124"/>
      <c r="EOS124"/>
      <c r="EOT124"/>
      <c r="EOU124"/>
      <c r="EOV124"/>
      <c r="EOW124"/>
      <c r="EOX124"/>
      <c r="EOY124"/>
      <c r="EOZ124"/>
      <c r="EPA124"/>
      <c r="EPB124"/>
      <c r="EPC124"/>
      <c r="EPD124"/>
      <c r="EPE124"/>
      <c r="EPF124"/>
      <c r="EPG124"/>
      <c r="EPH124"/>
      <c r="EPI124"/>
      <c r="EPJ124"/>
      <c r="EPK124"/>
      <c r="EPL124"/>
      <c r="EPM124"/>
      <c r="EPN124"/>
      <c r="EPO124"/>
      <c r="EPP124"/>
      <c r="EPQ124"/>
      <c r="EPR124"/>
      <c r="EPS124"/>
      <c r="EPT124"/>
      <c r="EPU124"/>
      <c r="EPV124"/>
      <c r="EPW124"/>
      <c r="EPX124"/>
      <c r="EPY124"/>
      <c r="EPZ124"/>
      <c r="EQA124"/>
      <c r="EQB124"/>
      <c r="EQC124"/>
      <c r="EQD124"/>
      <c r="EQE124"/>
      <c r="EQF124"/>
      <c r="EQG124"/>
      <c r="EQH124"/>
      <c r="EQI124"/>
      <c r="EQJ124"/>
      <c r="EQK124"/>
      <c r="EQL124"/>
      <c r="EQM124"/>
      <c r="EQN124"/>
      <c r="EQO124"/>
      <c r="EQP124"/>
      <c r="EQQ124"/>
      <c r="EQR124"/>
      <c r="EQS124"/>
      <c r="EQT124"/>
      <c r="EQU124"/>
      <c r="EQV124"/>
      <c r="EQW124"/>
      <c r="EQX124"/>
      <c r="EQY124"/>
      <c r="EQZ124"/>
      <c r="ERA124"/>
      <c r="ERB124"/>
      <c r="ERC124"/>
      <c r="ERD124"/>
      <c r="ERE124"/>
      <c r="ERF124"/>
      <c r="ERG124"/>
      <c r="ERH124"/>
      <c r="ERI124"/>
      <c r="ERJ124"/>
      <c r="ERK124"/>
      <c r="ERL124"/>
      <c r="ERM124"/>
      <c r="ERN124"/>
      <c r="ERO124"/>
      <c r="ERP124"/>
      <c r="ERQ124"/>
      <c r="ERR124"/>
      <c r="ERS124"/>
      <c r="ERT124"/>
      <c r="ERU124"/>
      <c r="ERV124"/>
      <c r="ERW124"/>
      <c r="ERX124"/>
      <c r="ERY124"/>
      <c r="ERZ124"/>
      <c r="ESA124"/>
      <c r="ESB124"/>
      <c r="ESC124"/>
      <c r="ESD124"/>
      <c r="ESE124"/>
      <c r="ESF124"/>
      <c r="ESG124"/>
      <c r="ESH124"/>
      <c r="ESI124"/>
      <c r="ESJ124"/>
      <c r="ESK124"/>
      <c r="ESL124"/>
      <c r="ESM124"/>
      <c r="ESN124"/>
      <c r="ESO124"/>
      <c r="ESP124"/>
      <c r="ESQ124"/>
      <c r="ESR124"/>
      <c r="ESS124"/>
      <c r="EST124"/>
      <c r="ESU124"/>
      <c r="ESV124"/>
      <c r="ESW124"/>
      <c r="ESX124"/>
      <c r="ESY124"/>
      <c r="ESZ124"/>
      <c r="ETA124"/>
      <c r="ETB124"/>
      <c r="ETC124"/>
      <c r="ETD124"/>
      <c r="ETE124"/>
      <c r="ETF124"/>
      <c r="ETG124"/>
      <c r="ETH124"/>
      <c r="ETI124"/>
      <c r="ETJ124"/>
      <c r="ETK124"/>
      <c r="ETL124"/>
      <c r="ETM124"/>
      <c r="ETN124"/>
      <c r="ETO124"/>
      <c r="ETP124"/>
      <c r="ETQ124"/>
      <c r="ETR124"/>
      <c r="ETS124"/>
      <c r="ETT124"/>
      <c r="ETU124"/>
      <c r="ETV124"/>
      <c r="ETW124"/>
      <c r="ETX124"/>
      <c r="ETY124"/>
      <c r="ETZ124"/>
      <c r="EUA124"/>
      <c r="EUB124"/>
      <c r="EUC124"/>
      <c r="EUD124"/>
      <c r="EUE124"/>
      <c r="EUF124"/>
      <c r="EUG124"/>
      <c r="EUH124"/>
      <c r="EUI124"/>
      <c r="EUJ124"/>
      <c r="EUK124"/>
      <c r="EUL124"/>
      <c r="EUM124"/>
      <c r="EUN124"/>
      <c r="EUO124"/>
      <c r="EUP124"/>
      <c r="EUQ124"/>
      <c r="EUR124"/>
      <c r="EUS124"/>
      <c r="EUT124"/>
      <c r="EUU124"/>
      <c r="EUV124"/>
      <c r="EUW124"/>
      <c r="EUX124"/>
      <c r="EUY124"/>
      <c r="EUZ124"/>
      <c r="EVA124"/>
      <c r="EVB124"/>
      <c r="EVC124"/>
      <c r="EVD124"/>
      <c r="EVE124"/>
      <c r="EVF124"/>
      <c r="EVG124"/>
      <c r="EVH124"/>
      <c r="EVI124"/>
      <c r="EVJ124"/>
      <c r="EVK124"/>
      <c r="EVL124"/>
      <c r="EVM124"/>
      <c r="EVN124"/>
      <c r="EVO124"/>
      <c r="EVP124"/>
      <c r="EVQ124"/>
      <c r="EVR124"/>
      <c r="EVS124"/>
      <c r="EVT124"/>
      <c r="EVU124"/>
      <c r="EVV124"/>
      <c r="EVW124"/>
      <c r="EVX124"/>
      <c r="EVY124"/>
      <c r="EVZ124"/>
      <c r="EWA124"/>
      <c r="EWB124"/>
      <c r="EWC124"/>
      <c r="EWD124"/>
      <c r="EWE124"/>
      <c r="EWF124"/>
      <c r="EWG124"/>
      <c r="EWH124"/>
      <c r="EWI124"/>
      <c r="EWJ124"/>
      <c r="EWK124"/>
      <c r="EWL124"/>
      <c r="EWM124"/>
      <c r="EWN124"/>
      <c r="EWO124"/>
      <c r="EWP124"/>
      <c r="EWQ124"/>
      <c r="EWR124"/>
      <c r="EWS124"/>
      <c r="EWT124"/>
      <c r="EWU124"/>
      <c r="EWV124"/>
      <c r="EWW124"/>
      <c r="EWX124"/>
      <c r="EWY124"/>
      <c r="EWZ124"/>
      <c r="EXA124"/>
      <c r="EXB124"/>
      <c r="EXC124"/>
      <c r="EXD124"/>
      <c r="EXE124"/>
      <c r="EXF124"/>
      <c r="EXG124"/>
      <c r="EXH124"/>
      <c r="EXI124"/>
      <c r="EXJ124"/>
      <c r="EXK124"/>
      <c r="EXL124"/>
      <c r="EXM124"/>
      <c r="EXN124"/>
      <c r="EXO124"/>
      <c r="EXP124"/>
      <c r="EXQ124"/>
      <c r="EXR124"/>
      <c r="EXS124"/>
      <c r="EXT124"/>
      <c r="EXU124"/>
      <c r="EXV124"/>
      <c r="EXW124"/>
      <c r="EXX124"/>
      <c r="EXY124"/>
      <c r="EXZ124"/>
      <c r="EYA124"/>
      <c r="EYB124"/>
      <c r="EYC124"/>
      <c r="EYD124"/>
      <c r="EYE124"/>
      <c r="EYF124"/>
      <c r="EYG124"/>
      <c r="EYH124"/>
      <c r="EYI124"/>
      <c r="EYJ124"/>
      <c r="EYK124"/>
      <c r="EYL124"/>
      <c r="EYM124"/>
      <c r="EYN124"/>
      <c r="EYO124"/>
      <c r="EYP124"/>
      <c r="EYQ124"/>
      <c r="EYR124"/>
      <c r="EYS124"/>
      <c r="EYT124"/>
      <c r="EYU124"/>
      <c r="EYV124"/>
      <c r="EYW124"/>
      <c r="EYX124"/>
      <c r="EYY124"/>
      <c r="EYZ124"/>
      <c r="EZA124"/>
      <c r="EZB124"/>
      <c r="EZC124"/>
      <c r="EZD124"/>
      <c r="EZE124"/>
      <c r="EZF124"/>
      <c r="EZG124"/>
      <c r="EZH124"/>
      <c r="EZI124"/>
      <c r="EZJ124"/>
      <c r="EZK124"/>
      <c r="EZL124"/>
      <c r="EZM124"/>
      <c r="EZN124"/>
      <c r="EZO124"/>
      <c r="EZP124"/>
      <c r="EZQ124"/>
      <c r="EZR124"/>
      <c r="EZS124"/>
      <c r="EZT124"/>
      <c r="EZU124"/>
      <c r="EZV124"/>
      <c r="EZW124"/>
      <c r="EZX124"/>
      <c r="EZY124"/>
      <c r="EZZ124"/>
      <c r="FAA124"/>
      <c r="FAB124"/>
      <c r="FAC124"/>
      <c r="FAD124"/>
      <c r="FAE124"/>
      <c r="FAF124"/>
      <c r="FAG124"/>
      <c r="FAH124"/>
      <c r="FAI124"/>
      <c r="FAJ124"/>
      <c r="FAK124"/>
      <c r="FAL124"/>
      <c r="FAM124"/>
      <c r="FAN124"/>
      <c r="FAO124"/>
      <c r="FAP124"/>
      <c r="FAQ124"/>
      <c r="FAR124"/>
      <c r="FAS124"/>
      <c r="FAT124"/>
      <c r="FAU124"/>
      <c r="FAV124"/>
      <c r="FAW124"/>
      <c r="FAX124"/>
      <c r="FAY124"/>
      <c r="FAZ124"/>
      <c r="FBA124"/>
      <c r="FBB124"/>
      <c r="FBC124"/>
      <c r="FBD124"/>
      <c r="FBE124"/>
      <c r="FBF124"/>
      <c r="FBG124"/>
      <c r="FBH124"/>
      <c r="FBI124"/>
      <c r="FBJ124"/>
      <c r="FBK124"/>
      <c r="FBL124"/>
      <c r="FBM124"/>
      <c r="FBN124"/>
      <c r="FBO124"/>
      <c r="FBP124"/>
      <c r="FBQ124"/>
      <c r="FBR124"/>
      <c r="FBS124"/>
      <c r="FBT124"/>
      <c r="FBU124"/>
      <c r="FBV124"/>
      <c r="FBW124"/>
      <c r="FBX124"/>
      <c r="FBY124"/>
      <c r="FBZ124"/>
      <c r="FCA124"/>
      <c r="FCB124"/>
      <c r="FCC124"/>
      <c r="FCD124"/>
      <c r="FCE124"/>
      <c r="FCF124"/>
      <c r="FCG124"/>
      <c r="FCH124"/>
      <c r="FCI124"/>
      <c r="FCJ124"/>
      <c r="FCK124"/>
      <c r="FCL124"/>
      <c r="FCM124"/>
      <c r="FCN124"/>
      <c r="FCO124"/>
      <c r="FCP124"/>
      <c r="FCQ124"/>
      <c r="FCR124"/>
      <c r="FCS124"/>
      <c r="FCT124"/>
      <c r="FCU124"/>
      <c r="FCV124"/>
      <c r="FCW124"/>
      <c r="FCX124"/>
      <c r="FCY124"/>
      <c r="FCZ124"/>
      <c r="FDA124"/>
      <c r="FDB124"/>
      <c r="FDC124"/>
      <c r="FDD124"/>
      <c r="FDE124"/>
      <c r="FDF124"/>
      <c r="FDG124"/>
      <c r="FDH124"/>
      <c r="FDI124"/>
      <c r="FDJ124"/>
      <c r="FDK124"/>
      <c r="FDL124"/>
      <c r="FDM124"/>
      <c r="FDN124"/>
      <c r="FDO124"/>
      <c r="FDP124"/>
      <c r="FDQ124"/>
      <c r="FDR124"/>
      <c r="FDS124"/>
      <c r="FDT124"/>
      <c r="FDU124"/>
      <c r="FDV124"/>
      <c r="FDW124"/>
      <c r="FDX124"/>
      <c r="FDY124"/>
      <c r="FDZ124"/>
      <c r="FEA124"/>
      <c r="FEB124"/>
      <c r="FEC124"/>
      <c r="FED124"/>
      <c r="FEE124"/>
      <c r="FEF124"/>
      <c r="FEG124"/>
      <c r="FEH124"/>
      <c r="FEI124"/>
      <c r="FEJ124"/>
      <c r="FEK124"/>
      <c r="FEL124"/>
      <c r="FEM124"/>
      <c r="FEN124"/>
      <c r="FEO124"/>
      <c r="FEP124"/>
      <c r="FEQ124"/>
      <c r="FER124"/>
      <c r="FES124"/>
      <c r="FET124"/>
      <c r="FEU124"/>
      <c r="FEV124"/>
      <c r="FEW124"/>
      <c r="FEX124"/>
      <c r="FEY124"/>
      <c r="FEZ124"/>
      <c r="FFA124"/>
      <c r="FFB124"/>
      <c r="FFC124"/>
      <c r="FFD124"/>
      <c r="FFE124"/>
      <c r="FFF124"/>
      <c r="FFG124"/>
      <c r="FFH124"/>
      <c r="FFI124"/>
      <c r="FFJ124"/>
      <c r="FFK124"/>
      <c r="FFL124"/>
      <c r="FFM124"/>
      <c r="FFN124"/>
      <c r="FFO124"/>
      <c r="FFP124"/>
      <c r="FFQ124"/>
      <c r="FFR124"/>
      <c r="FFS124"/>
      <c r="FFT124"/>
      <c r="FFU124"/>
      <c r="FFV124"/>
      <c r="FFW124"/>
      <c r="FFX124"/>
      <c r="FFY124"/>
      <c r="FFZ124"/>
      <c r="FGA124"/>
      <c r="FGB124"/>
      <c r="FGC124"/>
      <c r="FGD124"/>
      <c r="FGE124"/>
      <c r="FGF124"/>
      <c r="FGG124"/>
      <c r="FGH124"/>
      <c r="FGI124"/>
      <c r="FGJ124"/>
      <c r="FGK124"/>
      <c r="FGL124"/>
      <c r="FGM124"/>
      <c r="FGN124"/>
      <c r="FGO124"/>
      <c r="FGP124"/>
      <c r="FGQ124"/>
      <c r="FGR124"/>
      <c r="FGS124"/>
      <c r="FGT124"/>
      <c r="FGU124"/>
      <c r="FGV124"/>
      <c r="FGW124"/>
      <c r="FGX124"/>
      <c r="FGY124"/>
      <c r="FGZ124"/>
      <c r="FHA124"/>
      <c r="FHB124"/>
      <c r="FHC124"/>
      <c r="FHD124"/>
      <c r="FHE124"/>
      <c r="FHF124"/>
      <c r="FHG124"/>
      <c r="FHH124"/>
      <c r="FHI124"/>
      <c r="FHJ124"/>
      <c r="FHK124"/>
      <c r="FHL124"/>
      <c r="FHM124"/>
      <c r="FHN124"/>
      <c r="FHO124"/>
      <c r="FHP124"/>
      <c r="FHQ124"/>
      <c r="FHR124"/>
      <c r="FHS124"/>
      <c r="FHT124"/>
      <c r="FHU124"/>
      <c r="FHV124"/>
      <c r="FHW124"/>
      <c r="FHX124"/>
      <c r="FHY124"/>
      <c r="FHZ124"/>
      <c r="FIA124"/>
      <c r="FIB124"/>
      <c r="FIC124"/>
      <c r="FID124"/>
      <c r="FIE124"/>
      <c r="FIF124"/>
      <c r="FIG124"/>
      <c r="FIH124"/>
      <c r="FII124"/>
      <c r="FIJ124"/>
      <c r="FIK124"/>
      <c r="FIL124"/>
      <c r="FIM124"/>
      <c r="FIN124"/>
      <c r="FIO124"/>
      <c r="FIP124"/>
      <c r="FIQ124"/>
      <c r="FIR124"/>
      <c r="FIS124"/>
      <c r="FIT124"/>
      <c r="FIU124"/>
      <c r="FIV124"/>
      <c r="FIW124"/>
      <c r="FIX124"/>
      <c r="FIY124"/>
      <c r="FIZ124"/>
      <c r="FJA124"/>
      <c r="FJB124"/>
      <c r="FJC124"/>
      <c r="FJD124"/>
      <c r="FJE124"/>
      <c r="FJF124"/>
      <c r="FJG124"/>
      <c r="FJH124"/>
      <c r="FJI124"/>
      <c r="FJJ124"/>
      <c r="FJK124"/>
      <c r="FJL124"/>
      <c r="FJM124"/>
      <c r="FJN124"/>
      <c r="FJO124"/>
      <c r="FJP124"/>
      <c r="FJQ124"/>
      <c r="FJR124"/>
      <c r="FJS124"/>
      <c r="FJT124"/>
      <c r="FJU124"/>
      <c r="FJV124"/>
      <c r="FJW124"/>
      <c r="FJX124"/>
      <c r="FJY124"/>
      <c r="FJZ124"/>
      <c r="FKA124"/>
      <c r="FKB124"/>
      <c r="FKC124"/>
      <c r="FKD124"/>
      <c r="FKE124"/>
      <c r="FKF124"/>
      <c r="FKG124"/>
      <c r="FKH124"/>
      <c r="FKI124"/>
      <c r="FKJ124"/>
      <c r="FKK124"/>
      <c r="FKL124"/>
      <c r="FKM124"/>
      <c r="FKN124"/>
      <c r="FKO124"/>
      <c r="FKP124"/>
      <c r="FKQ124"/>
      <c r="FKR124"/>
      <c r="FKS124"/>
      <c r="FKT124"/>
      <c r="FKU124"/>
      <c r="FKV124"/>
      <c r="FKW124"/>
      <c r="FKX124"/>
      <c r="FKY124"/>
      <c r="FKZ124"/>
      <c r="FLA124"/>
      <c r="FLB124"/>
      <c r="FLC124"/>
      <c r="FLD124"/>
      <c r="FLE124"/>
      <c r="FLF124"/>
      <c r="FLG124"/>
      <c r="FLH124"/>
      <c r="FLI124"/>
      <c r="FLJ124"/>
      <c r="FLK124"/>
      <c r="FLL124"/>
      <c r="FLM124"/>
      <c r="FLN124"/>
      <c r="FLO124"/>
      <c r="FLP124"/>
      <c r="FLQ124"/>
      <c r="FLR124"/>
      <c r="FLS124"/>
      <c r="FLT124"/>
      <c r="FLU124"/>
      <c r="FLV124"/>
      <c r="FLW124"/>
      <c r="FLX124"/>
      <c r="FLY124"/>
      <c r="FLZ124"/>
      <c r="FMA124"/>
      <c r="FMB124"/>
      <c r="FMC124"/>
      <c r="FMD124"/>
      <c r="FME124"/>
      <c r="FMF124"/>
      <c r="FMG124"/>
      <c r="FMH124"/>
      <c r="FMI124"/>
      <c r="FMJ124"/>
      <c r="FMK124"/>
      <c r="FML124"/>
      <c r="FMM124"/>
      <c r="FMN124"/>
      <c r="FMO124"/>
      <c r="FMP124"/>
      <c r="FMQ124"/>
      <c r="FMR124"/>
      <c r="FMS124"/>
      <c r="FMT124"/>
      <c r="FMU124"/>
      <c r="FMV124"/>
      <c r="FMW124"/>
      <c r="FMX124"/>
      <c r="FMY124"/>
      <c r="FMZ124"/>
      <c r="FNA124"/>
      <c r="FNB124"/>
      <c r="FNC124"/>
      <c r="FND124"/>
      <c r="FNE124"/>
      <c r="FNF124"/>
      <c r="FNG124"/>
      <c r="FNH124"/>
      <c r="FNI124"/>
      <c r="FNJ124"/>
      <c r="FNK124"/>
      <c r="FNL124"/>
      <c r="FNM124"/>
      <c r="FNN124"/>
      <c r="FNO124"/>
      <c r="FNP124"/>
      <c r="FNQ124"/>
      <c r="FNR124"/>
      <c r="FNS124"/>
      <c r="FNT124"/>
      <c r="FNU124"/>
      <c r="FNV124"/>
      <c r="FNW124"/>
      <c r="FNX124"/>
      <c r="FNY124"/>
      <c r="FNZ124"/>
      <c r="FOA124"/>
      <c r="FOB124"/>
      <c r="FOC124"/>
      <c r="FOD124"/>
      <c r="FOE124"/>
      <c r="FOF124"/>
      <c r="FOG124"/>
      <c r="FOH124"/>
      <c r="FOI124"/>
      <c r="FOJ124"/>
      <c r="FOK124"/>
      <c r="FOL124"/>
      <c r="FOM124"/>
      <c r="FON124"/>
      <c r="FOO124"/>
      <c r="FOP124"/>
      <c r="FOQ124"/>
      <c r="FOR124"/>
      <c r="FOS124"/>
      <c r="FOT124"/>
      <c r="FOU124"/>
      <c r="FOV124"/>
      <c r="FOW124"/>
      <c r="FOX124"/>
      <c r="FOY124"/>
      <c r="FOZ124"/>
      <c r="FPA124"/>
      <c r="FPB124"/>
      <c r="FPC124"/>
      <c r="FPD124"/>
      <c r="FPE124"/>
      <c r="FPF124"/>
      <c r="FPG124"/>
      <c r="FPH124"/>
      <c r="FPI124"/>
      <c r="FPJ124"/>
      <c r="FPK124"/>
      <c r="FPL124"/>
      <c r="FPM124"/>
      <c r="FPN124"/>
      <c r="FPO124"/>
      <c r="FPP124"/>
      <c r="FPQ124"/>
      <c r="FPR124"/>
      <c r="FPS124"/>
      <c r="FPT124"/>
      <c r="FPU124"/>
      <c r="FPV124"/>
      <c r="FPW124"/>
      <c r="FPX124"/>
      <c r="FPY124"/>
      <c r="FPZ124"/>
      <c r="FQA124"/>
      <c r="FQB124"/>
      <c r="FQC124"/>
      <c r="FQD124"/>
      <c r="FQE124"/>
      <c r="FQF124"/>
      <c r="FQG124"/>
      <c r="FQH124"/>
      <c r="FQI124"/>
      <c r="FQJ124"/>
      <c r="FQK124"/>
      <c r="FQL124"/>
      <c r="FQM124"/>
      <c r="FQN124"/>
      <c r="FQO124"/>
      <c r="FQP124"/>
      <c r="FQQ124"/>
      <c r="FQR124"/>
      <c r="FQS124"/>
      <c r="FQT124"/>
      <c r="FQU124"/>
      <c r="FQV124"/>
      <c r="FQW124"/>
      <c r="FQX124"/>
      <c r="FQY124"/>
      <c r="FQZ124"/>
      <c r="FRA124"/>
      <c r="FRB124"/>
      <c r="FRC124"/>
      <c r="FRD124"/>
      <c r="FRE124"/>
      <c r="FRF124"/>
      <c r="FRG124"/>
      <c r="FRH124"/>
      <c r="FRI124"/>
      <c r="FRJ124"/>
      <c r="FRK124"/>
      <c r="FRL124"/>
      <c r="FRM124"/>
      <c r="FRN124"/>
      <c r="FRO124"/>
      <c r="FRP124"/>
      <c r="FRQ124"/>
      <c r="FRR124"/>
      <c r="FRS124"/>
      <c r="FRT124"/>
      <c r="FRU124"/>
      <c r="FRV124"/>
      <c r="FRW124"/>
      <c r="FRX124"/>
      <c r="FRY124"/>
      <c r="FRZ124"/>
      <c r="FSA124"/>
      <c r="FSB124"/>
      <c r="FSC124"/>
      <c r="FSD124"/>
      <c r="FSE124"/>
      <c r="FSF124"/>
      <c r="FSG124"/>
      <c r="FSH124"/>
      <c r="FSI124"/>
      <c r="FSJ124"/>
      <c r="FSK124"/>
      <c r="FSL124"/>
      <c r="FSM124"/>
      <c r="FSN124"/>
      <c r="FSO124"/>
      <c r="FSP124"/>
      <c r="FSQ124"/>
      <c r="FSR124"/>
      <c r="FSS124"/>
      <c r="FST124"/>
      <c r="FSU124"/>
      <c r="FSV124"/>
      <c r="FSW124"/>
      <c r="FSX124"/>
      <c r="FSY124"/>
      <c r="FSZ124"/>
      <c r="FTA124"/>
      <c r="FTB124"/>
      <c r="FTC124"/>
      <c r="FTD124"/>
      <c r="FTE124"/>
      <c r="FTF124"/>
      <c r="FTG124"/>
      <c r="FTH124"/>
      <c r="FTI124"/>
      <c r="FTJ124"/>
      <c r="FTK124"/>
      <c r="FTL124"/>
      <c r="FTM124"/>
      <c r="FTN124"/>
      <c r="FTO124"/>
      <c r="FTP124"/>
      <c r="FTQ124"/>
      <c r="FTR124"/>
      <c r="FTS124"/>
      <c r="FTT124"/>
      <c r="FTU124"/>
      <c r="FTV124"/>
      <c r="FTW124"/>
      <c r="FTX124"/>
      <c r="FTY124"/>
      <c r="FTZ124"/>
      <c r="FUA124"/>
      <c r="FUB124"/>
      <c r="FUC124"/>
      <c r="FUD124"/>
      <c r="FUE124"/>
      <c r="FUF124"/>
      <c r="FUG124"/>
      <c r="FUH124"/>
      <c r="FUI124"/>
      <c r="FUJ124"/>
      <c r="FUK124"/>
      <c r="FUL124"/>
      <c r="FUM124"/>
      <c r="FUN124"/>
      <c r="FUO124"/>
      <c r="FUP124"/>
      <c r="FUQ124"/>
      <c r="FUR124"/>
      <c r="FUS124"/>
      <c r="FUT124"/>
      <c r="FUU124"/>
      <c r="FUV124"/>
      <c r="FUW124"/>
      <c r="FUX124"/>
      <c r="FUY124"/>
      <c r="FUZ124"/>
      <c r="FVA124"/>
      <c r="FVB124"/>
      <c r="FVC124"/>
      <c r="FVD124"/>
      <c r="FVE124"/>
      <c r="FVF124"/>
      <c r="FVG124"/>
      <c r="FVH124"/>
      <c r="FVI124"/>
      <c r="FVJ124"/>
      <c r="FVK124"/>
      <c r="FVL124"/>
      <c r="FVM124"/>
      <c r="FVN124"/>
      <c r="FVO124"/>
      <c r="FVP124"/>
      <c r="FVQ124"/>
      <c r="FVR124"/>
      <c r="FVS124"/>
      <c r="FVT124"/>
      <c r="FVU124"/>
      <c r="FVV124"/>
      <c r="FVW124"/>
      <c r="FVX124"/>
      <c r="FVY124"/>
      <c r="FVZ124"/>
      <c r="FWA124"/>
      <c r="FWB124"/>
      <c r="FWC124"/>
      <c r="FWD124"/>
      <c r="FWE124"/>
      <c r="FWF124"/>
      <c r="FWG124"/>
      <c r="FWH124"/>
      <c r="FWI124"/>
      <c r="FWJ124"/>
      <c r="FWK124"/>
      <c r="FWL124"/>
      <c r="FWM124"/>
      <c r="FWN124"/>
      <c r="FWO124"/>
      <c r="FWP124"/>
      <c r="FWQ124"/>
      <c r="FWR124"/>
      <c r="FWS124"/>
      <c r="FWT124"/>
      <c r="FWU124"/>
      <c r="FWV124"/>
      <c r="FWW124"/>
      <c r="FWX124"/>
      <c r="FWY124"/>
      <c r="FWZ124"/>
      <c r="FXA124"/>
      <c r="FXB124"/>
      <c r="FXC124"/>
      <c r="FXD124"/>
      <c r="FXE124"/>
      <c r="FXF124"/>
      <c r="FXG124"/>
      <c r="FXH124"/>
      <c r="FXI124"/>
      <c r="FXJ124"/>
      <c r="FXK124"/>
      <c r="FXL124"/>
      <c r="FXM124"/>
      <c r="FXN124"/>
      <c r="FXO124"/>
      <c r="FXP124"/>
      <c r="FXQ124"/>
      <c r="FXR124"/>
      <c r="FXS124"/>
      <c r="FXT124"/>
      <c r="FXU124"/>
      <c r="FXV124"/>
      <c r="FXW124"/>
      <c r="FXX124"/>
      <c r="FXY124"/>
      <c r="FXZ124"/>
      <c r="FYA124"/>
      <c r="FYB124"/>
      <c r="FYC124"/>
      <c r="FYD124"/>
      <c r="FYE124"/>
      <c r="FYF124"/>
      <c r="FYG124"/>
      <c r="FYH124"/>
      <c r="FYI124"/>
      <c r="FYJ124"/>
      <c r="FYK124"/>
      <c r="FYL124"/>
      <c r="FYM124"/>
      <c r="FYN124"/>
      <c r="FYO124"/>
      <c r="FYP124"/>
      <c r="FYQ124"/>
      <c r="FYR124"/>
      <c r="FYS124"/>
      <c r="FYT124"/>
      <c r="FYU124"/>
      <c r="FYV124"/>
      <c r="FYW124"/>
      <c r="FYX124"/>
      <c r="FYY124"/>
      <c r="FYZ124"/>
      <c r="FZA124"/>
      <c r="FZB124"/>
      <c r="FZC124"/>
      <c r="FZD124"/>
      <c r="FZE124"/>
      <c r="FZF124"/>
      <c r="FZG124"/>
      <c r="FZH124"/>
      <c r="FZI124"/>
      <c r="FZJ124"/>
      <c r="FZK124"/>
      <c r="FZL124"/>
      <c r="FZM124"/>
      <c r="FZN124"/>
      <c r="FZO124"/>
      <c r="FZP124"/>
      <c r="FZQ124"/>
      <c r="FZR124"/>
      <c r="FZS124"/>
      <c r="FZT124"/>
      <c r="FZU124"/>
      <c r="FZV124"/>
      <c r="FZW124"/>
      <c r="FZX124"/>
      <c r="FZY124"/>
      <c r="FZZ124"/>
      <c r="GAA124"/>
      <c r="GAB124"/>
      <c r="GAC124"/>
      <c r="GAD124"/>
      <c r="GAE124"/>
      <c r="GAF124"/>
      <c r="GAG124"/>
      <c r="GAH124"/>
      <c r="GAI124"/>
      <c r="GAJ124"/>
      <c r="GAK124"/>
      <c r="GAL124"/>
      <c r="GAM124"/>
      <c r="GAN124"/>
      <c r="GAO124"/>
      <c r="GAP124"/>
      <c r="GAQ124"/>
      <c r="GAR124"/>
      <c r="GAS124"/>
      <c r="GAT124"/>
      <c r="GAU124"/>
      <c r="GAV124"/>
      <c r="GAW124"/>
      <c r="GAX124"/>
      <c r="GAY124"/>
      <c r="GAZ124"/>
      <c r="GBA124"/>
      <c r="GBB124"/>
      <c r="GBC124"/>
      <c r="GBD124"/>
      <c r="GBE124"/>
      <c r="GBF124"/>
      <c r="GBG124"/>
      <c r="GBH124"/>
      <c r="GBI124"/>
      <c r="GBJ124"/>
      <c r="GBK124"/>
      <c r="GBL124"/>
      <c r="GBM124"/>
      <c r="GBN124"/>
      <c r="GBO124"/>
      <c r="GBP124"/>
      <c r="GBQ124"/>
      <c r="GBR124"/>
      <c r="GBS124"/>
      <c r="GBT124"/>
      <c r="GBU124"/>
      <c r="GBV124"/>
      <c r="GBW124"/>
      <c r="GBX124"/>
      <c r="GBY124"/>
      <c r="GBZ124"/>
      <c r="GCA124"/>
      <c r="GCB124"/>
      <c r="GCC124"/>
      <c r="GCD124"/>
      <c r="GCE124"/>
      <c r="GCF124"/>
      <c r="GCG124"/>
      <c r="GCH124"/>
      <c r="GCI124"/>
      <c r="GCJ124"/>
      <c r="GCK124"/>
      <c r="GCL124"/>
      <c r="GCM124"/>
      <c r="GCN124"/>
      <c r="GCO124"/>
      <c r="GCP124"/>
      <c r="GCQ124"/>
      <c r="GCR124"/>
      <c r="GCS124"/>
      <c r="GCT124"/>
      <c r="GCU124"/>
      <c r="GCV124"/>
      <c r="GCW124"/>
      <c r="GCX124"/>
      <c r="GCY124"/>
      <c r="GCZ124"/>
      <c r="GDA124"/>
      <c r="GDB124"/>
      <c r="GDC124"/>
      <c r="GDD124"/>
      <c r="GDE124"/>
      <c r="GDF124"/>
      <c r="GDG124"/>
      <c r="GDH124"/>
      <c r="GDI124"/>
      <c r="GDJ124"/>
      <c r="GDK124"/>
      <c r="GDL124"/>
      <c r="GDM124"/>
      <c r="GDN124"/>
      <c r="GDO124"/>
      <c r="GDP124"/>
      <c r="GDQ124"/>
      <c r="GDR124"/>
      <c r="GDS124"/>
      <c r="GDT124"/>
      <c r="GDU124"/>
      <c r="GDV124"/>
      <c r="GDW124"/>
      <c r="GDX124"/>
      <c r="GDY124"/>
      <c r="GDZ124"/>
      <c r="GEA124"/>
      <c r="GEB124"/>
      <c r="GEC124"/>
      <c r="GED124"/>
      <c r="GEE124"/>
      <c r="GEF124"/>
      <c r="GEG124"/>
      <c r="GEH124"/>
      <c r="GEI124"/>
      <c r="GEJ124"/>
      <c r="GEK124"/>
      <c r="GEL124"/>
      <c r="GEM124"/>
      <c r="GEN124"/>
      <c r="GEO124"/>
      <c r="GEP124"/>
      <c r="GEQ124"/>
      <c r="GER124"/>
      <c r="GES124"/>
      <c r="GET124"/>
      <c r="GEU124"/>
      <c r="GEV124"/>
      <c r="GEW124"/>
      <c r="GEX124"/>
      <c r="GEY124"/>
      <c r="GEZ124"/>
      <c r="GFA124"/>
      <c r="GFB124"/>
      <c r="GFC124"/>
      <c r="GFD124"/>
      <c r="GFE124"/>
      <c r="GFF124"/>
      <c r="GFG124"/>
      <c r="GFH124"/>
      <c r="GFI124"/>
      <c r="GFJ124"/>
      <c r="GFK124"/>
      <c r="GFL124"/>
      <c r="GFM124"/>
      <c r="GFN124"/>
      <c r="GFO124"/>
      <c r="GFP124"/>
      <c r="GFQ124"/>
      <c r="GFR124"/>
      <c r="GFS124"/>
      <c r="GFT124"/>
      <c r="GFU124"/>
      <c r="GFV124"/>
      <c r="GFW124"/>
      <c r="GFX124"/>
      <c r="GFY124"/>
      <c r="GFZ124"/>
      <c r="GGA124"/>
      <c r="GGB124"/>
      <c r="GGC124"/>
      <c r="GGD124"/>
      <c r="GGE124"/>
      <c r="GGF124"/>
      <c r="GGG124"/>
      <c r="GGH124"/>
      <c r="GGI124"/>
      <c r="GGJ124"/>
      <c r="GGK124"/>
      <c r="GGL124"/>
      <c r="GGM124"/>
      <c r="GGN124"/>
      <c r="GGO124"/>
      <c r="GGP124"/>
      <c r="GGQ124"/>
      <c r="GGR124"/>
      <c r="GGS124"/>
      <c r="GGT124"/>
      <c r="GGU124"/>
      <c r="GGV124"/>
      <c r="GGW124"/>
      <c r="GGX124"/>
      <c r="GGY124"/>
      <c r="GGZ124"/>
      <c r="GHA124"/>
      <c r="GHB124"/>
      <c r="GHC124"/>
      <c r="GHD124"/>
      <c r="GHE124"/>
      <c r="GHF124"/>
      <c r="GHG124"/>
      <c r="GHH124"/>
      <c r="GHI124"/>
      <c r="GHJ124"/>
      <c r="GHK124"/>
      <c r="GHL124"/>
      <c r="GHM124"/>
      <c r="GHN124"/>
      <c r="GHO124"/>
      <c r="GHP124"/>
      <c r="GHQ124"/>
      <c r="GHR124"/>
      <c r="GHS124"/>
      <c r="GHT124"/>
      <c r="GHU124"/>
      <c r="GHV124"/>
      <c r="GHW124"/>
      <c r="GHX124"/>
      <c r="GHY124"/>
      <c r="GHZ124"/>
      <c r="GIA124"/>
      <c r="GIB124"/>
      <c r="GIC124"/>
      <c r="GID124"/>
      <c r="GIE124"/>
      <c r="GIF124"/>
      <c r="GIG124"/>
      <c r="GIH124"/>
      <c r="GII124"/>
      <c r="GIJ124"/>
      <c r="GIK124"/>
      <c r="GIL124"/>
      <c r="GIM124"/>
      <c r="GIN124"/>
      <c r="GIO124"/>
      <c r="GIP124"/>
      <c r="GIQ124"/>
      <c r="GIR124"/>
      <c r="GIS124"/>
      <c r="GIT124"/>
      <c r="GIU124"/>
      <c r="GIV124"/>
      <c r="GIW124"/>
      <c r="GIX124"/>
      <c r="GIY124"/>
    </row>
    <row r="125" spans="1:8 1026:4991" ht="15.75" thickBot="1" x14ac:dyDescent="0.3">
      <c r="A125" s="647" t="s">
        <v>12</v>
      </c>
      <c r="B125" s="647"/>
      <c r="C125" s="647"/>
      <c r="D125" s="647"/>
      <c r="E125" s="28"/>
      <c r="F125" s="379">
        <f>F93+F98+F103+F107+F112+F119</f>
        <v>67547</v>
      </c>
      <c r="G125" s="379">
        <f>G93+G98+G103+G107+G112+G119</f>
        <v>62329</v>
      </c>
      <c r="H125" s="379">
        <f>H93+H98+H103+H107+H112+H119</f>
        <v>60507</v>
      </c>
      <c r="AML125"/>
      <c r="AMM125"/>
      <c r="AMN125"/>
      <c r="AMO125"/>
      <c r="AMP125"/>
      <c r="AMQ125"/>
      <c r="AMR125"/>
      <c r="AMS125"/>
      <c r="AMT125"/>
      <c r="AMU125"/>
      <c r="AMV125"/>
      <c r="AMW125"/>
      <c r="AMX125"/>
      <c r="AMY125"/>
      <c r="AMZ125"/>
      <c r="ANA125"/>
      <c r="ANB125"/>
      <c r="ANC125"/>
      <c r="AND125"/>
      <c r="ANE125"/>
      <c r="ANF125"/>
      <c r="ANG125"/>
      <c r="ANH125"/>
      <c r="ANI125"/>
      <c r="ANJ125"/>
      <c r="ANK125"/>
      <c r="ANL125"/>
      <c r="ANM125"/>
      <c r="ANN125"/>
      <c r="ANO125"/>
      <c r="ANP125"/>
      <c r="ANQ125"/>
      <c r="ANR125"/>
      <c r="ANS125"/>
      <c r="ANT125"/>
      <c r="ANU125"/>
      <c r="ANV125"/>
      <c r="ANW125"/>
      <c r="ANX125"/>
      <c r="ANY125"/>
      <c r="ANZ125"/>
      <c r="AOA125"/>
      <c r="AOB125"/>
      <c r="AOC125"/>
      <c r="AOD125"/>
      <c r="AOE125"/>
      <c r="AOF125"/>
      <c r="AOG125"/>
      <c r="AOH125"/>
      <c r="AOI125"/>
      <c r="AOJ125"/>
      <c r="AOK125"/>
      <c r="AOL125"/>
      <c r="AOM125"/>
      <c r="AON125"/>
      <c r="AOO125"/>
      <c r="AOP125"/>
      <c r="AOQ125"/>
      <c r="AOR125"/>
      <c r="AOS125"/>
      <c r="AOT125"/>
      <c r="AOU125"/>
      <c r="AOV125"/>
      <c r="AOW125"/>
      <c r="AOX125"/>
      <c r="AOY125"/>
      <c r="AOZ125"/>
      <c r="APA125"/>
      <c r="APB125"/>
      <c r="APC125"/>
      <c r="APD125"/>
      <c r="APE125"/>
      <c r="APF125"/>
      <c r="APG125"/>
      <c r="APH125"/>
      <c r="API125"/>
      <c r="APJ125"/>
      <c r="APK125"/>
      <c r="APL125"/>
      <c r="APM125"/>
      <c r="APN125"/>
      <c r="APO125"/>
      <c r="APP125"/>
      <c r="APQ125"/>
      <c r="APR125"/>
      <c r="APS125"/>
      <c r="APT125"/>
      <c r="APU125"/>
      <c r="APV125"/>
      <c r="APW125"/>
      <c r="APX125"/>
      <c r="APY125"/>
      <c r="APZ125"/>
      <c r="AQA125"/>
      <c r="AQB125"/>
      <c r="AQC125"/>
      <c r="AQD125"/>
      <c r="AQE125"/>
      <c r="AQF125"/>
      <c r="AQG125"/>
      <c r="AQH125"/>
      <c r="AQI125"/>
      <c r="AQJ125"/>
      <c r="AQK125"/>
      <c r="AQL125"/>
      <c r="AQM125"/>
      <c r="AQN125"/>
      <c r="AQO125"/>
      <c r="AQP125"/>
      <c r="AQQ125"/>
      <c r="AQR125"/>
      <c r="AQS125"/>
      <c r="AQT125"/>
      <c r="AQU125"/>
      <c r="AQV125"/>
      <c r="AQW125"/>
      <c r="AQX125"/>
      <c r="AQY125"/>
      <c r="AQZ125"/>
      <c r="ARA125"/>
      <c r="ARB125"/>
      <c r="ARC125"/>
      <c r="ARD125"/>
      <c r="ARE125"/>
      <c r="ARF125"/>
      <c r="ARG125"/>
      <c r="ARH125"/>
      <c r="ARI125"/>
      <c r="ARJ125"/>
      <c r="ARK125"/>
      <c r="ARL125"/>
      <c r="ARM125"/>
      <c r="ARN125"/>
      <c r="ARO125"/>
      <c r="ARP125"/>
      <c r="ARQ125"/>
      <c r="ARR125"/>
      <c r="ARS125"/>
      <c r="ART125"/>
      <c r="ARU125"/>
      <c r="ARV125"/>
      <c r="ARW125"/>
      <c r="ARX125"/>
      <c r="ARY125"/>
      <c r="ARZ125"/>
      <c r="ASA125"/>
      <c r="ASB125"/>
      <c r="ASC125"/>
      <c r="ASD125"/>
      <c r="ASE125"/>
      <c r="ASF125"/>
      <c r="ASG125"/>
      <c r="ASH125"/>
      <c r="ASI125"/>
      <c r="ASJ125"/>
      <c r="ASK125"/>
      <c r="ASL125"/>
      <c r="ASM125"/>
      <c r="ASN125"/>
      <c r="ASO125"/>
      <c r="ASP125"/>
      <c r="ASQ125"/>
      <c r="ASR125"/>
      <c r="ASS125"/>
      <c r="AST125"/>
      <c r="ASU125"/>
      <c r="ASV125"/>
      <c r="ASW125"/>
      <c r="ASX125"/>
      <c r="ASY125"/>
      <c r="ASZ125"/>
      <c r="ATA125"/>
      <c r="ATB125"/>
      <c r="ATC125"/>
      <c r="ATD125"/>
      <c r="ATE125"/>
      <c r="ATF125"/>
      <c r="ATG125"/>
      <c r="ATH125"/>
      <c r="ATI125"/>
      <c r="ATJ125"/>
      <c r="ATK125"/>
      <c r="ATL125"/>
      <c r="ATM125"/>
      <c r="ATN125"/>
      <c r="ATO125"/>
      <c r="ATP125"/>
      <c r="ATQ125"/>
      <c r="ATR125"/>
      <c r="ATS125"/>
      <c r="ATT125"/>
      <c r="ATU125"/>
      <c r="ATV125"/>
      <c r="ATW125"/>
      <c r="ATX125"/>
      <c r="ATY125"/>
      <c r="ATZ125"/>
      <c r="AUA125"/>
      <c r="AUB125"/>
      <c r="AUC125"/>
      <c r="AUD125"/>
      <c r="AUE125"/>
      <c r="AUF125"/>
      <c r="AUG125"/>
      <c r="AUH125"/>
      <c r="AUI125"/>
      <c r="AUJ125"/>
      <c r="AUK125"/>
      <c r="AUL125"/>
      <c r="AUM125"/>
      <c r="AUN125"/>
      <c r="AUO125"/>
      <c r="AUP125"/>
      <c r="AUQ125"/>
      <c r="AUR125"/>
      <c r="AUS125"/>
      <c r="AUT125"/>
      <c r="AUU125"/>
      <c r="AUV125"/>
      <c r="AUW125"/>
      <c r="AUX125"/>
      <c r="AUY125"/>
      <c r="AUZ125"/>
      <c r="AVA125"/>
      <c r="AVB125"/>
      <c r="AVC125"/>
      <c r="AVD125"/>
      <c r="AVE125"/>
      <c r="AVF125"/>
      <c r="AVG125"/>
      <c r="AVH125"/>
      <c r="AVI125"/>
      <c r="AVJ125"/>
      <c r="AVK125"/>
      <c r="AVL125"/>
      <c r="AVM125"/>
      <c r="AVN125"/>
      <c r="AVO125"/>
      <c r="AVP125"/>
      <c r="AVQ125"/>
      <c r="AVR125"/>
      <c r="AVS125"/>
      <c r="AVT125"/>
      <c r="AVU125"/>
      <c r="AVV125"/>
      <c r="AVW125"/>
      <c r="AVX125"/>
      <c r="AVY125"/>
      <c r="AVZ125"/>
      <c r="AWA125"/>
      <c r="AWB125"/>
      <c r="AWC125"/>
      <c r="AWD125"/>
      <c r="AWE125"/>
      <c r="AWF125"/>
      <c r="AWG125"/>
      <c r="AWH125"/>
      <c r="AWI125"/>
      <c r="AWJ125"/>
      <c r="AWK125"/>
      <c r="AWL125"/>
      <c r="AWM125"/>
      <c r="AWN125"/>
      <c r="AWO125"/>
      <c r="AWP125"/>
      <c r="AWQ125"/>
      <c r="AWR125"/>
      <c r="AWS125"/>
      <c r="AWT125"/>
      <c r="AWU125"/>
      <c r="AWV125"/>
      <c r="AWW125"/>
      <c r="AWX125"/>
      <c r="AWY125"/>
      <c r="AWZ125"/>
      <c r="AXA125"/>
      <c r="AXB125"/>
      <c r="AXC125"/>
      <c r="AXD125"/>
      <c r="AXE125"/>
      <c r="AXF125"/>
      <c r="AXG125"/>
      <c r="AXH125"/>
      <c r="AXI125"/>
      <c r="AXJ125"/>
      <c r="AXK125"/>
      <c r="AXL125"/>
      <c r="AXM125"/>
      <c r="AXN125"/>
      <c r="AXO125"/>
      <c r="AXP125"/>
      <c r="AXQ125"/>
      <c r="AXR125"/>
      <c r="AXS125"/>
      <c r="AXT125"/>
      <c r="AXU125"/>
      <c r="AXV125"/>
      <c r="AXW125"/>
      <c r="AXX125"/>
      <c r="AXY125"/>
      <c r="AXZ125"/>
      <c r="AYA125"/>
      <c r="AYB125"/>
      <c r="AYC125"/>
      <c r="AYD125"/>
      <c r="AYE125"/>
      <c r="AYF125"/>
      <c r="AYG125"/>
      <c r="AYH125"/>
      <c r="AYI125"/>
      <c r="AYJ125"/>
      <c r="AYK125"/>
      <c r="AYL125"/>
      <c r="AYM125"/>
      <c r="AYN125"/>
      <c r="AYO125"/>
      <c r="AYP125"/>
      <c r="AYQ125"/>
      <c r="AYR125"/>
      <c r="AYS125"/>
      <c r="AYT125"/>
      <c r="AYU125"/>
      <c r="AYV125"/>
      <c r="AYW125"/>
      <c r="AYX125"/>
      <c r="AYY125"/>
      <c r="AYZ125"/>
      <c r="AZA125"/>
      <c r="AZB125"/>
      <c r="AZC125"/>
      <c r="AZD125"/>
      <c r="AZE125"/>
      <c r="AZF125"/>
      <c r="AZG125"/>
      <c r="AZH125"/>
      <c r="AZI125"/>
      <c r="AZJ125"/>
      <c r="AZK125"/>
      <c r="AZL125"/>
      <c r="AZM125"/>
      <c r="AZN125"/>
      <c r="AZO125"/>
      <c r="AZP125"/>
      <c r="AZQ125"/>
      <c r="AZR125"/>
      <c r="AZS125"/>
      <c r="AZT125"/>
      <c r="AZU125"/>
      <c r="AZV125"/>
      <c r="AZW125"/>
      <c r="AZX125"/>
      <c r="AZY125"/>
      <c r="AZZ125"/>
      <c r="BAA125"/>
      <c r="BAB125"/>
      <c r="BAC125"/>
      <c r="BAD125"/>
      <c r="BAE125"/>
      <c r="BAF125"/>
      <c r="BAG125"/>
      <c r="BAH125"/>
      <c r="BAI125"/>
      <c r="BAJ125"/>
      <c r="BAK125"/>
      <c r="BAL125"/>
      <c r="BAM125"/>
      <c r="BAN125"/>
      <c r="BAO125"/>
      <c r="BAP125"/>
      <c r="BAQ125"/>
      <c r="BAR125"/>
      <c r="BAS125"/>
      <c r="BAT125"/>
      <c r="BAU125"/>
      <c r="BAV125"/>
      <c r="BAW125"/>
      <c r="BAX125"/>
      <c r="BAY125"/>
      <c r="BAZ125"/>
      <c r="BBA125"/>
      <c r="BBB125"/>
      <c r="BBC125"/>
      <c r="BBD125"/>
      <c r="BBE125"/>
      <c r="BBF125"/>
      <c r="BBG125"/>
      <c r="BBH125"/>
      <c r="BBI125"/>
      <c r="BBJ125"/>
      <c r="BBK125"/>
      <c r="BBL125"/>
      <c r="BBM125"/>
      <c r="BBN125"/>
      <c r="BBO125"/>
      <c r="BBP125"/>
      <c r="BBQ125"/>
      <c r="BBR125"/>
      <c r="BBS125"/>
      <c r="BBT125"/>
      <c r="BBU125"/>
      <c r="BBV125"/>
      <c r="BBW125"/>
      <c r="BBX125"/>
      <c r="BBY125"/>
      <c r="BBZ125"/>
      <c r="BCA125"/>
      <c r="BCB125"/>
      <c r="BCC125"/>
      <c r="BCD125"/>
      <c r="BCE125"/>
      <c r="BCF125"/>
      <c r="BCG125"/>
      <c r="BCH125"/>
      <c r="BCI125"/>
      <c r="BCJ125"/>
      <c r="BCK125"/>
      <c r="BCL125"/>
      <c r="BCM125"/>
      <c r="BCN125"/>
      <c r="BCO125"/>
      <c r="BCP125"/>
      <c r="BCQ125"/>
      <c r="BCR125"/>
      <c r="BCS125"/>
      <c r="BCT125"/>
      <c r="BCU125"/>
      <c r="BCV125"/>
      <c r="BCW125"/>
      <c r="BCX125"/>
      <c r="BCY125"/>
      <c r="BCZ125"/>
      <c r="BDA125"/>
      <c r="BDB125"/>
      <c r="BDC125"/>
      <c r="BDD125"/>
      <c r="BDE125"/>
      <c r="BDF125"/>
      <c r="BDG125"/>
      <c r="BDH125"/>
      <c r="BDI125"/>
      <c r="BDJ125"/>
      <c r="BDK125"/>
      <c r="BDL125"/>
      <c r="BDM125"/>
      <c r="BDN125"/>
      <c r="BDO125"/>
      <c r="BDP125"/>
      <c r="BDQ125"/>
      <c r="BDR125"/>
      <c r="BDS125"/>
      <c r="BDT125"/>
      <c r="BDU125"/>
      <c r="BDV125"/>
      <c r="BDW125"/>
      <c r="BDX125"/>
      <c r="BDY125"/>
      <c r="BDZ125"/>
      <c r="BEA125"/>
      <c r="BEB125"/>
      <c r="BEC125"/>
      <c r="BED125"/>
      <c r="BEE125"/>
      <c r="BEF125"/>
      <c r="BEG125"/>
      <c r="BEH125"/>
      <c r="BEI125"/>
      <c r="BEJ125"/>
      <c r="BEK125"/>
      <c r="BEL125"/>
      <c r="BEM125"/>
      <c r="BEN125"/>
      <c r="BEO125"/>
      <c r="BEP125"/>
      <c r="BEQ125"/>
      <c r="BER125"/>
      <c r="BES125"/>
      <c r="BET125"/>
      <c r="BEU125"/>
      <c r="BEV125"/>
      <c r="BEW125"/>
      <c r="BEX125"/>
      <c r="BEY125"/>
      <c r="BEZ125"/>
      <c r="BFA125"/>
      <c r="BFB125"/>
      <c r="BFC125"/>
      <c r="BFD125"/>
      <c r="BFE125"/>
      <c r="BFF125"/>
      <c r="BFG125"/>
      <c r="BFH125"/>
      <c r="BFI125"/>
      <c r="BFJ125"/>
      <c r="BFK125"/>
      <c r="BFL125"/>
      <c r="BFM125"/>
      <c r="BFN125"/>
      <c r="BFO125"/>
      <c r="BFP125"/>
      <c r="BFQ125"/>
      <c r="BFR125"/>
      <c r="BFS125"/>
      <c r="BFT125"/>
      <c r="BFU125"/>
      <c r="BFV125"/>
      <c r="BFW125"/>
      <c r="BFX125"/>
      <c r="BFY125"/>
      <c r="BFZ125"/>
      <c r="BGA125"/>
      <c r="BGB125"/>
      <c r="BGC125"/>
      <c r="BGD125"/>
      <c r="BGE125"/>
      <c r="BGF125"/>
      <c r="BGG125"/>
      <c r="BGH125"/>
      <c r="BGI125"/>
      <c r="BGJ125"/>
      <c r="BGK125"/>
      <c r="BGL125"/>
      <c r="BGM125"/>
      <c r="BGN125"/>
      <c r="BGO125"/>
      <c r="BGP125"/>
      <c r="BGQ125"/>
      <c r="BGR125"/>
      <c r="BGS125"/>
      <c r="BGT125"/>
      <c r="BGU125"/>
      <c r="BGV125"/>
      <c r="BGW125"/>
      <c r="BGX125"/>
      <c r="BGY125"/>
      <c r="BGZ125"/>
      <c r="BHA125"/>
      <c r="BHB125"/>
      <c r="BHC125"/>
      <c r="BHD125"/>
      <c r="BHE125"/>
      <c r="BHF125"/>
      <c r="BHG125"/>
      <c r="BHH125"/>
      <c r="BHI125"/>
      <c r="BHJ125"/>
      <c r="BHK125"/>
      <c r="BHL125"/>
      <c r="BHM125"/>
      <c r="BHN125"/>
      <c r="BHO125"/>
      <c r="BHP125"/>
      <c r="BHQ125"/>
      <c r="BHR125"/>
      <c r="BHS125"/>
      <c r="BHT125"/>
      <c r="BHU125"/>
      <c r="BHV125"/>
      <c r="BHW125"/>
      <c r="BHX125"/>
      <c r="BHY125"/>
      <c r="BHZ125"/>
      <c r="BIA125"/>
      <c r="BIB125"/>
      <c r="BIC125"/>
      <c r="BID125"/>
      <c r="BIE125"/>
      <c r="BIF125"/>
      <c r="BIG125"/>
      <c r="BIH125"/>
      <c r="BII125"/>
      <c r="BIJ125"/>
      <c r="BIK125"/>
      <c r="BIL125"/>
      <c r="BIM125"/>
      <c r="BIN125"/>
      <c r="BIO125"/>
      <c r="BIP125"/>
      <c r="BIQ125"/>
      <c r="BIR125"/>
      <c r="BIS125"/>
      <c r="BIT125"/>
      <c r="BIU125"/>
      <c r="BIV125"/>
      <c r="BIW125"/>
      <c r="BIX125"/>
      <c r="BIY125"/>
      <c r="BIZ125"/>
      <c r="BJA125"/>
      <c r="BJB125"/>
      <c r="BJC125"/>
      <c r="BJD125"/>
      <c r="BJE125"/>
      <c r="BJF125"/>
      <c r="BJG125"/>
      <c r="BJH125"/>
      <c r="BJI125"/>
      <c r="BJJ125"/>
      <c r="BJK125"/>
      <c r="BJL125"/>
      <c r="BJM125"/>
      <c r="BJN125"/>
      <c r="BJO125"/>
      <c r="BJP125"/>
      <c r="BJQ125"/>
      <c r="BJR125"/>
      <c r="BJS125"/>
      <c r="BJT125"/>
      <c r="BJU125"/>
      <c r="BJV125"/>
      <c r="BJW125"/>
      <c r="BJX125"/>
      <c r="BJY125"/>
      <c r="BJZ125"/>
      <c r="BKA125"/>
      <c r="BKB125"/>
      <c r="BKC125"/>
      <c r="BKD125"/>
      <c r="BKE125"/>
      <c r="BKF125"/>
      <c r="BKG125"/>
      <c r="BKH125"/>
      <c r="BKI125"/>
      <c r="BKJ125"/>
      <c r="BKK125"/>
      <c r="BKL125"/>
      <c r="BKM125"/>
      <c r="BKN125"/>
      <c r="BKO125"/>
      <c r="BKP125"/>
      <c r="BKQ125"/>
      <c r="BKR125"/>
      <c r="BKS125"/>
      <c r="BKT125"/>
      <c r="BKU125"/>
      <c r="BKV125"/>
      <c r="BKW125"/>
      <c r="BKX125"/>
      <c r="BKY125"/>
      <c r="BKZ125"/>
      <c r="BLA125"/>
      <c r="BLB125"/>
      <c r="BLC125"/>
      <c r="BLD125"/>
      <c r="BLE125"/>
      <c r="BLF125"/>
      <c r="BLG125"/>
      <c r="BLH125"/>
      <c r="BLI125"/>
      <c r="BLJ125"/>
      <c r="BLK125"/>
      <c r="BLL125"/>
      <c r="BLM125"/>
      <c r="BLN125"/>
      <c r="BLO125"/>
      <c r="BLP125"/>
      <c r="BLQ125"/>
      <c r="BLR125"/>
      <c r="BLS125"/>
      <c r="BLT125"/>
      <c r="BLU125"/>
      <c r="BLV125"/>
      <c r="BLW125"/>
      <c r="BLX125"/>
      <c r="BLY125"/>
      <c r="BLZ125"/>
      <c r="BMA125"/>
      <c r="BMB125"/>
      <c r="BMC125"/>
      <c r="BMD125"/>
      <c r="BME125"/>
      <c r="BMF125"/>
      <c r="BMG125"/>
      <c r="BMH125"/>
      <c r="BMI125"/>
      <c r="BMJ125"/>
      <c r="BMK125"/>
      <c r="BML125"/>
      <c r="BMM125"/>
      <c r="BMN125"/>
      <c r="BMO125"/>
      <c r="BMP125"/>
      <c r="BMQ125"/>
      <c r="BMR125"/>
      <c r="BMS125"/>
      <c r="BMT125"/>
      <c r="BMU125"/>
      <c r="BMV125"/>
      <c r="BMW125"/>
      <c r="BMX125"/>
      <c r="BMY125"/>
      <c r="BMZ125"/>
      <c r="BNA125"/>
      <c r="BNB125"/>
      <c r="BNC125"/>
      <c r="BND125"/>
      <c r="BNE125"/>
      <c r="BNF125"/>
      <c r="BNG125"/>
      <c r="BNH125"/>
      <c r="BNI125"/>
      <c r="BNJ125"/>
      <c r="BNK125"/>
      <c r="BNL125"/>
      <c r="BNM125"/>
      <c r="BNN125"/>
      <c r="BNO125"/>
      <c r="BNP125"/>
      <c r="BNQ125"/>
      <c r="BNR125"/>
      <c r="BNS125"/>
      <c r="BNT125"/>
      <c r="BNU125"/>
      <c r="BNV125"/>
      <c r="BNW125"/>
      <c r="BNX125"/>
      <c r="BNY125"/>
      <c r="BNZ125"/>
      <c r="BOA125"/>
      <c r="BOB125"/>
      <c r="BOC125"/>
      <c r="BOD125"/>
      <c r="BOE125"/>
      <c r="BOF125"/>
      <c r="BOG125"/>
      <c r="BOH125"/>
      <c r="BOI125"/>
      <c r="BOJ125"/>
      <c r="BOK125"/>
      <c r="BOL125"/>
      <c r="BOM125"/>
      <c r="BON125"/>
      <c r="BOO125"/>
      <c r="BOP125"/>
      <c r="BOQ125"/>
      <c r="BOR125"/>
      <c r="BOS125"/>
      <c r="BOT125"/>
      <c r="BOU125"/>
      <c r="BOV125"/>
      <c r="BOW125"/>
      <c r="BOX125"/>
      <c r="BOY125"/>
      <c r="BOZ125"/>
      <c r="BPA125"/>
      <c r="BPB125"/>
      <c r="BPC125"/>
      <c r="BPD125"/>
      <c r="BPE125"/>
      <c r="BPF125"/>
      <c r="BPG125"/>
      <c r="BPH125"/>
      <c r="BPI125"/>
      <c r="BPJ125"/>
      <c r="BPK125"/>
      <c r="BPL125"/>
      <c r="BPM125"/>
      <c r="BPN125"/>
      <c r="BPO125"/>
      <c r="BPP125"/>
      <c r="BPQ125"/>
      <c r="BPR125"/>
      <c r="BPS125"/>
      <c r="BPT125"/>
      <c r="BPU125"/>
      <c r="BPV125"/>
      <c r="BPW125"/>
      <c r="BPX125"/>
      <c r="BPY125"/>
      <c r="BPZ125"/>
      <c r="BQA125"/>
      <c r="BQB125"/>
      <c r="BQC125"/>
      <c r="BQD125"/>
      <c r="BQE125"/>
      <c r="BQF125"/>
      <c r="BQG125"/>
      <c r="BQH125"/>
      <c r="BQI125"/>
      <c r="BQJ125"/>
      <c r="BQK125"/>
      <c r="BQL125"/>
      <c r="BQM125"/>
      <c r="BQN125"/>
      <c r="BQO125"/>
      <c r="BQP125"/>
      <c r="BQQ125"/>
      <c r="BQR125"/>
      <c r="BQS125"/>
      <c r="BQT125"/>
      <c r="BQU125"/>
      <c r="BQV125"/>
      <c r="BQW125"/>
      <c r="BQX125"/>
      <c r="BQY125"/>
      <c r="BQZ125"/>
      <c r="BRA125"/>
      <c r="BRB125"/>
      <c r="BRC125"/>
      <c r="BRD125"/>
      <c r="BRE125"/>
      <c r="BRF125"/>
      <c r="BRG125"/>
      <c r="BRH125"/>
      <c r="BRI125"/>
      <c r="BRJ125"/>
      <c r="BRK125"/>
      <c r="BRL125"/>
      <c r="BRM125"/>
      <c r="BRN125"/>
      <c r="BRO125"/>
      <c r="BRP125"/>
      <c r="BRQ125"/>
      <c r="BRR125"/>
      <c r="BRS125"/>
      <c r="BRT125"/>
      <c r="BRU125"/>
      <c r="BRV125"/>
      <c r="BRW125"/>
      <c r="BRX125"/>
      <c r="BRY125"/>
      <c r="BRZ125"/>
      <c r="BSA125"/>
      <c r="BSB125"/>
      <c r="BSC125"/>
      <c r="BSD125"/>
      <c r="BSE125"/>
      <c r="BSF125"/>
      <c r="BSG125"/>
      <c r="BSH125"/>
      <c r="BSI125"/>
      <c r="BSJ125"/>
      <c r="BSK125"/>
      <c r="BSL125"/>
      <c r="BSM125"/>
      <c r="BSN125"/>
      <c r="BSO125"/>
      <c r="BSP125"/>
      <c r="BSQ125"/>
      <c r="BSR125"/>
      <c r="BSS125"/>
      <c r="BST125"/>
      <c r="BSU125"/>
      <c r="BSV125"/>
      <c r="BSW125"/>
      <c r="BSX125"/>
      <c r="BSY125"/>
      <c r="BSZ125"/>
      <c r="BTA125"/>
      <c r="BTB125"/>
      <c r="BTC125"/>
      <c r="BTD125"/>
      <c r="BTE125"/>
      <c r="BTF125"/>
      <c r="BTG125"/>
      <c r="BTH125"/>
      <c r="BTI125"/>
      <c r="BTJ125"/>
      <c r="BTK125"/>
      <c r="BTL125"/>
      <c r="BTM125"/>
      <c r="BTN125"/>
      <c r="BTO125"/>
      <c r="BTP125"/>
      <c r="BTQ125"/>
      <c r="BTR125"/>
      <c r="BTS125"/>
      <c r="BTT125"/>
      <c r="BTU125"/>
      <c r="BTV125"/>
      <c r="BTW125"/>
      <c r="BTX125"/>
      <c r="BTY125"/>
      <c r="BTZ125"/>
      <c r="BUA125"/>
      <c r="BUB125"/>
      <c r="BUC125"/>
      <c r="BUD125"/>
      <c r="BUE125"/>
      <c r="BUF125"/>
      <c r="BUG125"/>
      <c r="BUH125"/>
      <c r="BUI125"/>
      <c r="BUJ125"/>
      <c r="BUK125"/>
      <c r="BUL125"/>
      <c r="BUM125"/>
      <c r="BUN125"/>
      <c r="BUO125"/>
      <c r="BUP125"/>
      <c r="BUQ125"/>
      <c r="BUR125"/>
      <c r="BUS125"/>
      <c r="BUT125"/>
      <c r="BUU125"/>
      <c r="BUV125"/>
      <c r="BUW125"/>
      <c r="BUX125"/>
      <c r="BUY125"/>
      <c r="BUZ125"/>
      <c r="BVA125"/>
      <c r="BVB125"/>
      <c r="BVC125"/>
      <c r="BVD125"/>
      <c r="BVE125"/>
      <c r="BVF125"/>
      <c r="BVG125"/>
      <c r="BVH125"/>
      <c r="BVI125"/>
      <c r="BVJ125"/>
      <c r="BVK125"/>
      <c r="BVL125"/>
      <c r="BVM125"/>
      <c r="BVN125"/>
      <c r="BVO125"/>
      <c r="BVP125"/>
      <c r="BVQ125"/>
      <c r="BVR125"/>
      <c r="BVS125"/>
      <c r="BVT125"/>
      <c r="BVU125"/>
      <c r="BVV125"/>
      <c r="BVW125"/>
      <c r="BVX125"/>
      <c r="BVY125"/>
      <c r="BVZ125"/>
      <c r="BWA125"/>
      <c r="BWB125"/>
      <c r="BWC125"/>
      <c r="BWD125"/>
      <c r="BWE125"/>
      <c r="BWF125"/>
      <c r="BWG125"/>
      <c r="BWH125"/>
      <c r="BWI125"/>
      <c r="BWJ125"/>
      <c r="BWK125"/>
      <c r="BWL125"/>
      <c r="BWM125"/>
      <c r="BWN125"/>
      <c r="BWO125"/>
      <c r="BWP125"/>
      <c r="BWQ125"/>
      <c r="BWR125"/>
      <c r="BWS125"/>
      <c r="BWT125"/>
      <c r="BWU125"/>
      <c r="BWV125"/>
      <c r="BWW125"/>
      <c r="BWX125"/>
      <c r="BWY125"/>
      <c r="BWZ125"/>
      <c r="BXA125"/>
      <c r="BXB125"/>
      <c r="BXC125"/>
      <c r="BXD125"/>
      <c r="BXE125"/>
      <c r="BXF125"/>
      <c r="BXG125"/>
      <c r="BXH125"/>
      <c r="BXI125"/>
      <c r="BXJ125"/>
      <c r="BXK125"/>
      <c r="BXL125"/>
      <c r="BXM125"/>
      <c r="BXN125"/>
      <c r="BXO125"/>
      <c r="BXP125"/>
      <c r="BXQ125"/>
      <c r="BXR125"/>
      <c r="BXS125"/>
      <c r="BXT125"/>
      <c r="BXU125"/>
      <c r="BXV125"/>
      <c r="BXW125"/>
      <c r="BXX125"/>
      <c r="BXY125"/>
      <c r="BXZ125"/>
      <c r="BYA125"/>
      <c r="BYB125"/>
      <c r="BYC125"/>
      <c r="BYD125"/>
      <c r="BYE125"/>
      <c r="BYF125"/>
      <c r="BYG125"/>
      <c r="BYH125"/>
      <c r="BYI125"/>
      <c r="BYJ125"/>
      <c r="BYK125"/>
      <c r="BYL125"/>
      <c r="BYM125"/>
      <c r="BYN125"/>
      <c r="BYO125"/>
      <c r="BYP125"/>
      <c r="BYQ125"/>
      <c r="BYR125"/>
      <c r="BYS125"/>
      <c r="BYT125"/>
      <c r="BYU125"/>
      <c r="BYV125"/>
      <c r="BYW125"/>
      <c r="BYX125"/>
      <c r="BYY125"/>
      <c r="BYZ125"/>
      <c r="BZA125"/>
      <c r="BZB125"/>
      <c r="BZC125"/>
      <c r="BZD125"/>
      <c r="BZE125"/>
      <c r="BZF125"/>
      <c r="BZG125"/>
      <c r="BZH125"/>
      <c r="BZI125"/>
      <c r="BZJ125"/>
      <c r="BZK125"/>
      <c r="BZL125"/>
      <c r="BZM125"/>
      <c r="BZN125"/>
      <c r="BZO125"/>
      <c r="BZP125"/>
      <c r="BZQ125"/>
      <c r="BZR125"/>
      <c r="BZS125"/>
      <c r="BZT125"/>
      <c r="BZU125"/>
      <c r="BZV125"/>
      <c r="BZW125"/>
      <c r="BZX125"/>
      <c r="BZY125"/>
      <c r="BZZ125"/>
      <c r="CAA125"/>
      <c r="CAB125"/>
      <c r="CAC125"/>
      <c r="CAD125"/>
      <c r="CAE125"/>
      <c r="CAF125"/>
      <c r="CAG125"/>
      <c r="CAH125"/>
      <c r="CAI125"/>
      <c r="CAJ125"/>
      <c r="CAK125"/>
      <c r="CAL125"/>
      <c r="CAM125"/>
      <c r="CAN125"/>
      <c r="CAO125"/>
      <c r="CAP125"/>
      <c r="CAQ125"/>
      <c r="CAR125"/>
      <c r="CAS125"/>
      <c r="CAT125"/>
      <c r="CAU125"/>
      <c r="CAV125"/>
      <c r="CAW125"/>
      <c r="CAX125"/>
      <c r="CAY125"/>
      <c r="CAZ125"/>
      <c r="CBA125"/>
      <c r="CBB125"/>
      <c r="CBC125"/>
      <c r="CBD125"/>
      <c r="CBE125"/>
      <c r="CBF125"/>
      <c r="CBG125"/>
      <c r="CBH125"/>
      <c r="CBI125"/>
      <c r="CBJ125"/>
      <c r="CBK125"/>
      <c r="CBL125"/>
      <c r="CBM125"/>
      <c r="CBN125"/>
      <c r="CBO125"/>
      <c r="CBP125"/>
      <c r="CBQ125"/>
      <c r="CBR125"/>
      <c r="CBS125"/>
      <c r="CBT125"/>
      <c r="CBU125"/>
      <c r="CBV125"/>
      <c r="CBW125"/>
      <c r="CBX125"/>
      <c r="CBY125"/>
      <c r="CBZ125"/>
      <c r="CCA125"/>
      <c r="CCB125"/>
      <c r="CCC125"/>
      <c r="CCD125"/>
      <c r="CCE125"/>
      <c r="CCF125"/>
      <c r="CCG125"/>
      <c r="CCH125"/>
      <c r="CCI125"/>
      <c r="CCJ125"/>
      <c r="CCK125"/>
      <c r="CCL125"/>
      <c r="CCM125"/>
      <c r="CCN125"/>
      <c r="CCO125"/>
      <c r="CCP125"/>
      <c r="CCQ125"/>
      <c r="CCR125"/>
      <c r="CCS125"/>
      <c r="CCT125"/>
      <c r="CCU125"/>
      <c r="CCV125"/>
      <c r="CCW125"/>
      <c r="CCX125"/>
      <c r="CCY125"/>
      <c r="CCZ125"/>
      <c r="CDA125"/>
      <c r="CDB125"/>
      <c r="CDC125"/>
      <c r="CDD125"/>
      <c r="CDE125"/>
      <c r="CDF125"/>
      <c r="CDG125"/>
      <c r="CDH125"/>
      <c r="CDI125"/>
      <c r="CDJ125"/>
      <c r="CDK125"/>
      <c r="CDL125"/>
      <c r="CDM125"/>
      <c r="CDN125"/>
      <c r="CDO125"/>
      <c r="CDP125"/>
      <c r="CDQ125"/>
      <c r="CDR125"/>
      <c r="CDS125"/>
      <c r="CDT125"/>
      <c r="CDU125"/>
      <c r="CDV125"/>
      <c r="CDW125"/>
      <c r="CDX125"/>
      <c r="CDY125"/>
      <c r="CDZ125"/>
      <c r="CEA125"/>
      <c r="CEB125"/>
      <c r="CEC125"/>
      <c r="CED125"/>
      <c r="CEE125"/>
      <c r="CEF125"/>
      <c r="CEG125"/>
      <c r="CEH125"/>
      <c r="CEI125"/>
      <c r="CEJ125"/>
      <c r="CEK125"/>
      <c r="CEL125"/>
      <c r="CEM125"/>
      <c r="CEN125"/>
      <c r="CEO125"/>
      <c r="CEP125"/>
      <c r="CEQ125"/>
      <c r="CER125"/>
      <c r="CES125"/>
      <c r="CET125"/>
      <c r="CEU125"/>
      <c r="CEV125"/>
      <c r="CEW125"/>
      <c r="CEX125"/>
      <c r="CEY125"/>
      <c r="CEZ125"/>
      <c r="CFA125"/>
      <c r="CFB125"/>
      <c r="CFC125"/>
      <c r="CFD125"/>
      <c r="CFE125"/>
      <c r="CFF125"/>
      <c r="CFG125"/>
      <c r="CFH125"/>
      <c r="CFI125"/>
      <c r="CFJ125"/>
      <c r="CFK125"/>
      <c r="CFL125"/>
      <c r="CFM125"/>
      <c r="CFN125"/>
      <c r="CFO125"/>
      <c r="CFP125"/>
      <c r="CFQ125"/>
      <c r="CFR125"/>
      <c r="CFS125"/>
      <c r="CFT125"/>
      <c r="CFU125"/>
      <c r="CFV125"/>
      <c r="CFW125"/>
      <c r="CFX125"/>
      <c r="CFY125"/>
      <c r="CFZ125"/>
      <c r="CGA125"/>
      <c r="CGB125"/>
      <c r="CGC125"/>
      <c r="CGD125"/>
      <c r="CGE125"/>
      <c r="CGF125"/>
      <c r="CGG125"/>
      <c r="CGH125"/>
      <c r="CGI125"/>
      <c r="CGJ125"/>
      <c r="CGK125"/>
      <c r="CGL125"/>
      <c r="CGM125"/>
      <c r="CGN125"/>
      <c r="CGO125"/>
      <c r="CGP125"/>
      <c r="CGQ125"/>
      <c r="CGR125"/>
      <c r="CGS125"/>
      <c r="CGT125"/>
      <c r="CGU125"/>
      <c r="CGV125"/>
      <c r="CGW125"/>
      <c r="CGX125"/>
      <c r="CGY125"/>
      <c r="CGZ125"/>
      <c r="CHA125"/>
      <c r="CHB125"/>
      <c r="CHC125"/>
      <c r="CHD125"/>
      <c r="CHE125"/>
      <c r="CHF125"/>
      <c r="CHG125"/>
      <c r="CHH125"/>
      <c r="CHI125"/>
      <c r="CHJ125"/>
      <c r="CHK125"/>
      <c r="CHL125"/>
      <c r="CHM125"/>
      <c r="CHN125"/>
      <c r="CHO125"/>
      <c r="CHP125"/>
      <c r="CHQ125"/>
      <c r="CHR125"/>
      <c r="CHS125"/>
      <c r="CHT125"/>
      <c r="CHU125"/>
      <c r="CHV125"/>
      <c r="CHW125"/>
      <c r="CHX125"/>
      <c r="CHY125"/>
      <c r="CHZ125"/>
      <c r="CIA125"/>
      <c r="CIB125"/>
      <c r="CIC125"/>
      <c r="CID125"/>
      <c r="CIE125"/>
      <c r="CIF125"/>
      <c r="CIG125"/>
      <c r="CIH125"/>
      <c r="CII125"/>
      <c r="CIJ125"/>
      <c r="CIK125"/>
      <c r="CIL125"/>
      <c r="CIM125"/>
      <c r="CIN125"/>
      <c r="CIO125"/>
      <c r="CIP125"/>
      <c r="CIQ125"/>
      <c r="CIR125"/>
      <c r="CIS125"/>
      <c r="CIT125"/>
      <c r="CIU125"/>
      <c r="CIV125"/>
      <c r="CIW125"/>
      <c r="CIX125"/>
      <c r="CIY125"/>
      <c r="CIZ125"/>
      <c r="CJA125"/>
      <c r="CJB125"/>
      <c r="CJC125"/>
      <c r="CJD125"/>
      <c r="CJE125"/>
      <c r="CJF125"/>
      <c r="CJG125"/>
      <c r="CJH125"/>
      <c r="CJI125"/>
      <c r="CJJ125"/>
      <c r="CJK125"/>
      <c r="CJL125"/>
      <c r="CJM125"/>
      <c r="CJN125"/>
      <c r="CJO125"/>
      <c r="CJP125"/>
      <c r="CJQ125"/>
      <c r="CJR125"/>
      <c r="CJS125"/>
      <c r="CJT125"/>
      <c r="CJU125"/>
      <c r="CJV125"/>
      <c r="CJW125"/>
      <c r="CJX125"/>
      <c r="CJY125"/>
      <c r="CJZ125"/>
      <c r="CKA125"/>
      <c r="CKB125"/>
      <c r="CKC125"/>
      <c r="CKD125"/>
      <c r="CKE125"/>
      <c r="CKF125"/>
      <c r="CKG125"/>
      <c r="CKH125"/>
      <c r="CKI125"/>
      <c r="CKJ125"/>
      <c r="CKK125"/>
      <c r="CKL125"/>
      <c r="CKM125"/>
      <c r="CKN125"/>
      <c r="CKO125"/>
      <c r="CKP125"/>
      <c r="CKQ125"/>
      <c r="CKR125"/>
      <c r="CKS125"/>
      <c r="CKT125"/>
      <c r="CKU125"/>
      <c r="CKV125"/>
      <c r="CKW125"/>
      <c r="CKX125"/>
      <c r="CKY125"/>
      <c r="CKZ125"/>
      <c r="CLA125"/>
      <c r="CLB125"/>
      <c r="CLC125"/>
      <c r="CLD125"/>
      <c r="CLE125"/>
      <c r="CLF125"/>
      <c r="CLG125"/>
      <c r="CLH125"/>
      <c r="CLI125"/>
      <c r="CLJ125"/>
      <c r="CLK125"/>
      <c r="CLL125"/>
      <c r="CLM125"/>
      <c r="CLN125"/>
      <c r="CLO125"/>
      <c r="CLP125"/>
      <c r="CLQ125"/>
      <c r="CLR125"/>
      <c r="CLS125"/>
      <c r="CLT125"/>
      <c r="CLU125"/>
      <c r="CLV125"/>
      <c r="CLW125"/>
      <c r="CLX125"/>
      <c r="CLY125"/>
      <c r="CLZ125"/>
      <c r="CMA125"/>
      <c r="CMB125"/>
      <c r="CMC125"/>
      <c r="CMD125"/>
      <c r="CME125"/>
      <c r="CMF125"/>
      <c r="CMG125"/>
      <c r="CMH125"/>
      <c r="CMI125"/>
      <c r="CMJ125"/>
      <c r="CMK125"/>
      <c r="CML125"/>
      <c r="CMM125"/>
      <c r="CMN125"/>
      <c r="CMO125"/>
      <c r="CMP125"/>
      <c r="CMQ125"/>
      <c r="CMR125"/>
      <c r="CMS125"/>
      <c r="CMT125"/>
      <c r="CMU125"/>
      <c r="CMV125"/>
      <c r="CMW125"/>
      <c r="CMX125"/>
      <c r="CMY125"/>
      <c r="CMZ125"/>
      <c r="CNA125"/>
      <c r="CNB125"/>
      <c r="CNC125"/>
      <c r="CND125"/>
      <c r="CNE125"/>
      <c r="CNF125"/>
      <c r="CNG125"/>
      <c r="CNH125"/>
      <c r="CNI125"/>
      <c r="CNJ125"/>
      <c r="CNK125"/>
      <c r="CNL125"/>
      <c r="CNM125"/>
      <c r="CNN125"/>
      <c r="CNO125"/>
      <c r="CNP125"/>
      <c r="CNQ125"/>
      <c r="CNR125"/>
      <c r="CNS125"/>
      <c r="CNT125"/>
      <c r="CNU125"/>
      <c r="CNV125"/>
      <c r="CNW125"/>
      <c r="CNX125"/>
      <c r="CNY125"/>
      <c r="CNZ125"/>
      <c r="COA125"/>
      <c r="COB125"/>
      <c r="COC125"/>
      <c r="COD125"/>
      <c r="COE125"/>
      <c r="COF125"/>
      <c r="COG125"/>
      <c r="COH125"/>
      <c r="COI125"/>
      <c r="COJ125"/>
      <c r="COK125"/>
      <c r="COL125"/>
      <c r="COM125"/>
      <c r="CON125"/>
      <c r="COO125"/>
      <c r="COP125"/>
      <c r="COQ125"/>
      <c r="COR125"/>
      <c r="COS125"/>
      <c r="COT125"/>
      <c r="COU125"/>
      <c r="COV125"/>
      <c r="COW125"/>
      <c r="COX125"/>
      <c r="COY125"/>
      <c r="COZ125"/>
      <c r="CPA125"/>
      <c r="CPB125"/>
      <c r="CPC125"/>
      <c r="CPD125"/>
      <c r="CPE125"/>
      <c r="CPF125"/>
      <c r="CPG125"/>
      <c r="CPH125"/>
      <c r="CPI125"/>
      <c r="CPJ125"/>
      <c r="CPK125"/>
      <c r="CPL125"/>
      <c r="CPM125"/>
      <c r="CPN125"/>
      <c r="CPO125"/>
      <c r="CPP125"/>
      <c r="CPQ125"/>
      <c r="CPR125"/>
      <c r="CPS125"/>
      <c r="CPT125"/>
      <c r="CPU125"/>
      <c r="CPV125"/>
      <c r="CPW125"/>
      <c r="CPX125"/>
      <c r="CPY125"/>
      <c r="CPZ125"/>
      <c r="CQA125"/>
      <c r="CQB125"/>
      <c r="CQC125"/>
      <c r="CQD125"/>
      <c r="CQE125"/>
      <c r="CQF125"/>
      <c r="CQG125"/>
      <c r="CQH125"/>
      <c r="CQI125"/>
      <c r="CQJ125"/>
      <c r="CQK125"/>
      <c r="CQL125"/>
      <c r="CQM125"/>
      <c r="CQN125"/>
      <c r="CQO125"/>
      <c r="CQP125"/>
      <c r="CQQ125"/>
      <c r="CQR125"/>
      <c r="CQS125"/>
      <c r="CQT125"/>
      <c r="CQU125"/>
      <c r="CQV125"/>
      <c r="CQW125"/>
      <c r="CQX125"/>
      <c r="CQY125"/>
      <c r="CQZ125"/>
      <c r="CRA125"/>
      <c r="CRB125"/>
      <c r="CRC125"/>
      <c r="CRD125"/>
      <c r="CRE125"/>
      <c r="CRF125"/>
      <c r="CRG125"/>
      <c r="CRH125"/>
      <c r="CRI125"/>
      <c r="CRJ125"/>
      <c r="CRK125"/>
      <c r="CRL125"/>
      <c r="CRM125"/>
      <c r="CRN125"/>
      <c r="CRO125"/>
      <c r="CRP125"/>
      <c r="CRQ125"/>
      <c r="CRR125"/>
      <c r="CRS125"/>
      <c r="CRT125"/>
      <c r="CRU125"/>
      <c r="CRV125"/>
      <c r="CRW125"/>
      <c r="CRX125"/>
      <c r="CRY125"/>
      <c r="CRZ125"/>
      <c r="CSA125"/>
      <c r="CSB125"/>
      <c r="CSC125"/>
      <c r="CSD125"/>
      <c r="CSE125"/>
      <c r="CSF125"/>
      <c r="CSG125"/>
      <c r="CSH125"/>
      <c r="CSI125"/>
      <c r="CSJ125"/>
      <c r="CSK125"/>
      <c r="CSL125"/>
      <c r="CSM125"/>
      <c r="CSN125"/>
      <c r="CSO125"/>
      <c r="CSP125"/>
      <c r="CSQ125"/>
      <c r="CSR125"/>
      <c r="CSS125"/>
      <c r="CST125"/>
      <c r="CSU125"/>
      <c r="CSV125"/>
      <c r="CSW125"/>
      <c r="CSX125"/>
      <c r="CSY125"/>
      <c r="CSZ125"/>
      <c r="CTA125"/>
      <c r="CTB125"/>
      <c r="CTC125"/>
      <c r="CTD125"/>
      <c r="CTE125"/>
      <c r="CTF125"/>
      <c r="CTG125"/>
      <c r="CTH125"/>
      <c r="CTI125"/>
      <c r="CTJ125"/>
      <c r="CTK125"/>
      <c r="CTL125"/>
      <c r="CTM125"/>
      <c r="CTN125"/>
      <c r="CTO125"/>
      <c r="CTP125"/>
      <c r="CTQ125"/>
      <c r="CTR125"/>
      <c r="CTS125"/>
      <c r="CTT125"/>
      <c r="CTU125"/>
      <c r="CTV125"/>
      <c r="CTW125"/>
      <c r="CTX125"/>
      <c r="CTY125"/>
      <c r="CTZ125"/>
      <c r="CUA125"/>
      <c r="CUB125"/>
      <c r="CUC125"/>
      <c r="CUD125"/>
      <c r="CUE125"/>
      <c r="CUF125"/>
      <c r="CUG125"/>
      <c r="CUH125"/>
      <c r="CUI125"/>
      <c r="CUJ125"/>
      <c r="CUK125"/>
      <c r="CUL125"/>
      <c r="CUM125"/>
      <c r="CUN125"/>
      <c r="CUO125"/>
      <c r="CUP125"/>
      <c r="CUQ125"/>
      <c r="CUR125"/>
      <c r="CUS125"/>
      <c r="CUT125"/>
      <c r="CUU125"/>
      <c r="CUV125"/>
      <c r="CUW125"/>
      <c r="CUX125"/>
      <c r="CUY125"/>
      <c r="CUZ125"/>
      <c r="CVA125"/>
      <c r="CVB125"/>
      <c r="CVC125"/>
      <c r="CVD125"/>
      <c r="CVE125"/>
      <c r="CVF125"/>
      <c r="CVG125"/>
      <c r="CVH125"/>
      <c r="CVI125"/>
      <c r="CVJ125"/>
      <c r="CVK125"/>
      <c r="CVL125"/>
      <c r="CVM125"/>
      <c r="CVN125"/>
      <c r="CVO125"/>
      <c r="CVP125"/>
      <c r="CVQ125"/>
      <c r="CVR125"/>
      <c r="CVS125"/>
      <c r="CVT125"/>
      <c r="CVU125"/>
      <c r="CVV125"/>
      <c r="CVW125"/>
      <c r="CVX125"/>
      <c r="CVY125"/>
      <c r="CVZ125"/>
      <c r="CWA125"/>
      <c r="CWB125"/>
      <c r="CWC125"/>
      <c r="CWD125"/>
      <c r="CWE125"/>
      <c r="CWF125"/>
      <c r="CWG125"/>
      <c r="CWH125"/>
      <c r="CWI125"/>
      <c r="CWJ125"/>
      <c r="CWK125"/>
      <c r="CWL125"/>
      <c r="CWM125"/>
      <c r="CWN125"/>
      <c r="CWO125"/>
      <c r="CWP125"/>
      <c r="CWQ125"/>
      <c r="CWR125"/>
      <c r="CWS125"/>
      <c r="CWT125"/>
      <c r="CWU125"/>
      <c r="CWV125"/>
      <c r="CWW125"/>
      <c r="CWX125"/>
      <c r="CWY125"/>
      <c r="CWZ125"/>
      <c r="CXA125"/>
      <c r="CXB125"/>
      <c r="CXC125"/>
      <c r="CXD125"/>
      <c r="CXE125"/>
      <c r="CXF125"/>
      <c r="CXG125"/>
      <c r="CXH125"/>
      <c r="CXI125"/>
      <c r="CXJ125"/>
      <c r="CXK125"/>
      <c r="CXL125"/>
      <c r="CXM125"/>
      <c r="CXN125"/>
      <c r="CXO125"/>
      <c r="CXP125"/>
      <c r="CXQ125"/>
      <c r="CXR125"/>
      <c r="CXS125"/>
      <c r="CXT125"/>
      <c r="CXU125"/>
      <c r="CXV125"/>
      <c r="CXW125"/>
      <c r="CXX125"/>
      <c r="CXY125"/>
      <c r="CXZ125"/>
      <c r="CYA125"/>
      <c r="CYB125"/>
      <c r="CYC125"/>
      <c r="CYD125"/>
      <c r="CYE125"/>
      <c r="CYF125"/>
      <c r="CYG125"/>
      <c r="CYH125"/>
      <c r="CYI125"/>
      <c r="CYJ125"/>
      <c r="CYK125"/>
      <c r="CYL125"/>
      <c r="CYM125"/>
      <c r="CYN125"/>
      <c r="CYO125"/>
      <c r="CYP125"/>
      <c r="CYQ125"/>
      <c r="CYR125"/>
      <c r="CYS125"/>
      <c r="CYT125"/>
      <c r="CYU125"/>
      <c r="CYV125"/>
      <c r="CYW125"/>
      <c r="CYX125"/>
      <c r="CYY125"/>
      <c r="CYZ125"/>
      <c r="CZA125"/>
      <c r="CZB125"/>
      <c r="CZC125"/>
      <c r="CZD125"/>
      <c r="CZE125"/>
      <c r="CZF125"/>
      <c r="CZG125"/>
      <c r="CZH125"/>
      <c r="CZI125"/>
      <c r="CZJ125"/>
      <c r="CZK125"/>
      <c r="CZL125"/>
      <c r="CZM125"/>
      <c r="CZN125"/>
      <c r="CZO125"/>
      <c r="CZP125"/>
      <c r="CZQ125"/>
      <c r="CZR125"/>
      <c r="CZS125"/>
      <c r="CZT125"/>
      <c r="CZU125"/>
      <c r="CZV125"/>
      <c r="CZW125"/>
      <c r="CZX125"/>
      <c r="CZY125"/>
      <c r="CZZ125"/>
      <c r="DAA125"/>
      <c r="DAB125"/>
      <c r="DAC125"/>
      <c r="DAD125"/>
      <c r="DAE125"/>
      <c r="DAF125"/>
      <c r="DAG125"/>
      <c r="DAH125"/>
      <c r="DAI125"/>
      <c r="DAJ125"/>
      <c r="DAK125"/>
      <c r="DAL125"/>
      <c r="DAM125"/>
      <c r="DAN125"/>
      <c r="DAO125"/>
      <c r="DAP125"/>
      <c r="DAQ125"/>
      <c r="DAR125"/>
      <c r="DAS125"/>
      <c r="DAT125"/>
      <c r="DAU125"/>
      <c r="DAV125"/>
      <c r="DAW125"/>
      <c r="DAX125"/>
      <c r="DAY125"/>
      <c r="DAZ125"/>
      <c r="DBA125"/>
      <c r="DBB125"/>
      <c r="DBC125"/>
      <c r="DBD125"/>
      <c r="DBE125"/>
      <c r="DBF125"/>
      <c r="DBG125"/>
      <c r="DBH125"/>
      <c r="DBI125"/>
      <c r="DBJ125"/>
      <c r="DBK125"/>
      <c r="DBL125"/>
      <c r="DBM125"/>
      <c r="DBN125"/>
      <c r="DBO125"/>
      <c r="DBP125"/>
      <c r="DBQ125"/>
      <c r="DBR125"/>
      <c r="DBS125"/>
      <c r="DBT125"/>
      <c r="DBU125"/>
      <c r="DBV125"/>
      <c r="DBW125"/>
      <c r="DBX125"/>
      <c r="DBY125"/>
      <c r="DBZ125"/>
      <c r="DCA125"/>
      <c r="DCB125"/>
      <c r="DCC125"/>
      <c r="DCD125"/>
      <c r="DCE125"/>
      <c r="DCF125"/>
      <c r="DCG125"/>
      <c r="DCH125"/>
      <c r="DCI125"/>
      <c r="DCJ125"/>
      <c r="DCK125"/>
      <c r="DCL125"/>
      <c r="DCM125"/>
      <c r="DCN125"/>
      <c r="DCO125"/>
      <c r="DCP125"/>
      <c r="DCQ125"/>
      <c r="DCR125"/>
      <c r="DCS125"/>
      <c r="DCT125"/>
      <c r="DCU125"/>
      <c r="DCV125"/>
      <c r="DCW125"/>
      <c r="DCX125"/>
      <c r="DCY125"/>
      <c r="DCZ125"/>
      <c r="DDA125"/>
      <c r="DDB125"/>
      <c r="DDC125"/>
      <c r="DDD125"/>
      <c r="DDE125"/>
      <c r="DDF125"/>
      <c r="DDG125"/>
      <c r="DDH125"/>
      <c r="DDI125"/>
      <c r="DDJ125"/>
      <c r="DDK125"/>
      <c r="DDL125"/>
      <c r="DDM125"/>
      <c r="DDN125"/>
      <c r="DDO125"/>
      <c r="DDP125"/>
      <c r="DDQ125"/>
      <c r="DDR125"/>
      <c r="DDS125"/>
      <c r="DDT125"/>
      <c r="DDU125"/>
      <c r="DDV125"/>
      <c r="DDW125"/>
      <c r="DDX125"/>
      <c r="DDY125"/>
      <c r="DDZ125"/>
      <c r="DEA125"/>
      <c r="DEB125"/>
      <c r="DEC125"/>
      <c r="DED125"/>
      <c r="DEE125"/>
      <c r="DEF125"/>
      <c r="DEG125"/>
      <c r="DEH125"/>
      <c r="DEI125"/>
      <c r="DEJ125"/>
      <c r="DEK125"/>
      <c r="DEL125"/>
      <c r="DEM125"/>
      <c r="DEN125"/>
      <c r="DEO125"/>
      <c r="DEP125"/>
      <c r="DEQ125"/>
      <c r="DER125"/>
      <c r="DES125"/>
      <c r="DET125"/>
      <c r="DEU125"/>
      <c r="DEV125"/>
      <c r="DEW125"/>
      <c r="DEX125"/>
      <c r="DEY125"/>
      <c r="DEZ125"/>
      <c r="DFA125"/>
      <c r="DFB125"/>
      <c r="DFC125"/>
      <c r="DFD125"/>
      <c r="DFE125"/>
      <c r="DFF125"/>
      <c r="DFG125"/>
      <c r="DFH125"/>
      <c r="DFI125"/>
      <c r="DFJ125"/>
      <c r="DFK125"/>
      <c r="DFL125"/>
      <c r="DFM125"/>
      <c r="DFN125"/>
      <c r="DFO125"/>
      <c r="DFP125"/>
      <c r="DFQ125"/>
      <c r="DFR125"/>
      <c r="DFS125"/>
      <c r="DFT125"/>
      <c r="DFU125"/>
      <c r="DFV125"/>
      <c r="DFW125"/>
      <c r="DFX125"/>
      <c r="DFY125"/>
      <c r="DFZ125"/>
      <c r="DGA125"/>
      <c r="DGB125"/>
      <c r="DGC125"/>
      <c r="DGD125"/>
      <c r="DGE125"/>
      <c r="DGF125"/>
      <c r="DGG125"/>
      <c r="DGH125"/>
      <c r="DGI125"/>
      <c r="DGJ125"/>
      <c r="DGK125"/>
      <c r="DGL125"/>
      <c r="DGM125"/>
      <c r="DGN125"/>
      <c r="DGO125"/>
      <c r="DGP125"/>
      <c r="DGQ125"/>
      <c r="DGR125"/>
      <c r="DGS125"/>
      <c r="DGT125"/>
      <c r="DGU125"/>
      <c r="DGV125"/>
      <c r="DGW125"/>
      <c r="DGX125"/>
      <c r="DGY125"/>
      <c r="DGZ125"/>
      <c r="DHA125"/>
      <c r="DHB125"/>
      <c r="DHC125"/>
      <c r="DHD125"/>
      <c r="DHE125"/>
      <c r="DHF125"/>
      <c r="DHG125"/>
      <c r="DHH125"/>
      <c r="DHI125"/>
      <c r="DHJ125"/>
      <c r="DHK125"/>
      <c r="DHL125"/>
      <c r="DHM125"/>
      <c r="DHN125"/>
      <c r="DHO125"/>
      <c r="DHP125"/>
      <c r="DHQ125"/>
      <c r="DHR125"/>
      <c r="DHS125"/>
      <c r="DHT125"/>
      <c r="DHU125"/>
      <c r="DHV125"/>
      <c r="DHW125"/>
      <c r="DHX125"/>
      <c r="DHY125"/>
      <c r="DHZ125"/>
      <c r="DIA125"/>
      <c r="DIB125"/>
      <c r="DIC125"/>
      <c r="DID125"/>
      <c r="DIE125"/>
      <c r="DIF125"/>
      <c r="DIG125"/>
      <c r="DIH125"/>
      <c r="DII125"/>
      <c r="DIJ125"/>
      <c r="DIK125"/>
      <c r="DIL125"/>
      <c r="DIM125"/>
      <c r="DIN125"/>
      <c r="DIO125"/>
      <c r="DIP125"/>
      <c r="DIQ125"/>
      <c r="DIR125"/>
      <c r="DIS125"/>
      <c r="DIT125"/>
      <c r="DIU125"/>
      <c r="DIV125"/>
      <c r="DIW125"/>
      <c r="DIX125"/>
      <c r="DIY125"/>
      <c r="DIZ125"/>
      <c r="DJA125"/>
      <c r="DJB125"/>
      <c r="DJC125"/>
      <c r="DJD125"/>
      <c r="DJE125"/>
      <c r="DJF125"/>
      <c r="DJG125"/>
      <c r="DJH125"/>
      <c r="DJI125"/>
      <c r="DJJ125"/>
      <c r="DJK125"/>
      <c r="DJL125"/>
      <c r="DJM125"/>
      <c r="DJN125"/>
      <c r="DJO125"/>
      <c r="DJP125"/>
      <c r="DJQ125"/>
      <c r="DJR125"/>
      <c r="DJS125"/>
      <c r="DJT125"/>
      <c r="DJU125"/>
      <c r="DJV125"/>
      <c r="DJW125"/>
      <c r="DJX125"/>
      <c r="DJY125"/>
      <c r="DJZ125"/>
      <c r="DKA125"/>
      <c r="DKB125"/>
      <c r="DKC125"/>
      <c r="DKD125"/>
      <c r="DKE125"/>
      <c r="DKF125"/>
      <c r="DKG125"/>
      <c r="DKH125"/>
      <c r="DKI125"/>
      <c r="DKJ125"/>
      <c r="DKK125"/>
      <c r="DKL125"/>
      <c r="DKM125"/>
      <c r="DKN125"/>
      <c r="DKO125"/>
      <c r="DKP125"/>
      <c r="DKQ125"/>
      <c r="DKR125"/>
      <c r="DKS125"/>
      <c r="DKT125"/>
      <c r="DKU125"/>
      <c r="DKV125"/>
      <c r="DKW125"/>
      <c r="DKX125"/>
      <c r="DKY125"/>
      <c r="DKZ125"/>
      <c r="DLA125"/>
      <c r="DLB125"/>
      <c r="DLC125"/>
      <c r="DLD125"/>
      <c r="DLE125"/>
      <c r="DLF125"/>
      <c r="DLG125"/>
      <c r="DLH125"/>
      <c r="DLI125"/>
      <c r="DLJ125"/>
      <c r="DLK125"/>
      <c r="DLL125"/>
      <c r="DLM125"/>
      <c r="DLN125"/>
      <c r="DLO125"/>
      <c r="DLP125"/>
      <c r="DLQ125"/>
      <c r="DLR125"/>
      <c r="DLS125"/>
      <c r="DLT125"/>
      <c r="DLU125"/>
      <c r="DLV125"/>
      <c r="DLW125"/>
      <c r="DLX125"/>
      <c r="DLY125"/>
      <c r="DLZ125"/>
      <c r="DMA125"/>
      <c r="DMB125"/>
      <c r="DMC125"/>
      <c r="DMD125"/>
      <c r="DME125"/>
      <c r="DMF125"/>
      <c r="DMG125"/>
      <c r="DMH125"/>
      <c r="DMI125"/>
      <c r="DMJ125"/>
      <c r="DMK125"/>
      <c r="DML125"/>
      <c r="DMM125"/>
      <c r="DMN125"/>
      <c r="DMO125"/>
      <c r="DMP125"/>
      <c r="DMQ125"/>
      <c r="DMR125"/>
      <c r="DMS125"/>
      <c r="DMT125"/>
      <c r="DMU125"/>
      <c r="DMV125"/>
      <c r="DMW125"/>
      <c r="DMX125"/>
      <c r="DMY125"/>
      <c r="DMZ125"/>
      <c r="DNA125"/>
      <c r="DNB125"/>
      <c r="DNC125"/>
      <c r="DND125"/>
      <c r="DNE125"/>
      <c r="DNF125"/>
      <c r="DNG125"/>
      <c r="DNH125"/>
      <c r="DNI125"/>
      <c r="DNJ125"/>
      <c r="DNK125"/>
      <c r="DNL125"/>
      <c r="DNM125"/>
      <c r="DNN125"/>
      <c r="DNO125"/>
      <c r="DNP125"/>
      <c r="DNQ125"/>
      <c r="DNR125"/>
      <c r="DNS125"/>
      <c r="DNT125"/>
      <c r="DNU125"/>
      <c r="DNV125"/>
      <c r="DNW125"/>
      <c r="DNX125"/>
      <c r="DNY125"/>
      <c r="DNZ125"/>
      <c r="DOA125"/>
      <c r="DOB125"/>
      <c r="DOC125"/>
      <c r="DOD125"/>
      <c r="DOE125"/>
      <c r="DOF125"/>
      <c r="DOG125"/>
      <c r="DOH125"/>
      <c r="DOI125"/>
      <c r="DOJ125"/>
      <c r="DOK125"/>
      <c r="DOL125"/>
      <c r="DOM125"/>
      <c r="DON125"/>
      <c r="DOO125"/>
      <c r="DOP125"/>
      <c r="DOQ125"/>
      <c r="DOR125"/>
      <c r="DOS125"/>
      <c r="DOT125"/>
      <c r="DOU125"/>
      <c r="DOV125"/>
      <c r="DOW125"/>
      <c r="DOX125"/>
      <c r="DOY125"/>
      <c r="DOZ125"/>
      <c r="DPA125"/>
      <c r="DPB125"/>
      <c r="DPC125"/>
      <c r="DPD125"/>
      <c r="DPE125"/>
      <c r="DPF125"/>
      <c r="DPG125"/>
      <c r="DPH125"/>
      <c r="DPI125"/>
      <c r="DPJ125"/>
      <c r="DPK125"/>
      <c r="DPL125"/>
      <c r="DPM125"/>
      <c r="DPN125"/>
      <c r="DPO125"/>
      <c r="DPP125"/>
      <c r="DPQ125"/>
      <c r="DPR125"/>
      <c r="DPS125"/>
      <c r="DPT125"/>
      <c r="DPU125"/>
      <c r="DPV125"/>
      <c r="DPW125"/>
      <c r="DPX125"/>
      <c r="DPY125"/>
      <c r="DPZ125"/>
      <c r="DQA125"/>
      <c r="DQB125"/>
      <c r="DQC125"/>
      <c r="DQD125"/>
      <c r="DQE125"/>
      <c r="DQF125"/>
      <c r="DQG125"/>
      <c r="DQH125"/>
      <c r="DQI125"/>
      <c r="DQJ125"/>
      <c r="DQK125"/>
      <c r="DQL125"/>
      <c r="DQM125"/>
      <c r="DQN125"/>
      <c r="DQO125"/>
      <c r="DQP125"/>
      <c r="DQQ125"/>
      <c r="DQR125"/>
      <c r="DQS125"/>
      <c r="DQT125"/>
      <c r="DQU125"/>
      <c r="DQV125"/>
      <c r="DQW125"/>
      <c r="DQX125"/>
      <c r="DQY125"/>
      <c r="DQZ125"/>
      <c r="DRA125"/>
      <c r="DRB125"/>
      <c r="DRC125"/>
      <c r="DRD125"/>
      <c r="DRE125"/>
      <c r="DRF125"/>
      <c r="DRG125"/>
      <c r="DRH125"/>
      <c r="DRI125"/>
      <c r="DRJ125"/>
      <c r="DRK125"/>
      <c r="DRL125"/>
      <c r="DRM125"/>
      <c r="DRN125"/>
      <c r="DRO125"/>
      <c r="DRP125"/>
      <c r="DRQ125"/>
      <c r="DRR125"/>
      <c r="DRS125"/>
      <c r="DRT125"/>
      <c r="DRU125"/>
      <c r="DRV125"/>
      <c r="DRW125"/>
      <c r="DRX125"/>
      <c r="DRY125"/>
      <c r="DRZ125"/>
      <c r="DSA125"/>
      <c r="DSB125"/>
      <c r="DSC125"/>
      <c r="DSD125"/>
      <c r="DSE125"/>
      <c r="DSF125"/>
      <c r="DSG125"/>
      <c r="DSH125"/>
      <c r="DSI125"/>
      <c r="DSJ125"/>
      <c r="DSK125"/>
      <c r="DSL125"/>
      <c r="DSM125"/>
      <c r="DSN125"/>
      <c r="DSO125"/>
      <c r="DSP125"/>
      <c r="DSQ125"/>
      <c r="DSR125"/>
      <c r="DSS125"/>
      <c r="DST125"/>
      <c r="DSU125"/>
      <c r="DSV125"/>
      <c r="DSW125"/>
      <c r="DSX125"/>
      <c r="DSY125"/>
      <c r="DSZ125"/>
      <c r="DTA125"/>
      <c r="DTB125"/>
      <c r="DTC125"/>
      <c r="DTD125"/>
      <c r="DTE125"/>
      <c r="DTF125"/>
      <c r="DTG125"/>
      <c r="DTH125"/>
      <c r="DTI125"/>
      <c r="DTJ125"/>
      <c r="DTK125"/>
      <c r="DTL125"/>
      <c r="DTM125"/>
      <c r="DTN125"/>
      <c r="DTO125"/>
      <c r="DTP125"/>
      <c r="DTQ125"/>
      <c r="DTR125"/>
      <c r="DTS125"/>
      <c r="DTT125"/>
      <c r="DTU125"/>
      <c r="DTV125"/>
      <c r="DTW125"/>
      <c r="DTX125"/>
      <c r="DTY125"/>
      <c r="DTZ125"/>
      <c r="DUA125"/>
      <c r="DUB125"/>
      <c r="DUC125"/>
      <c r="DUD125"/>
      <c r="DUE125"/>
      <c r="DUF125"/>
      <c r="DUG125"/>
      <c r="DUH125"/>
      <c r="DUI125"/>
      <c r="DUJ125"/>
      <c r="DUK125"/>
      <c r="DUL125"/>
      <c r="DUM125"/>
      <c r="DUN125"/>
      <c r="DUO125"/>
      <c r="DUP125"/>
      <c r="DUQ125"/>
      <c r="DUR125"/>
      <c r="DUS125"/>
      <c r="DUT125"/>
      <c r="DUU125"/>
      <c r="DUV125"/>
      <c r="DUW125"/>
      <c r="DUX125"/>
      <c r="DUY125"/>
      <c r="DUZ125"/>
      <c r="DVA125"/>
      <c r="DVB125"/>
      <c r="DVC125"/>
      <c r="DVD125"/>
      <c r="DVE125"/>
      <c r="DVF125"/>
      <c r="DVG125"/>
      <c r="DVH125"/>
      <c r="DVI125"/>
      <c r="DVJ125"/>
      <c r="DVK125"/>
      <c r="DVL125"/>
      <c r="DVM125"/>
      <c r="DVN125"/>
      <c r="DVO125"/>
      <c r="DVP125"/>
      <c r="DVQ125"/>
      <c r="DVR125"/>
      <c r="DVS125"/>
      <c r="DVT125"/>
      <c r="DVU125"/>
      <c r="DVV125"/>
      <c r="DVW125"/>
      <c r="DVX125"/>
      <c r="DVY125"/>
      <c r="DVZ125"/>
      <c r="DWA125"/>
      <c r="DWB125"/>
      <c r="DWC125"/>
      <c r="DWD125"/>
      <c r="DWE125"/>
      <c r="DWF125"/>
      <c r="DWG125"/>
      <c r="DWH125"/>
      <c r="DWI125"/>
      <c r="DWJ125"/>
      <c r="DWK125"/>
      <c r="DWL125"/>
      <c r="DWM125"/>
      <c r="DWN125"/>
      <c r="DWO125"/>
      <c r="DWP125"/>
      <c r="DWQ125"/>
      <c r="DWR125"/>
      <c r="DWS125"/>
      <c r="DWT125"/>
      <c r="DWU125"/>
      <c r="DWV125"/>
      <c r="DWW125"/>
      <c r="DWX125"/>
      <c r="DWY125"/>
      <c r="DWZ125"/>
      <c r="DXA125"/>
      <c r="DXB125"/>
      <c r="DXC125"/>
      <c r="DXD125"/>
      <c r="DXE125"/>
      <c r="DXF125"/>
      <c r="DXG125"/>
      <c r="DXH125"/>
      <c r="DXI125"/>
      <c r="DXJ125"/>
      <c r="DXK125"/>
      <c r="DXL125"/>
      <c r="DXM125"/>
      <c r="DXN125"/>
      <c r="DXO125"/>
      <c r="DXP125"/>
      <c r="DXQ125"/>
      <c r="DXR125"/>
      <c r="DXS125"/>
      <c r="DXT125"/>
      <c r="DXU125"/>
      <c r="DXV125"/>
      <c r="DXW125"/>
      <c r="DXX125"/>
      <c r="DXY125"/>
      <c r="DXZ125"/>
      <c r="DYA125"/>
      <c r="DYB125"/>
      <c r="DYC125"/>
      <c r="DYD125"/>
      <c r="DYE125"/>
      <c r="DYF125"/>
      <c r="DYG125"/>
      <c r="DYH125"/>
      <c r="DYI125"/>
      <c r="DYJ125"/>
      <c r="DYK125"/>
      <c r="DYL125"/>
      <c r="DYM125"/>
      <c r="DYN125"/>
      <c r="DYO125"/>
      <c r="DYP125"/>
      <c r="DYQ125"/>
      <c r="DYR125"/>
      <c r="DYS125"/>
      <c r="DYT125"/>
      <c r="DYU125"/>
      <c r="DYV125"/>
      <c r="DYW125"/>
      <c r="DYX125"/>
      <c r="DYY125"/>
      <c r="DYZ125"/>
      <c r="DZA125"/>
      <c r="DZB125"/>
      <c r="DZC125"/>
      <c r="DZD125"/>
      <c r="DZE125"/>
      <c r="DZF125"/>
      <c r="DZG125"/>
      <c r="DZH125"/>
      <c r="DZI125"/>
      <c r="DZJ125"/>
      <c r="DZK125"/>
      <c r="DZL125"/>
      <c r="DZM125"/>
      <c r="DZN125"/>
      <c r="DZO125"/>
      <c r="DZP125"/>
      <c r="DZQ125"/>
      <c r="DZR125"/>
      <c r="DZS125"/>
      <c r="DZT125"/>
      <c r="DZU125"/>
      <c r="DZV125"/>
      <c r="DZW125"/>
      <c r="DZX125"/>
      <c r="DZY125"/>
      <c r="DZZ125"/>
      <c r="EAA125"/>
      <c r="EAB125"/>
      <c r="EAC125"/>
      <c r="EAD125"/>
      <c r="EAE125"/>
      <c r="EAF125"/>
      <c r="EAG125"/>
      <c r="EAH125"/>
      <c r="EAI125"/>
      <c r="EAJ125"/>
      <c r="EAK125"/>
      <c r="EAL125"/>
      <c r="EAM125"/>
      <c r="EAN125"/>
      <c r="EAO125"/>
      <c r="EAP125"/>
      <c r="EAQ125"/>
      <c r="EAR125"/>
      <c r="EAS125"/>
      <c r="EAT125"/>
      <c r="EAU125"/>
      <c r="EAV125"/>
      <c r="EAW125"/>
      <c r="EAX125"/>
      <c r="EAY125"/>
      <c r="EAZ125"/>
      <c r="EBA125"/>
      <c r="EBB125"/>
      <c r="EBC125"/>
      <c r="EBD125"/>
      <c r="EBE125"/>
      <c r="EBF125"/>
      <c r="EBG125"/>
      <c r="EBH125"/>
      <c r="EBI125"/>
      <c r="EBJ125"/>
      <c r="EBK125"/>
      <c r="EBL125"/>
      <c r="EBM125"/>
      <c r="EBN125"/>
      <c r="EBO125"/>
      <c r="EBP125"/>
      <c r="EBQ125"/>
      <c r="EBR125"/>
      <c r="EBS125"/>
      <c r="EBT125"/>
      <c r="EBU125"/>
      <c r="EBV125"/>
      <c r="EBW125"/>
      <c r="EBX125"/>
      <c r="EBY125"/>
      <c r="EBZ125"/>
      <c r="ECA125"/>
      <c r="ECB125"/>
      <c r="ECC125"/>
      <c r="ECD125"/>
      <c r="ECE125"/>
      <c r="ECF125"/>
      <c r="ECG125"/>
      <c r="ECH125"/>
      <c r="ECI125"/>
      <c r="ECJ125"/>
      <c r="ECK125"/>
      <c r="ECL125"/>
      <c r="ECM125"/>
      <c r="ECN125"/>
      <c r="ECO125"/>
      <c r="ECP125"/>
      <c r="ECQ125"/>
      <c r="ECR125"/>
      <c r="ECS125"/>
      <c r="ECT125"/>
      <c r="ECU125"/>
      <c r="ECV125"/>
      <c r="ECW125"/>
      <c r="ECX125"/>
      <c r="ECY125"/>
      <c r="ECZ125"/>
      <c r="EDA125"/>
      <c r="EDB125"/>
      <c r="EDC125"/>
      <c r="EDD125"/>
      <c r="EDE125"/>
      <c r="EDF125"/>
      <c r="EDG125"/>
      <c r="EDH125"/>
      <c r="EDI125"/>
      <c r="EDJ125"/>
      <c r="EDK125"/>
      <c r="EDL125"/>
      <c r="EDM125"/>
      <c r="EDN125"/>
      <c r="EDO125"/>
      <c r="EDP125"/>
      <c r="EDQ125"/>
      <c r="EDR125"/>
      <c r="EDS125"/>
      <c r="EDT125"/>
      <c r="EDU125"/>
      <c r="EDV125"/>
      <c r="EDW125"/>
      <c r="EDX125"/>
      <c r="EDY125"/>
      <c r="EDZ125"/>
      <c r="EEA125"/>
      <c r="EEB125"/>
      <c r="EEC125"/>
      <c r="EED125"/>
      <c r="EEE125"/>
      <c r="EEF125"/>
      <c r="EEG125"/>
      <c r="EEH125"/>
      <c r="EEI125"/>
      <c r="EEJ125"/>
      <c r="EEK125"/>
      <c r="EEL125"/>
      <c r="EEM125"/>
      <c r="EEN125"/>
      <c r="EEO125"/>
      <c r="EEP125"/>
      <c r="EEQ125"/>
      <c r="EER125"/>
      <c r="EES125"/>
      <c r="EET125"/>
      <c r="EEU125"/>
      <c r="EEV125"/>
      <c r="EEW125"/>
      <c r="EEX125"/>
      <c r="EEY125"/>
      <c r="EEZ125"/>
      <c r="EFA125"/>
      <c r="EFB125"/>
      <c r="EFC125"/>
      <c r="EFD125"/>
      <c r="EFE125"/>
      <c r="EFF125"/>
      <c r="EFG125"/>
      <c r="EFH125"/>
      <c r="EFI125"/>
      <c r="EFJ125"/>
      <c r="EFK125"/>
      <c r="EFL125"/>
      <c r="EFM125"/>
      <c r="EFN125"/>
      <c r="EFO125"/>
      <c r="EFP125"/>
      <c r="EFQ125"/>
      <c r="EFR125"/>
      <c r="EFS125"/>
      <c r="EFT125"/>
      <c r="EFU125"/>
      <c r="EFV125"/>
      <c r="EFW125"/>
      <c r="EFX125"/>
      <c r="EFY125"/>
      <c r="EFZ125"/>
      <c r="EGA125"/>
      <c r="EGB125"/>
      <c r="EGC125"/>
      <c r="EGD125"/>
      <c r="EGE125"/>
      <c r="EGF125"/>
      <c r="EGG125"/>
      <c r="EGH125"/>
      <c r="EGI125"/>
      <c r="EGJ125"/>
      <c r="EGK125"/>
      <c r="EGL125"/>
      <c r="EGM125"/>
      <c r="EGN125"/>
      <c r="EGO125"/>
      <c r="EGP125"/>
      <c r="EGQ125"/>
      <c r="EGR125"/>
      <c r="EGS125"/>
      <c r="EGT125"/>
      <c r="EGU125"/>
      <c r="EGV125"/>
      <c r="EGW125"/>
      <c r="EGX125"/>
      <c r="EGY125"/>
      <c r="EGZ125"/>
      <c r="EHA125"/>
      <c r="EHB125"/>
      <c r="EHC125"/>
      <c r="EHD125"/>
      <c r="EHE125"/>
      <c r="EHF125"/>
      <c r="EHG125"/>
      <c r="EHH125"/>
      <c r="EHI125"/>
      <c r="EHJ125"/>
      <c r="EHK125"/>
      <c r="EHL125"/>
      <c r="EHM125"/>
      <c r="EHN125"/>
      <c r="EHO125"/>
      <c r="EHP125"/>
      <c r="EHQ125"/>
      <c r="EHR125"/>
      <c r="EHS125"/>
      <c r="EHT125"/>
      <c r="EHU125"/>
      <c r="EHV125"/>
      <c r="EHW125"/>
      <c r="EHX125"/>
      <c r="EHY125"/>
      <c r="EHZ125"/>
      <c r="EIA125"/>
      <c r="EIB125"/>
      <c r="EIC125"/>
      <c r="EID125"/>
      <c r="EIE125"/>
      <c r="EIF125"/>
      <c r="EIG125"/>
      <c r="EIH125"/>
      <c r="EII125"/>
      <c r="EIJ125"/>
      <c r="EIK125"/>
      <c r="EIL125"/>
      <c r="EIM125"/>
      <c r="EIN125"/>
      <c r="EIO125"/>
      <c r="EIP125"/>
      <c r="EIQ125"/>
      <c r="EIR125"/>
      <c r="EIS125"/>
      <c r="EIT125"/>
      <c r="EIU125"/>
      <c r="EIV125"/>
      <c r="EIW125"/>
      <c r="EIX125"/>
      <c r="EIY125"/>
      <c r="EIZ125"/>
      <c r="EJA125"/>
      <c r="EJB125"/>
      <c r="EJC125"/>
      <c r="EJD125"/>
      <c r="EJE125"/>
      <c r="EJF125"/>
      <c r="EJG125"/>
      <c r="EJH125"/>
      <c r="EJI125"/>
      <c r="EJJ125"/>
      <c r="EJK125"/>
      <c r="EJL125"/>
      <c r="EJM125"/>
      <c r="EJN125"/>
      <c r="EJO125"/>
      <c r="EJP125"/>
      <c r="EJQ125"/>
      <c r="EJR125"/>
      <c r="EJS125"/>
      <c r="EJT125"/>
      <c r="EJU125"/>
      <c r="EJV125"/>
      <c r="EJW125"/>
      <c r="EJX125"/>
      <c r="EJY125"/>
      <c r="EJZ125"/>
      <c r="EKA125"/>
      <c r="EKB125"/>
      <c r="EKC125"/>
      <c r="EKD125"/>
      <c r="EKE125"/>
      <c r="EKF125"/>
      <c r="EKG125"/>
      <c r="EKH125"/>
      <c r="EKI125"/>
      <c r="EKJ125"/>
      <c r="EKK125"/>
      <c r="EKL125"/>
      <c r="EKM125"/>
      <c r="EKN125"/>
      <c r="EKO125"/>
      <c r="EKP125"/>
      <c r="EKQ125"/>
      <c r="EKR125"/>
      <c r="EKS125"/>
      <c r="EKT125"/>
      <c r="EKU125"/>
      <c r="EKV125"/>
      <c r="EKW125"/>
      <c r="EKX125"/>
      <c r="EKY125"/>
      <c r="EKZ125"/>
      <c r="ELA125"/>
      <c r="ELB125"/>
      <c r="ELC125"/>
      <c r="ELD125"/>
      <c r="ELE125"/>
      <c r="ELF125"/>
      <c r="ELG125"/>
      <c r="ELH125"/>
      <c r="ELI125"/>
      <c r="ELJ125"/>
      <c r="ELK125"/>
      <c r="ELL125"/>
      <c r="ELM125"/>
      <c r="ELN125"/>
      <c r="ELO125"/>
      <c r="ELP125"/>
      <c r="ELQ125"/>
      <c r="ELR125"/>
      <c r="ELS125"/>
      <c r="ELT125"/>
      <c r="ELU125"/>
      <c r="ELV125"/>
      <c r="ELW125"/>
      <c r="ELX125"/>
      <c r="ELY125"/>
      <c r="ELZ125"/>
      <c r="EMA125"/>
      <c r="EMB125"/>
      <c r="EMC125"/>
      <c r="EMD125"/>
      <c r="EME125"/>
      <c r="EMF125"/>
      <c r="EMG125"/>
      <c r="EMH125"/>
      <c r="EMI125"/>
      <c r="EMJ125"/>
      <c r="EMK125"/>
      <c r="EML125"/>
      <c r="EMM125"/>
      <c r="EMN125"/>
      <c r="EMO125"/>
      <c r="EMP125"/>
      <c r="EMQ125"/>
      <c r="EMR125"/>
      <c r="EMS125"/>
      <c r="EMT125"/>
      <c r="EMU125"/>
      <c r="EMV125"/>
      <c r="EMW125"/>
      <c r="EMX125"/>
      <c r="EMY125"/>
      <c r="EMZ125"/>
      <c r="ENA125"/>
      <c r="ENB125"/>
      <c r="ENC125"/>
      <c r="END125"/>
      <c r="ENE125"/>
      <c r="ENF125"/>
      <c r="ENG125"/>
      <c r="ENH125"/>
      <c r="ENI125"/>
      <c r="ENJ125"/>
      <c r="ENK125"/>
      <c r="ENL125"/>
      <c r="ENM125"/>
      <c r="ENN125"/>
      <c r="ENO125"/>
      <c r="ENP125"/>
      <c r="ENQ125"/>
      <c r="ENR125"/>
      <c r="ENS125"/>
      <c r="ENT125"/>
      <c r="ENU125"/>
      <c r="ENV125"/>
      <c r="ENW125"/>
      <c r="ENX125"/>
      <c r="ENY125"/>
      <c r="ENZ125"/>
      <c r="EOA125"/>
      <c r="EOB125"/>
      <c r="EOC125"/>
      <c r="EOD125"/>
      <c r="EOE125"/>
      <c r="EOF125"/>
      <c r="EOG125"/>
      <c r="EOH125"/>
      <c r="EOI125"/>
      <c r="EOJ125"/>
      <c r="EOK125"/>
      <c r="EOL125"/>
      <c r="EOM125"/>
      <c r="EON125"/>
      <c r="EOO125"/>
      <c r="EOP125"/>
      <c r="EOQ125"/>
      <c r="EOR125"/>
      <c r="EOS125"/>
      <c r="EOT125"/>
      <c r="EOU125"/>
      <c r="EOV125"/>
      <c r="EOW125"/>
      <c r="EOX125"/>
      <c r="EOY125"/>
      <c r="EOZ125"/>
      <c r="EPA125"/>
      <c r="EPB125"/>
      <c r="EPC125"/>
      <c r="EPD125"/>
      <c r="EPE125"/>
      <c r="EPF125"/>
      <c r="EPG125"/>
      <c r="EPH125"/>
      <c r="EPI125"/>
      <c r="EPJ125"/>
      <c r="EPK125"/>
      <c r="EPL125"/>
      <c r="EPM125"/>
      <c r="EPN125"/>
      <c r="EPO125"/>
      <c r="EPP125"/>
      <c r="EPQ125"/>
      <c r="EPR125"/>
      <c r="EPS125"/>
      <c r="EPT125"/>
      <c r="EPU125"/>
      <c r="EPV125"/>
      <c r="EPW125"/>
      <c r="EPX125"/>
      <c r="EPY125"/>
      <c r="EPZ125"/>
      <c r="EQA125"/>
      <c r="EQB125"/>
      <c r="EQC125"/>
      <c r="EQD125"/>
      <c r="EQE125"/>
      <c r="EQF125"/>
      <c r="EQG125"/>
      <c r="EQH125"/>
      <c r="EQI125"/>
      <c r="EQJ125"/>
      <c r="EQK125"/>
      <c r="EQL125"/>
      <c r="EQM125"/>
      <c r="EQN125"/>
      <c r="EQO125"/>
      <c r="EQP125"/>
      <c r="EQQ125"/>
      <c r="EQR125"/>
      <c r="EQS125"/>
      <c r="EQT125"/>
      <c r="EQU125"/>
      <c r="EQV125"/>
      <c r="EQW125"/>
      <c r="EQX125"/>
      <c r="EQY125"/>
      <c r="EQZ125"/>
      <c r="ERA125"/>
      <c r="ERB125"/>
      <c r="ERC125"/>
      <c r="ERD125"/>
      <c r="ERE125"/>
      <c r="ERF125"/>
      <c r="ERG125"/>
      <c r="ERH125"/>
      <c r="ERI125"/>
      <c r="ERJ125"/>
      <c r="ERK125"/>
      <c r="ERL125"/>
      <c r="ERM125"/>
      <c r="ERN125"/>
      <c r="ERO125"/>
      <c r="ERP125"/>
      <c r="ERQ125"/>
      <c r="ERR125"/>
      <c r="ERS125"/>
      <c r="ERT125"/>
      <c r="ERU125"/>
      <c r="ERV125"/>
      <c r="ERW125"/>
      <c r="ERX125"/>
      <c r="ERY125"/>
      <c r="ERZ125"/>
      <c r="ESA125"/>
      <c r="ESB125"/>
      <c r="ESC125"/>
      <c r="ESD125"/>
      <c r="ESE125"/>
      <c r="ESF125"/>
      <c r="ESG125"/>
      <c r="ESH125"/>
      <c r="ESI125"/>
      <c r="ESJ125"/>
      <c r="ESK125"/>
      <c r="ESL125"/>
      <c r="ESM125"/>
      <c r="ESN125"/>
      <c r="ESO125"/>
      <c r="ESP125"/>
      <c r="ESQ125"/>
      <c r="ESR125"/>
      <c r="ESS125"/>
      <c r="EST125"/>
      <c r="ESU125"/>
      <c r="ESV125"/>
      <c r="ESW125"/>
      <c r="ESX125"/>
      <c r="ESY125"/>
      <c r="ESZ125"/>
      <c r="ETA125"/>
      <c r="ETB125"/>
      <c r="ETC125"/>
      <c r="ETD125"/>
      <c r="ETE125"/>
      <c r="ETF125"/>
      <c r="ETG125"/>
      <c r="ETH125"/>
      <c r="ETI125"/>
      <c r="ETJ125"/>
      <c r="ETK125"/>
      <c r="ETL125"/>
      <c r="ETM125"/>
      <c r="ETN125"/>
      <c r="ETO125"/>
      <c r="ETP125"/>
      <c r="ETQ125"/>
      <c r="ETR125"/>
      <c r="ETS125"/>
      <c r="ETT125"/>
      <c r="ETU125"/>
      <c r="ETV125"/>
      <c r="ETW125"/>
      <c r="ETX125"/>
      <c r="ETY125"/>
      <c r="ETZ125"/>
      <c r="EUA125"/>
      <c r="EUB125"/>
      <c r="EUC125"/>
      <c r="EUD125"/>
      <c r="EUE125"/>
      <c r="EUF125"/>
      <c r="EUG125"/>
      <c r="EUH125"/>
      <c r="EUI125"/>
      <c r="EUJ125"/>
      <c r="EUK125"/>
      <c r="EUL125"/>
      <c r="EUM125"/>
      <c r="EUN125"/>
      <c r="EUO125"/>
      <c r="EUP125"/>
      <c r="EUQ125"/>
      <c r="EUR125"/>
      <c r="EUS125"/>
      <c r="EUT125"/>
      <c r="EUU125"/>
      <c r="EUV125"/>
      <c r="EUW125"/>
      <c r="EUX125"/>
      <c r="EUY125"/>
      <c r="EUZ125"/>
      <c r="EVA125"/>
      <c r="EVB125"/>
      <c r="EVC125"/>
      <c r="EVD125"/>
      <c r="EVE125"/>
      <c r="EVF125"/>
      <c r="EVG125"/>
      <c r="EVH125"/>
      <c r="EVI125"/>
      <c r="EVJ125"/>
      <c r="EVK125"/>
      <c r="EVL125"/>
      <c r="EVM125"/>
      <c r="EVN125"/>
      <c r="EVO125"/>
      <c r="EVP125"/>
      <c r="EVQ125"/>
      <c r="EVR125"/>
      <c r="EVS125"/>
      <c r="EVT125"/>
      <c r="EVU125"/>
      <c r="EVV125"/>
      <c r="EVW125"/>
      <c r="EVX125"/>
      <c r="EVY125"/>
      <c r="EVZ125"/>
      <c r="EWA125"/>
      <c r="EWB125"/>
      <c r="EWC125"/>
      <c r="EWD125"/>
      <c r="EWE125"/>
      <c r="EWF125"/>
      <c r="EWG125"/>
      <c r="EWH125"/>
      <c r="EWI125"/>
      <c r="EWJ125"/>
      <c r="EWK125"/>
      <c r="EWL125"/>
      <c r="EWM125"/>
      <c r="EWN125"/>
      <c r="EWO125"/>
      <c r="EWP125"/>
      <c r="EWQ125"/>
      <c r="EWR125"/>
      <c r="EWS125"/>
      <c r="EWT125"/>
      <c r="EWU125"/>
      <c r="EWV125"/>
      <c r="EWW125"/>
      <c r="EWX125"/>
      <c r="EWY125"/>
      <c r="EWZ125"/>
      <c r="EXA125"/>
      <c r="EXB125"/>
      <c r="EXC125"/>
      <c r="EXD125"/>
      <c r="EXE125"/>
      <c r="EXF125"/>
      <c r="EXG125"/>
      <c r="EXH125"/>
      <c r="EXI125"/>
      <c r="EXJ125"/>
      <c r="EXK125"/>
      <c r="EXL125"/>
      <c r="EXM125"/>
      <c r="EXN125"/>
      <c r="EXO125"/>
      <c r="EXP125"/>
      <c r="EXQ125"/>
      <c r="EXR125"/>
      <c r="EXS125"/>
      <c r="EXT125"/>
      <c r="EXU125"/>
      <c r="EXV125"/>
      <c r="EXW125"/>
      <c r="EXX125"/>
      <c r="EXY125"/>
      <c r="EXZ125"/>
      <c r="EYA125"/>
      <c r="EYB125"/>
      <c r="EYC125"/>
      <c r="EYD125"/>
      <c r="EYE125"/>
      <c r="EYF125"/>
      <c r="EYG125"/>
      <c r="EYH125"/>
      <c r="EYI125"/>
      <c r="EYJ125"/>
      <c r="EYK125"/>
      <c r="EYL125"/>
      <c r="EYM125"/>
      <c r="EYN125"/>
      <c r="EYO125"/>
      <c r="EYP125"/>
      <c r="EYQ125"/>
      <c r="EYR125"/>
      <c r="EYS125"/>
      <c r="EYT125"/>
      <c r="EYU125"/>
      <c r="EYV125"/>
      <c r="EYW125"/>
      <c r="EYX125"/>
      <c r="EYY125"/>
      <c r="EYZ125"/>
      <c r="EZA125"/>
      <c r="EZB125"/>
      <c r="EZC125"/>
      <c r="EZD125"/>
      <c r="EZE125"/>
      <c r="EZF125"/>
      <c r="EZG125"/>
      <c r="EZH125"/>
      <c r="EZI125"/>
      <c r="EZJ125"/>
      <c r="EZK125"/>
      <c r="EZL125"/>
      <c r="EZM125"/>
      <c r="EZN125"/>
      <c r="EZO125"/>
      <c r="EZP125"/>
      <c r="EZQ125"/>
      <c r="EZR125"/>
      <c r="EZS125"/>
      <c r="EZT125"/>
      <c r="EZU125"/>
      <c r="EZV125"/>
      <c r="EZW125"/>
      <c r="EZX125"/>
      <c r="EZY125"/>
      <c r="EZZ125"/>
      <c r="FAA125"/>
      <c r="FAB125"/>
      <c r="FAC125"/>
      <c r="FAD125"/>
      <c r="FAE125"/>
      <c r="FAF125"/>
      <c r="FAG125"/>
      <c r="FAH125"/>
      <c r="FAI125"/>
      <c r="FAJ125"/>
      <c r="FAK125"/>
      <c r="FAL125"/>
      <c r="FAM125"/>
      <c r="FAN125"/>
      <c r="FAO125"/>
      <c r="FAP125"/>
      <c r="FAQ125"/>
      <c r="FAR125"/>
      <c r="FAS125"/>
      <c r="FAT125"/>
      <c r="FAU125"/>
      <c r="FAV125"/>
      <c r="FAW125"/>
      <c r="FAX125"/>
      <c r="FAY125"/>
      <c r="FAZ125"/>
      <c r="FBA125"/>
      <c r="FBB125"/>
      <c r="FBC125"/>
      <c r="FBD125"/>
      <c r="FBE125"/>
      <c r="FBF125"/>
      <c r="FBG125"/>
      <c r="FBH125"/>
      <c r="FBI125"/>
      <c r="FBJ125"/>
      <c r="FBK125"/>
      <c r="FBL125"/>
      <c r="FBM125"/>
      <c r="FBN125"/>
      <c r="FBO125"/>
      <c r="FBP125"/>
      <c r="FBQ125"/>
      <c r="FBR125"/>
      <c r="FBS125"/>
      <c r="FBT125"/>
      <c r="FBU125"/>
      <c r="FBV125"/>
      <c r="FBW125"/>
      <c r="FBX125"/>
      <c r="FBY125"/>
      <c r="FBZ125"/>
      <c r="FCA125"/>
      <c r="FCB125"/>
      <c r="FCC125"/>
      <c r="FCD125"/>
      <c r="FCE125"/>
      <c r="FCF125"/>
      <c r="FCG125"/>
      <c r="FCH125"/>
      <c r="FCI125"/>
      <c r="FCJ125"/>
      <c r="FCK125"/>
      <c r="FCL125"/>
      <c r="FCM125"/>
      <c r="FCN125"/>
      <c r="FCO125"/>
      <c r="FCP125"/>
      <c r="FCQ125"/>
      <c r="FCR125"/>
      <c r="FCS125"/>
      <c r="FCT125"/>
      <c r="FCU125"/>
      <c r="FCV125"/>
      <c r="FCW125"/>
      <c r="FCX125"/>
      <c r="FCY125"/>
      <c r="FCZ125"/>
      <c r="FDA125"/>
      <c r="FDB125"/>
      <c r="FDC125"/>
      <c r="FDD125"/>
      <c r="FDE125"/>
      <c r="FDF125"/>
      <c r="FDG125"/>
      <c r="FDH125"/>
      <c r="FDI125"/>
      <c r="FDJ125"/>
      <c r="FDK125"/>
      <c r="FDL125"/>
      <c r="FDM125"/>
      <c r="FDN125"/>
      <c r="FDO125"/>
      <c r="FDP125"/>
      <c r="FDQ125"/>
      <c r="FDR125"/>
      <c r="FDS125"/>
      <c r="FDT125"/>
      <c r="FDU125"/>
      <c r="FDV125"/>
      <c r="FDW125"/>
      <c r="FDX125"/>
      <c r="FDY125"/>
      <c r="FDZ125"/>
      <c r="FEA125"/>
      <c r="FEB125"/>
      <c r="FEC125"/>
      <c r="FED125"/>
      <c r="FEE125"/>
      <c r="FEF125"/>
      <c r="FEG125"/>
      <c r="FEH125"/>
      <c r="FEI125"/>
      <c r="FEJ125"/>
      <c r="FEK125"/>
      <c r="FEL125"/>
      <c r="FEM125"/>
      <c r="FEN125"/>
      <c r="FEO125"/>
      <c r="FEP125"/>
      <c r="FEQ125"/>
      <c r="FER125"/>
      <c r="FES125"/>
      <c r="FET125"/>
      <c r="FEU125"/>
      <c r="FEV125"/>
      <c r="FEW125"/>
      <c r="FEX125"/>
      <c r="FEY125"/>
      <c r="FEZ125"/>
      <c r="FFA125"/>
      <c r="FFB125"/>
      <c r="FFC125"/>
      <c r="FFD125"/>
      <c r="FFE125"/>
      <c r="FFF125"/>
      <c r="FFG125"/>
      <c r="FFH125"/>
      <c r="FFI125"/>
      <c r="FFJ125"/>
      <c r="FFK125"/>
      <c r="FFL125"/>
      <c r="FFM125"/>
      <c r="FFN125"/>
      <c r="FFO125"/>
      <c r="FFP125"/>
      <c r="FFQ125"/>
      <c r="FFR125"/>
      <c r="FFS125"/>
      <c r="FFT125"/>
      <c r="FFU125"/>
      <c r="FFV125"/>
      <c r="FFW125"/>
      <c r="FFX125"/>
      <c r="FFY125"/>
      <c r="FFZ125"/>
      <c r="FGA125"/>
      <c r="FGB125"/>
      <c r="FGC125"/>
      <c r="FGD125"/>
      <c r="FGE125"/>
      <c r="FGF125"/>
      <c r="FGG125"/>
      <c r="FGH125"/>
      <c r="FGI125"/>
      <c r="FGJ125"/>
      <c r="FGK125"/>
      <c r="FGL125"/>
      <c r="FGM125"/>
      <c r="FGN125"/>
      <c r="FGO125"/>
      <c r="FGP125"/>
      <c r="FGQ125"/>
      <c r="FGR125"/>
      <c r="FGS125"/>
      <c r="FGT125"/>
      <c r="FGU125"/>
      <c r="FGV125"/>
      <c r="FGW125"/>
      <c r="FGX125"/>
      <c r="FGY125"/>
      <c r="FGZ125"/>
      <c r="FHA125"/>
      <c r="FHB125"/>
      <c r="FHC125"/>
      <c r="FHD125"/>
      <c r="FHE125"/>
      <c r="FHF125"/>
      <c r="FHG125"/>
      <c r="FHH125"/>
      <c r="FHI125"/>
      <c r="FHJ125"/>
      <c r="FHK125"/>
      <c r="FHL125"/>
      <c r="FHM125"/>
      <c r="FHN125"/>
      <c r="FHO125"/>
      <c r="FHP125"/>
      <c r="FHQ125"/>
      <c r="FHR125"/>
      <c r="FHS125"/>
      <c r="FHT125"/>
      <c r="FHU125"/>
      <c r="FHV125"/>
      <c r="FHW125"/>
      <c r="FHX125"/>
      <c r="FHY125"/>
      <c r="FHZ125"/>
      <c r="FIA125"/>
      <c r="FIB125"/>
      <c r="FIC125"/>
      <c r="FID125"/>
      <c r="FIE125"/>
      <c r="FIF125"/>
      <c r="FIG125"/>
      <c r="FIH125"/>
      <c r="FII125"/>
      <c r="FIJ125"/>
      <c r="FIK125"/>
      <c r="FIL125"/>
      <c r="FIM125"/>
      <c r="FIN125"/>
      <c r="FIO125"/>
      <c r="FIP125"/>
      <c r="FIQ125"/>
      <c r="FIR125"/>
      <c r="FIS125"/>
      <c r="FIT125"/>
      <c r="FIU125"/>
      <c r="FIV125"/>
      <c r="FIW125"/>
      <c r="FIX125"/>
      <c r="FIY125"/>
      <c r="FIZ125"/>
      <c r="FJA125"/>
      <c r="FJB125"/>
      <c r="FJC125"/>
      <c r="FJD125"/>
      <c r="FJE125"/>
      <c r="FJF125"/>
      <c r="FJG125"/>
      <c r="FJH125"/>
      <c r="FJI125"/>
      <c r="FJJ125"/>
      <c r="FJK125"/>
      <c r="FJL125"/>
      <c r="FJM125"/>
      <c r="FJN125"/>
      <c r="FJO125"/>
      <c r="FJP125"/>
      <c r="FJQ125"/>
      <c r="FJR125"/>
      <c r="FJS125"/>
      <c r="FJT125"/>
      <c r="FJU125"/>
      <c r="FJV125"/>
      <c r="FJW125"/>
      <c r="FJX125"/>
      <c r="FJY125"/>
      <c r="FJZ125"/>
      <c r="FKA125"/>
      <c r="FKB125"/>
      <c r="FKC125"/>
      <c r="FKD125"/>
      <c r="FKE125"/>
      <c r="FKF125"/>
      <c r="FKG125"/>
      <c r="FKH125"/>
      <c r="FKI125"/>
      <c r="FKJ125"/>
      <c r="FKK125"/>
      <c r="FKL125"/>
      <c r="FKM125"/>
      <c r="FKN125"/>
      <c r="FKO125"/>
      <c r="FKP125"/>
      <c r="FKQ125"/>
      <c r="FKR125"/>
      <c r="FKS125"/>
      <c r="FKT125"/>
      <c r="FKU125"/>
      <c r="FKV125"/>
      <c r="FKW125"/>
      <c r="FKX125"/>
      <c r="FKY125"/>
      <c r="FKZ125"/>
      <c r="FLA125"/>
      <c r="FLB125"/>
      <c r="FLC125"/>
      <c r="FLD125"/>
      <c r="FLE125"/>
      <c r="FLF125"/>
      <c r="FLG125"/>
      <c r="FLH125"/>
      <c r="FLI125"/>
      <c r="FLJ125"/>
      <c r="FLK125"/>
      <c r="FLL125"/>
      <c r="FLM125"/>
      <c r="FLN125"/>
      <c r="FLO125"/>
      <c r="FLP125"/>
      <c r="FLQ125"/>
      <c r="FLR125"/>
      <c r="FLS125"/>
      <c r="FLT125"/>
      <c r="FLU125"/>
      <c r="FLV125"/>
      <c r="FLW125"/>
      <c r="FLX125"/>
      <c r="FLY125"/>
      <c r="FLZ125"/>
      <c r="FMA125"/>
      <c r="FMB125"/>
      <c r="FMC125"/>
      <c r="FMD125"/>
      <c r="FME125"/>
      <c r="FMF125"/>
      <c r="FMG125"/>
      <c r="FMH125"/>
      <c r="FMI125"/>
      <c r="FMJ125"/>
      <c r="FMK125"/>
      <c r="FML125"/>
      <c r="FMM125"/>
      <c r="FMN125"/>
      <c r="FMO125"/>
      <c r="FMP125"/>
      <c r="FMQ125"/>
      <c r="FMR125"/>
      <c r="FMS125"/>
      <c r="FMT125"/>
      <c r="FMU125"/>
      <c r="FMV125"/>
      <c r="FMW125"/>
      <c r="FMX125"/>
      <c r="FMY125"/>
      <c r="FMZ125"/>
      <c r="FNA125"/>
      <c r="FNB125"/>
      <c r="FNC125"/>
      <c r="FND125"/>
      <c r="FNE125"/>
      <c r="FNF125"/>
      <c r="FNG125"/>
      <c r="FNH125"/>
      <c r="FNI125"/>
      <c r="FNJ125"/>
      <c r="FNK125"/>
      <c r="FNL125"/>
      <c r="FNM125"/>
      <c r="FNN125"/>
      <c r="FNO125"/>
      <c r="FNP125"/>
      <c r="FNQ125"/>
      <c r="FNR125"/>
      <c r="FNS125"/>
      <c r="FNT125"/>
      <c r="FNU125"/>
      <c r="FNV125"/>
      <c r="FNW125"/>
      <c r="FNX125"/>
      <c r="FNY125"/>
      <c r="FNZ125"/>
      <c r="FOA125"/>
      <c r="FOB125"/>
      <c r="FOC125"/>
      <c r="FOD125"/>
      <c r="FOE125"/>
      <c r="FOF125"/>
      <c r="FOG125"/>
      <c r="FOH125"/>
      <c r="FOI125"/>
      <c r="FOJ125"/>
      <c r="FOK125"/>
      <c r="FOL125"/>
      <c r="FOM125"/>
      <c r="FON125"/>
      <c r="FOO125"/>
      <c r="FOP125"/>
      <c r="FOQ125"/>
      <c r="FOR125"/>
      <c r="FOS125"/>
      <c r="FOT125"/>
      <c r="FOU125"/>
      <c r="FOV125"/>
      <c r="FOW125"/>
      <c r="FOX125"/>
      <c r="FOY125"/>
      <c r="FOZ125"/>
      <c r="FPA125"/>
      <c r="FPB125"/>
      <c r="FPC125"/>
      <c r="FPD125"/>
      <c r="FPE125"/>
      <c r="FPF125"/>
      <c r="FPG125"/>
      <c r="FPH125"/>
      <c r="FPI125"/>
      <c r="FPJ125"/>
      <c r="FPK125"/>
      <c r="FPL125"/>
      <c r="FPM125"/>
      <c r="FPN125"/>
      <c r="FPO125"/>
      <c r="FPP125"/>
      <c r="FPQ125"/>
      <c r="FPR125"/>
      <c r="FPS125"/>
      <c r="FPT125"/>
      <c r="FPU125"/>
      <c r="FPV125"/>
      <c r="FPW125"/>
      <c r="FPX125"/>
      <c r="FPY125"/>
      <c r="FPZ125"/>
      <c r="FQA125"/>
      <c r="FQB125"/>
      <c r="FQC125"/>
      <c r="FQD125"/>
      <c r="FQE125"/>
      <c r="FQF125"/>
      <c r="FQG125"/>
      <c r="FQH125"/>
      <c r="FQI125"/>
      <c r="FQJ125"/>
      <c r="FQK125"/>
      <c r="FQL125"/>
      <c r="FQM125"/>
      <c r="FQN125"/>
      <c r="FQO125"/>
      <c r="FQP125"/>
      <c r="FQQ125"/>
      <c r="FQR125"/>
      <c r="FQS125"/>
      <c r="FQT125"/>
      <c r="FQU125"/>
      <c r="FQV125"/>
      <c r="FQW125"/>
      <c r="FQX125"/>
      <c r="FQY125"/>
      <c r="FQZ125"/>
      <c r="FRA125"/>
      <c r="FRB125"/>
      <c r="FRC125"/>
      <c r="FRD125"/>
      <c r="FRE125"/>
      <c r="FRF125"/>
      <c r="FRG125"/>
      <c r="FRH125"/>
      <c r="FRI125"/>
      <c r="FRJ125"/>
      <c r="FRK125"/>
      <c r="FRL125"/>
      <c r="FRM125"/>
      <c r="FRN125"/>
      <c r="FRO125"/>
      <c r="FRP125"/>
      <c r="FRQ125"/>
      <c r="FRR125"/>
      <c r="FRS125"/>
      <c r="FRT125"/>
      <c r="FRU125"/>
      <c r="FRV125"/>
      <c r="FRW125"/>
      <c r="FRX125"/>
      <c r="FRY125"/>
      <c r="FRZ125"/>
      <c r="FSA125"/>
      <c r="FSB125"/>
      <c r="FSC125"/>
      <c r="FSD125"/>
      <c r="FSE125"/>
      <c r="FSF125"/>
      <c r="FSG125"/>
      <c r="FSH125"/>
      <c r="FSI125"/>
      <c r="FSJ125"/>
      <c r="FSK125"/>
      <c r="FSL125"/>
      <c r="FSM125"/>
      <c r="FSN125"/>
      <c r="FSO125"/>
      <c r="FSP125"/>
      <c r="FSQ125"/>
      <c r="FSR125"/>
      <c r="FSS125"/>
      <c r="FST125"/>
      <c r="FSU125"/>
      <c r="FSV125"/>
      <c r="FSW125"/>
      <c r="FSX125"/>
      <c r="FSY125"/>
      <c r="FSZ125"/>
      <c r="FTA125"/>
      <c r="FTB125"/>
      <c r="FTC125"/>
      <c r="FTD125"/>
      <c r="FTE125"/>
      <c r="FTF125"/>
      <c r="FTG125"/>
      <c r="FTH125"/>
      <c r="FTI125"/>
      <c r="FTJ125"/>
      <c r="FTK125"/>
      <c r="FTL125"/>
      <c r="FTM125"/>
      <c r="FTN125"/>
      <c r="FTO125"/>
      <c r="FTP125"/>
      <c r="FTQ125"/>
      <c r="FTR125"/>
      <c r="FTS125"/>
      <c r="FTT125"/>
      <c r="FTU125"/>
      <c r="FTV125"/>
      <c r="FTW125"/>
      <c r="FTX125"/>
      <c r="FTY125"/>
      <c r="FTZ125"/>
      <c r="FUA125"/>
      <c r="FUB125"/>
      <c r="FUC125"/>
      <c r="FUD125"/>
      <c r="FUE125"/>
      <c r="FUF125"/>
      <c r="FUG125"/>
      <c r="FUH125"/>
      <c r="FUI125"/>
      <c r="FUJ125"/>
      <c r="FUK125"/>
      <c r="FUL125"/>
      <c r="FUM125"/>
      <c r="FUN125"/>
      <c r="FUO125"/>
      <c r="FUP125"/>
      <c r="FUQ125"/>
      <c r="FUR125"/>
      <c r="FUS125"/>
      <c r="FUT125"/>
      <c r="FUU125"/>
      <c r="FUV125"/>
      <c r="FUW125"/>
      <c r="FUX125"/>
      <c r="FUY125"/>
      <c r="FUZ125"/>
      <c r="FVA125"/>
      <c r="FVB125"/>
      <c r="FVC125"/>
      <c r="FVD125"/>
      <c r="FVE125"/>
      <c r="FVF125"/>
      <c r="FVG125"/>
      <c r="FVH125"/>
      <c r="FVI125"/>
      <c r="FVJ125"/>
      <c r="FVK125"/>
      <c r="FVL125"/>
      <c r="FVM125"/>
      <c r="FVN125"/>
      <c r="FVO125"/>
      <c r="FVP125"/>
      <c r="FVQ125"/>
      <c r="FVR125"/>
      <c r="FVS125"/>
      <c r="FVT125"/>
      <c r="FVU125"/>
      <c r="FVV125"/>
      <c r="FVW125"/>
      <c r="FVX125"/>
      <c r="FVY125"/>
      <c r="FVZ125"/>
      <c r="FWA125"/>
      <c r="FWB125"/>
      <c r="FWC125"/>
      <c r="FWD125"/>
      <c r="FWE125"/>
      <c r="FWF125"/>
      <c r="FWG125"/>
      <c r="FWH125"/>
      <c r="FWI125"/>
      <c r="FWJ125"/>
      <c r="FWK125"/>
      <c r="FWL125"/>
      <c r="FWM125"/>
      <c r="FWN125"/>
      <c r="FWO125"/>
      <c r="FWP125"/>
      <c r="FWQ125"/>
      <c r="FWR125"/>
      <c r="FWS125"/>
      <c r="FWT125"/>
      <c r="FWU125"/>
      <c r="FWV125"/>
      <c r="FWW125"/>
      <c r="FWX125"/>
      <c r="FWY125"/>
      <c r="FWZ125"/>
      <c r="FXA125"/>
      <c r="FXB125"/>
      <c r="FXC125"/>
      <c r="FXD125"/>
      <c r="FXE125"/>
      <c r="FXF125"/>
      <c r="FXG125"/>
      <c r="FXH125"/>
      <c r="FXI125"/>
      <c r="FXJ125"/>
      <c r="FXK125"/>
      <c r="FXL125"/>
      <c r="FXM125"/>
      <c r="FXN125"/>
      <c r="FXO125"/>
      <c r="FXP125"/>
      <c r="FXQ125"/>
      <c r="FXR125"/>
      <c r="FXS125"/>
      <c r="FXT125"/>
      <c r="FXU125"/>
      <c r="FXV125"/>
      <c r="FXW125"/>
      <c r="FXX125"/>
      <c r="FXY125"/>
      <c r="FXZ125"/>
      <c r="FYA125"/>
      <c r="FYB125"/>
      <c r="FYC125"/>
      <c r="FYD125"/>
      <c r="FYE125"/>
      <c r="FYF125"/>
      <c r="FYG125"/>
      <c r="FYH125"/>
      <c r="FYI125"/>
      <c r="FYJ125"/>
      <c r="FYK125"/>
      <c r="FYL125"/>
      <c r="FYM125"/>
      <c r="FYN125"/>
      <c r="FYO125"/>
      <c r="FYP125"/>
      <c r="FYQ125"/>
      <c r="FYR125"/>
      <c r="FYS125"/>
      <c r="FYT125"/>
      <c r="FYU125"/>
      <c r="FYV125"/>
      <c r="FYW125"/>
      <c r="FYX125"/>
      <c r="FYY125"/>
      <c r="FYZ125"/>
      <c r="FZA125"/>
      <c r="FZB125"/>
      <c r="FZC125"/>
      <c r="FZD125"/>
      <c r="FZE125"/>
      <c r="FZF125"/>
      <c r="FZG125"/>
      <c r="FZH125"/>
      <c r="FZI125"/>
      <c r="FZJ125"/>
      <c r="FZK125"/>
      <c r="FZL125"/>
      <c r="FZM125"/>
      <c r="FZN125"/>
      <c r="FZO125"/>
      <c r="FZP125"/>
      <c r="FZQ125"/>
      <c r="FZR125"/>
      <c r="FZS125"/>
      <c r="FZT125"/>
      <c r="FZU125"/>
      <c r="FZV125"/>
      <c r="FZW125"/>
      <c r="FZX125"/>
      <c r="FZY125"/>
      <c r="FZZ125"/>
      <c r="GAA125"/>
      <c r="GAB125"/>
      <c r="GAC125"/>
      <c r="GAD125"/>
      <c r="GAE125"/>
      <c r="GAF125"/>
      <c r="GAG125"/>
      <c r="GAH125"/>
      <c r="GAI125"/>
      <c r="GAJ125"/>
      <c r="GAK125"/>
      <c r="GAL125"/>
      <c r="GAM125"/>
      <c r="GAN125"/>
      <c r="GAO125"/>
      <c r="GAP125"/>
      <c r="GAQ125"/>
      <c r="GAR125"/>
      <c r="GAS125"/>
      <c r="GAT125"/>
      <c r="GAU125"/>
      <c r="GAV125"/>
      <c r="GAW125"/>
      <c r="GAX125"/>
      <c r="GAY125"/>
      <c r="GAZ125"/>
      <c r="GBA125"/>
      <c r="GBB125"/>
      <c r="GBC125"/>
      <c r="GBD125"/>
      <c r="GBE125"/>
      <c r="GBF125"/>
      <c r="GBG125"/>
      <c r="GBH125"/>
      <c r="GBI125"/>
      <c r="GBJ125"/>
      <c r="GBK125"/>
      <c r="GBL125"/>
      <c r="GBM125"/>
      <c r="GBN125"/>
      <c r="GBO125"/>
      <c r="GBP125"/>
      <c r="GBQ125"/>
      <c r="GBR125"/>
      <c r="GBS125"/>
      <c r="GBT125"/>
      <c r="GBU125"/>
      <c r="GBV125"/>
      <c r="GBW125"/>
      <c r="GBX125"/>
      <c r="GBY125"/>
      <c r="GBZ125"/>
      <c r="GCA125"/>
      <c r="GCB125"/>
      <c r="GCC125"/>
      <c r="GCD125"/>
      <c r="GCE125"/>
      <c r="GCF125"/>
      <c r="GCG125"/>
      <c r="GCH125"/>
      <c r="GCI125"/>
      <c r="GCJ125"/>
      <c r="GCK125"/>
      <c r="GCL125"/>
      <c r="GCM125"/>
      <c r="GCN125"/>
      <c r="GCO125"/>
      <c r="GCP125"/>
      <c r="GCQ125"/>
      <c r="GCR125"/>
      <c r="GCS125"/>
      <c r="GCT125"/>
      <c r="GCU125"/>
      <c r="GCV125"/>
      <c r="GCW125"/>
      <c r="GCX125"/>
      <c r="GCY125"/>
      <c r="GCZ125"/>
      <c r="GDA125"/>
      <c r="GDB125"/>
      <c r="GDC125"/>
      <c r="GDD125"/>
      <c r="GDE125"/>
      <c r="GDF125"/>
      <c r="GDG125"/>
      <c r="GDH125"/>
      <c r="GDI125"/>
      <c r="GDJ125"/>
      <c r="GDK125"/>
      <c r="GDL125"/>
      <c r="GDM125"/>
      <c r="GDN125"/>
      <c r="GDO125"/>
      <c r="GDP125"/>
      <c r="GDQ125"/>
      <c r="GDR125"/>
      <c r="GDS125"/>
      <c r="GDT125"/>
      <c r="GDU125"/>
      <c r="GDV125"/>
      <c r="GDW125"/>
      <c r="GDX125"/>
      <c r="GDY125"/>
      <c r="GDZ125"/>
      <c r="GEA125"/>
      <c r="GEB125"/>
      <c r="GEC125"/>
      <c r="GED125"/>
      <c r="GEE125"/>
      <c r="GEF125"/>
      <c r="GEG125"/>
      <c r="GEH125"/>
      <c r="GEI125"/>
      <c r="GEJ125"/>
      <c r="GEK125"/>
      <c r="GEL125"/>
      <c r="GEM125"/>
      <c r="GEN125"/>
      <c r="GEO125"/>
      <c r="GEP125"/>
      <c r="GEQ125"/>
      <c r="GER125"/>
      <c r="GES125"/>
      <c r="GET125"/>
      <c r="GEU125"/>
      <c r="GEV125"/>
      <c r="GEW125"/>
      <c r="GEX125"/>
      <c r="GEY125"/>
      <c r="GEZ125"/>
      <c r="GFA125"/>
      <c r="GFB125"/>
      <c r="GFC125"/>
      <c r="GFD125"/>
      <c r="GFE125"/>
      <c r="GFF125"/>
      <c r="GFG125"/>
      <c r="GFH125"/>
      <c r="GFI125"/>
      <c r="GFJ125"/>
      <c r="GFK125"/>
      <c r="GFL125"/>
      <c r="GFM125"/>
      <c r="GFN125"/>
      <c r="GFO125"/>
      <c r="GFP125"/>
      <c r="GFQ125"/>
      <c r="GFR125"/>
      <c r="GFS125"/>
      <c r="GFT125"/>
      <c r="GFU125"/>
      <c r="GFV125"/>
      <c r="GFW125"/>
      <c r="GFX125"/>
      <c r="GFY125"/>
      <c r="GFZ125"/>
      <c r="GGA125"/>
      <c r="GGB125"/>
      <c r="GGC125"/>
      <c r="GGD125"/>
      <c r="GGE125"/>
      <c r="GGF125"/>
      <c r="GGG125"/>
      <c r="GGH125"/>
      <c r="GGI125"/>
      <c r="GGJ125"/>
      <c r="GGK125"/>
      <c r="GGL125"/>
      <c r="GGM125"/>
      <c r="GGN125"/>
      <c r="GGO125"/>
      <c r="GGP125"/>
      <c r="GGQ125"/>
      <c r="GGR125"/>
      <c r="GGS125"/>
      <c r="GGT125"/>
      <c r="GGU125"/>
      <c r="GGV125"/>
      <c r="GGW125"/>
      <c r="GGX125"/>
      <c r="GGY125"/>
      <c r="GGZ125"/>
      <c r="GHA125"/>
      <c r="GHB125"/>
      <c r="GHC125"/>
      <c r="GHD125"/>
      <c r="GHE125"/>
      <c r="GHF125"/>
      <c r="GHG125"/>
      <c r="GHH125"/>
      <c r="GHI125"/>
      <c r="GHJ125"/>
      <c r="GHK125"/>
      <c r="GHL125"/>
      <c r="GHM125"/>
      <c r="GHN125"/>
      <c r="GHO125"/>
      <c r="GHP125"/>
      <c r="GHQ125"/>
      <c r="GHR125"/>
      <c r="GHS125"/>
      <c r="GHT125"/>
      <c r="GHU125"/>
      <c r="GHV125"/>
      <c r="GHW125"/>
      <c r="GHX125"/>
      <c r="GHY125"/>
      <c r="GHZ125"/>
      <c r="GIA125"/>
      <c r="GIB125"/>
      <c r="GIC125"/>
      <c r="GID125"/>
      <c r="GIE125"/>
      <c r="GIF125"/>
      <c r="GIG125"/>
      <c r="GIH125"/>
      <c r="GII125"/>
      <c r="GIJ125"/>
      <c r="GIK125"/>
      <c r="GIL125"/>
      <c r="GIM125"/>
      <c r="GIN125"/>
      <c r="GIO125"/>
      <c r="GIP125"/>
      <c r="GIQ125"/>
      <c r="GIR125"/>
      <c r="GIS125"/>
      <c r="GIT125"/>
      <c r="GIU125"/>
      <c r="GIV125"/>
      <c r="GIW125"/>
      <c r="GIX125"/>
      <c r="GIY125"/>
    </row>
    <row r="126" spans="1:8 1026:4991" ht="15.75" thickBot="1" x14ac:dyDescent="0.3">
      <c r="A126" s="81" t="s">
        <v>175</v>
      </c>
      <c r="B126" s="190" t="s">
        <v>83</v>
      </c>
      <c r="C126" s="191"/>
      <c r="D126" s="191"/>
      <c r="E126" s="191"/>
      <c r="F126" s="191"/>
      <c r="G126" s="191"/>
      <c r="H126" s="157"/>
    </row>
    <row r="127" spans="1:8 1026:4991" ht="38.25" x14ac:dyDescent="0.25">
      <c r="A127" s="539" t="s">
        <v>176</v>
      </c>
      <c r="B127" s="541" t="s">
        <v>84</v>
      </c>
      <c r="C127" s="19" t="s">
        <v>85</v>
      </c>
      <c r="D127" s="20" t="s">
        <v>86</v>
      </c>
      <c r="E127" s="19" t="s">
        <v>32</v>
      </c>
      <c r="F127" s="21"/>
      <c r="G127" s="22"/>
      <c r="H127" s="165"/>
    </row>
    <row r="128" spans="1:8 1026:4991" ht="38.25" x14ac:dyDescent="0.25">
      <c r="A128" s="540"/>
      <c r="B128" s="542"/>
      <c r="C128" s="23" t="s">
        <v>87</v>
      </c>
      <c r="D128" s="24" t="s">
        <v>11</v>
      </c>
      <c r="E128" s="25" t="s">
        <v>9</v>
      </c>
      <c r="F128" s="233"/>
      <c r="G128" s="234"/>
      <c r="H128" s="235"/>
    </row>
    <row r="129" spans="1:8" ht="15.75" thickBot="1" x14ac:dyDescent="0.3">
      <c r="A129" s="485" t="s">
        <v>12</v>
      </c>
      <c r="B129" s="486"/>
      <c r="C129" s="486"/>
      <c r="D129" s="487"/>
      <c r="E129" s="26"/>
      <c r="F129" s="236"/>
      <c r="G129" s="236"/>
      <c r="H129" s="236"/>
    </row>
    <row r="130" spans="1:8" ht="23.25" customHeight="1" thickBot="1" x14ac:dyDescent="0.3">
      <c r="A130" s="244" t="s">
        <v>177</v>
      </c>
      <c r="B130" s="86" t="s">
        <v>98</v>
      </c>
      <c r="C130" s="245"/>
      <c r="D130" s="245"/>
      <c r="E130" s="245"/>
      <c r="F130" s="245"/>
      <c r="G130" s="245"/>
      <c r="H130" s="246"/>
    </row>
    <row r="131" spans="1:8" x14ac:dyDescent="0.25">
      <c r="A131" s="557" t="s">
        <v>178</v>
      </c>
      <c r="B131" s="543" t="s">
        <v>88</v>
      </c>
      <c r="C131" s="353" t="s">
        <v>89</v>
      </c>
      <c r="D131" s="32" t="s">
        <v>90</v>
      </c>
      <c r="E131" s="33" t="s">
        <v>91</v>
      </c>
      <c r="F131" s="34">
        <v>1083.33</v>
      </c>
      <c r="G131" s="34">
        <v>1083.33</v>
      </c>
      <c r="H131" s="35">
        <v>1083.33</v>
      </c>
    </row>
    <row r="132" spans="1:8" ht="25.5" x14ac:dyDescent="0.25">
      <c r="A132" s="558"/>
      <c r="B132" s="544"/>
      <c r="C132" s="36" t="s">
        <v>92</v>
      </c>
      <c r="D132" s="37" t="s">
        <v>19</v>
      </c>
      <c r="E132" s="37" t="s">
        <v>71</v>
      </c>
      <c r="F132" s="237">
        <v>101319.95</v>
      </c>
      <c r="G132" s="237">
        <v>101319.95</v>
      </c>
      <c r="H132" s="238">
        <v>101319.95</v>
      </c>
    </row>
    <row r="133" spans="1:8" x14ac:dyDescent="0.25">
      <c r="A133" s="558"/>
      <c r="B133" s="544" t="s">
        <v>93</v>
      </c>
      <c r="C133" s="352" t="s">
        <v>89</v>
      </c>
      <c r="D133" s="37" t="s">
        <v>94</v>
      </c>
      <c r="E133" s="40" t="s">
        <v>95</v>
      </c>
      <c r="F133" s="41">
        <v>45000</v>
      </c>
      <c r="G133" s="41">
        <v>45000</v>
      </c>
      <c r="H133" s="42">
        <v>45000</v>
      </c>
    </row>
    <row r="134" spans="1:8" ht="25.5" x14ac:dyDescent="0.25">
      <c r="A134" s="558"/>
      <c r="B134" s="544"/>
      <c r="C134" s="36" t="s">
        <v>92</v>
      </c>
      <c r="D134" s="37" t="s">
        <v>19</v>
      </c>
      <c r="E134" s="37" t="s">
        <v>71</v>
      </c>
      <c r="F134" s="237">
        <v>15763.05</v>
      </c>
      <c r="G134" s="237">
        <v>15763.05</v>
      </c>
      <c r="H134" s="238">
        <v>15763.05</v>
      </c>
    </row>
    <row r="135" spans="1:8" ht="15" hidden="1" customHeight="1" x14ac:dyDescent="0.25">
      <c r="A135" s="558"/>
      <c r="B135" s="544" t="s">
        <v>96</v>
      </c>
      <c r="C135" s="352" t="s">
        <v>97</v>
      </c>
      <c r="D135" s="37" t="s">
        <v>90</v>
      </c>
      <c r="E135" s="40" t="s">
        <v>91</v>
      </c>
      <c r="F135" s="41"/>
      <c r="G135" s="41"/>
      <c r="H135" s="42"/>
    </row>
    <row r="136" spans="1:8" ht="26.25" hidden="1" customHeight="1" x14ac:dyDescent="0.25">
      <c r="A136" s="558"/>
      <c r="B136" s="544"/>
      <c r="C136" s="36" t="s">
        <v>92</v>
      </c>
      <c r="D136" s="37" t="s">
        <v>19</v>
      </c>
      <c r="E136" s="37" t="s">
        <v>71</v>
      </c>
      <c r="F136" s="38"/>
      <c r="G136" s="38"/>
      <c r="H136" s="39"/>
    </row>
    <row r="137" spans="1:8" x14ac:dyDescent="0.25">
      <c r="A137" s="494" t="s">
        <v>179</v>
      </c>
      <c r="B137" s="517" t="s">
        <v>99</v>
      </c>
      <c r="C137" s="249" t="s">
        <v>100</v>
      </c>
      <c r="D137" s="350" t="s">
        <v>101</v>
      </c>
      <c r="E137" s="350" t="s">
        <v>102</v>
      </c>
      <c r="F137" s="250">
        <v>20916</v>
      </c>
      <c r="G137" s="250">
        <v>20733</v>
      </c>
      <c r="H137" s="252">
        <v>20716</v>
      </c>
    </row>
    <row r="138" spans="1:8" ht="42" customHeight="1" x14ac:dyDescent="0.25">
      <c r="A138" s="494"/>
      <c r="B138" s="517"/>
      <c r="C138" s="46" t="s">
        <v>103</v>
      </c>
      <c r="D138" s="350" t="s">
        <v>19</v>
      </c>
      <c r="E138" s="350" t="s">
        <v>71</v>
      </c>
      <c r="F138" s="239">
        <v>1711274</v>
      </c>
      <c r="G138" s="239">
        <v>1913325</v>
      </c>
      <c r="H138" s="240">
        <v>1905361.7</v>
      </c>
    </row>
    <row r="139" spans="1:8" ht="24.75" customHeight="1" x14ac:dyDescent="0.25">
      <c r="A139" s="548" t="s">
        <v>180</v>
      </c>
      <c r="B139" s="517" t="s">
        <v>104</v>
      </c>
      <c r="C139" s="46" t="s">
        <v>105</v>
      </c>
      <c r="D139" s="350" t="s">
        <v>101</v>
      </c>
      <c r="E139" s="350" t="s">
        <v>102</v>
      </c>
      <c r="F139" s="43">
        <v>920</v>
      </c>
      <c r="G139" s="43">
        <v>925</v>
      </c>
      <c r="H139" s="44">
        <v>921</v>
      </c>
    </row>
    <row r="140" spans="1:8" ht="24" x14ac:dyDescent="0.25">
      <c r="A140" s="548"/>
      <c r="B140" s="517"/>
      <c r="C140" s="243" t="s">
        <v>112</v>
      </c>
      <c r="D140" s="350" t="s">
        <v>19</v>
      </c>
      <c r="E140" s="350" t="s">
        <v>71</v>
      </c>
      <c r="F140" s="239">
        <v>195326</v>
      </c>
      <c r="G140" s="239">
        <v>196411</v>
      </c>
      <c r="H140" s="240">
        <v>195679</v>
      </c>
    </row>
    <row r="141" spans="1:8" x14ac:dyDescent="0.25">
      <c r="A141" s="548"/>
      <c r="B141" s="517" t="s">
        <v>106</v>
      </c>
      <c r="C141" s="46" t="s">
        <v>107</v>
      </c>
      <c r="D141" s="350" t="s">
        <v>101</v>
      </c>
      <c r="E141" s="350" t="s">
        <v>102</v>
      </c>
      <c r="F141" s="47">
        <v>35</v>
      </c>
      <c r="G141" s="47">
        <v>36</v>
      </c>
      <c r="H141" s="48">
        <v>36</v>
      </c>
    </row>
    <row r="142" spans="1:8" ht="24" x14ac:dyDescent="0.25">
      <c r="A142" s="548"/>
      <c r="B142" s="517"/>
      <c r="C142" s="243" t="s">
        <v>112</v>
      </c>
      <c r="D142" s="350" t="s">
        <v>19</v>
      </c>
      <c r="E142" s="350" t="s">
        <v>71</v>
      </c>
      <c r="F142" s="241">
        <v>7431</v>
      </c>
      <c r="G142" s="241">
        <v>7644</v>
      </c>
      <c r="H142" s="242">
        <v>7649</v>
      </c>
    </row>
    <row r="143" spans="1:8" x14ac:dyDescent="0.25">
      <c r="A143" s="548"/>
      <c r="B143" s="517" t="s">
        <v>108</v>
      </c>
      <c r="C143" s="46" t="s">
        <v>109</v>
      </c>
      <c r="D143" s="350" t="s">
        <v>101</v>
      </c>
      <c r="E143" s="350" t="s">
        <v>102</v>
      </c>
      <c r="F143" s="47">
        <v>128</v>
      </c>
      <c r="G143" s="47">
        <v>126</v>
      </c>
      <c r="H143" s="48">
        <v>126</v>
      </c>
    </row>
    <row r="144" spans="1:8" ht="24" x14ac:dyDescent="0.25">
      <c r="A144" s="548"/>
      <c r="B144" s="517"/>
      <c r="C144" s="243" t="s">
        <v>112</v>
      </c>
      <c r="D144" s="350" t="s">
        <v>19</v>
      </c>
      <c r="E144" s="350" t="s">
        <v>71</v>
      </c>
      <c r="F144" s="241">
        <v>27176</v>
      </c>
      <c r="G144" s="241">
        <v>26754</v>
      </c>
      <c r="H144" s="242">
        <v>26770</v>
      </c>
    </row>
    <row r="145" spans="1:8" ht="14.45" customHeight="1" x14ac:dyDescent="0.25">
      <c r="A145" s="548"/>
      <c r="B145" s="518" t="s">
        <v>110</v>
      </c>
      <c r="C145" s="46" t="s">
        <v>111</v>
      </c>
      <c r="D145" s="350" t="s">
        <v>101</v>
      </c>
      <c r="E145" s="350" t="s">
        <v>102</v>
      </c>
      <c r="F145" s="47">
        <v>57</v>
      </c>
      <c r="G145" s="47">
        <v>53</v>
      </c>
      <c r="H145" s="48">
        <v>53</v>
      </c>
    </row>
    <row r="146" spans="1:8" ht="24" x14ac:dyDescent="0.25">
      <c r="A146" s="548"/>
      <c r="B146" s="518"/>
      <c r="C146" s="243" t="s">
        <v>112</v>
      </c>
      <c r="D146" s="350" t="s">
        <v>19</v>
      </c>
      <c r="E146" s="350" t="s">
        <v>71</v>
      </c>
      <c r="F146" s="241">
        <v>12102</v>
      </c>
      <c r="G146" s="241">
        <v>11254</v>
      </c>
      <c r="H146" s="242">
        <v>11261</v>
      </c>
    </row>
    <row r="147" spans="1:8" ht="14.45" customHeight="1" x14ac:dyDescent="0.25">
      <c r="A147" s="639" t="s">
        <v>684</v>
      </c>
      <c r="B147" s="636" t="s">
        <v>113</v>
      </c>
      <c r="C147" s="251" t="s">
        <v>114</v>
      </c>
      <c r="D147" s="350" t="s">
        <v>115</v>
      </c>
      <c r="E147" s="350" t="s">
        <v>125</v>
      </c>
      <c r="F147" s="47">
        <v>166174</v>
      </c>
      <c r="G147" s="47">
        <v>176630</v>
      </c>
      <c r="H147" s="48">
        <v>176630</v>
      </c>
    </row>
    <row r="148" spans="1:8" x14ac:dyDescent="0.25">
      <c r="A148" s="640"/>
      <c r="B148" s="637"/>
      <c r="C148" s="46" t="s">
        <v>116</v>
      </c>
      <c r="D148" s="642" t="s">
        <v>19</v>
      </c>
      <c r="E148" s="350" t="s">
        <v>71</v>
      </c>
      <c r="F148" s="241">
        <v>13328</v>
      </c>
      <c r="G148" s="241">
        <v>13328</v>
      </c>
      <c r="H148" s="242">
        <v>13118.1</v>
      </c>
    </row>
    <row r="149" spans="1:8" x14ac:dyDescent="0.25">
      <c r="A149" s="640"/>
      <c r="B149" s="637"/>
      <c r="C149" s="46" t="s">
        <v>682</v>
      </c>
      <c r="D149" s="643"/>
      <c r="E149" s="372" t="s">
        <v>71</v>
      </c>
      <c r="F149" s="241">
        <v>0</v>
      </c>
      <c r="G149" s="241">
        <v>4679.8999999999996</v>
      </c>
      <c r="H149" s="242">
        <v>4679.8999999999996</v>
      </c>
    </row>
    <row r="150" spans="1:8" x14ac:dyDescent="0.25">
      <c r="A150" s="641"/>
      <c r="B150" s="638"/>
      <c r="C150" s="46" t="s">
        <v>683</v>
      </c>
      <c r="D150" s="644"/>
      <c r="E150" s="372" t="s">
        <v>71</v>
      </c>
      <c r="F150" s="241">
        <v>0</v>
      </c>
      <c r="G150" s="241">
        <v>480</v>
      </c>
      <c r="H150" s="242">
        <v>480</v>
      </c>
    </row>
    <row r="151" spans="1:8" x14ac:dyDescent="0.25">
      <c r="A151" s="494" t="s">
        <v>685</v>
      </c>
      <c r="B151" s="496" t="s">
        <v>117</v>
      </c>
      <c r="C151" s="251" t="s">
        <v>118</v>
      </c>
      <c r="D151" s="350" t="s">
        <v>119</v>
      </c>
      <c r="E151" s="350" t="s">
        <v>126</v>
      </c>
      <c r="F151" s="47">
        <v>63</v>
      </c>
      <c r="G151" s="47">
        <v>45</v>
      </c>
      <c r="H151" s="48">
        <v>45</v>
      </c>
    </row>
    <row r="152" spans="1:8" ht="24" x14ac:dyDescent="0.25">
      <c r="A152" s="494"/>
      <c r="B152" s="496"/>
      <c r="C152" s="46" t="s">
        <v>120</v>
      </c>
      <c r="D152" s="350" t="s">
        <v>19</v>
      </c>
      <c r="E152" s="350" t="s">
        <v>71</v>
      </c>
      <c r="F152" s="241">
        <v>5117</v>
      </c>
      <c r="G152" s="241">
        <v>3474.2</v>
      </c>
      <c r="H152" s="242">
        <v>3474.1</v>
      </c>
    </row>
    <row r="153" spans="1:8" x14ac:dyDescent="0.25">
      <c r="A153" s="495" t="s">
        <v>686</v>
      </c>
      <c r="B153" s="496" t="s">
        <v>121</v>
      </c>
      <c r="C153" s="251" t="s">
        <v>122</v>
      </c>
      <c r="D153" s="350" t="s">
        <v>123</v>
      </c>
      <c r="E153" s="350" t="s">
        <v>102</v>
      </c>
      <c r="F153" s="47">
        <v>597</v>
      </c>
      <c r="G153" s="47">
        <v>597</v>
      </c>
      <c r="H153" s="47">
        <v>583</v>
      </c>
    </row>
    <row r="154" spans="1:8" ht="24.75" thickBot="1" x14ac:dyDescent="0.3">
      <c r="A154" s="495"/>
      <c r="B154" s="496"/>
      <c r="C154" s="46" t="s">
        <v>124</v>
      </c>
      <c r="D154" s="350" t="s">
        <v>19</v>
      </c>
      <c r="E154" s="350" t="s">
        <v>71</v>
      </c>
      <c r="F154" s="241">
        <v>8652</v>
      </c>
      <c r="G154" s="241">
        <v>8652</v>
      </c>
      <c r="H154" s="241">
        <v>8652</v>
      </c>
    </row>
    <row r="155" spans="1:8" x14ac:dyDescent="0.25">
      <c r="A155" s="255"/>
      <c r="B155" s="254" t="s">
        <v>716</v>
      </c>
      <c r="C155" s="255"/>
      <c r="D155" s="255"/>
      <c r="E155" s="255"/>
      <c r="F155" s="255"/>
      <c r="G155" s="255"/>
      <c r="H155" s="256"/>
    </row>
    <row r="156" spans="1:8" ht="15" customHeight="1" x14ac:dyDescent="0.25">
      <c r="A156" s="494" t="s">
        <v>687</v>
      </c>
      <c r="B156" s="496" t="s">
        <v>582</v>
      </c>
      <c r="C156" s="632" t="s">
        <v>717</v>
      </c>
      <c r="D156" s="350" t="s">
        <v>585</v>
      </c>
      <c r="E156" s="350" t="s">
        <v>17</v>
      </c>
      <c r="F156" s="414">
        <v>151</v>
      </c>
      <c r="G156" s="414">
        <v>151</v>
      </c>
      <c r="H156" s="414">
        <v>151</v>
      </c>
    </row>
    <row r="157" spans="1:8" ht="51.75" customHeight="1" x14ac:dyDescent="0.25">
      <c r="A157" s="494"/>
      <c r="B157" s="496"/>
      <c r="C157" s="633"/>
      <c r="D157" s="350" t="s">
        <v>19</v>
      </c>
      <c r="E157" s="350" t="s">
        <v>9</v>
      </c>
      <c r="F157" s="413">
        <v>4702.7</v>
      </c>
      <c r="G157" s="413">
        <v>4702.7</v>
      </c>
      <c r="H157" s="413">
        <v>4702.7</v>
      </c>
    </row>
    <row r="158" spans="1:8" x14ac:dyDescent="0.25">
      <c r="A158" s="495" t="s">
        <v>577</v>
      </c>
      <c r="B158" s="496" t="s">
        <v>392</v>
      </c>
      <c r="C158" s="632" t="s">
        <v>717</v>
      </c>
      <c r="D158" s="350" t="s">
        <v>585</v>
      </c>
      <c r="E158" s="350" t="s">
        <v>17</v>
      </c>
      <c r="F158" s="414">
        <v>6</v>
      </c>
      <c r="G158" s="414">
        <v>6</v>
      </c>
      <c r="H158" s="414">
        <v>6</v>
      </c>
    </row>
    <row r="159" spans="1:8" ht="24" x14ac:dyDescent="0.25">
      <c r="A159" s="495"/>
      <c r="B159" s="496"/>
      <c r="C159" s="633"/>
      <c r="D159" s="350" t="s">
        <v>19</v>
      </c>
      <c r="E159" s="350" t="s">
        <v>9</v>
      </c>
      <c r="F159" s="413">
        <v>770</v>
      </c>
      <c r="G159" s="413">
        <v>770</v>
      </c>
      <c r="H159" s="413">
        <v>770</v>
      </c>
    </row>
    <row r="160" spans="1:8" x14ac:dyDescent="0.25">
      <c r="A160" s="494" t="s">
        <v>578</v>
      </c>
      <c r="B160" s="496" t="s">
        <v>583</v>
      </c>
      <c r="C160" s="634" t="s">
        <v>717</v>
      </c>
      <c r="D160" s="350" t="s">
        <v>585</v>
      </c>
      <c r="E160" s="350" t="s">
        <v>17</v>
      </c>
      <c r="F160" s="47">
        <v>11</v>
      </c>
      <c r="G160" s="47">
        <v>11</v>
      </c>
      <c r="H160" s="47">
        <v>11</v>
      </c>
    </row>
    <row r="161" spans="1:13 4992:4996" ht="35.25" customHeight="1" x14ac:dyDescent="0.25">
      <c r="A161" s="494"/>
      <c r="B161" s="496"/>
      <c r="C161" s="635"/>
      <c r="D161" s="350" t="s">
        <v>19</v>
      </c>
      <c r="E161" s="350" t="s">
        <v>9</v>
      </c>
      <c r="F161" s="241">
        <f>4951.9+901.1</f>
        <v>5853</v>
      </c>
      <c r="G161" s="241">
        <f>4951.9+901.1</f>
        <v>5853</v>
      </c>
      <c r="H161" s="241">
        <f>4951.9+901.1</f>
        <v>5853</v>
      </c>
    </row>
    <row r="162" spans="1:13 4992:4996" x14ac:dyDescent="0.25">
      <c r="A162" s="495" t="s">
        <v>579</v>
      </c>
      <c r="B162" s="496" t="s">
        <v>137</v>
      </c>
      <c r="C162" s="634" t="s">
        <v>717</v>
      </c>
      <c r="D162" s="350" t="s">
        <v>585</v>
      </c>
      <c r="E162" s="350" t="s">
        <v>17</v>
      </c>
      <c r="F162" s="47">
        <v>33</v>
      </c>
      <c r="G162" s="47">
        <v>33</v>
      </c>
      <c r="H162" s="47">
        <v>33</v>
      </c>
    </row>
    <row r="163" spans="1:13 4992:4996" ht="24" x14ac:dyDescent="0.25">
      <c r="A163" s="495"/>
      <c r="B163" s="496"/>
      <c r="C163" s="635"/>
      <c r="D163" s="350" t="s">
        <v>19</v>
      </c>
      <c r="E163" s="350" t="s">
        <v>9</v>
      </c>
      <c r="F163" s="241">
        <f>17906.4+542.6</f>
        <v>18449</v>
      </c>
      <c r="G163" s="241">
        <f>17906.4+542.6</f>
        <v>18449</v>
      </c>
      <c r="H163" s="241">
        <f>17906.4+542.6</f>
        <v>18449</v>
      </c>
    </row>
    <row r="164" spans="1:13 4992:4996" x14ac:dyDescent="0.25">
      <c r="A164" s="494" t="s">
        <v>580</v>
      </c>
      <c r="B164" s="496" t="s">
        <v>584</v>
      </c>
      <c r="C164" s="634" t="s">
        <v>717</v>
      </c>
      <c r="D164" s="350" t="s">
        <v>585</v>
      </c>
      <c r="E164" s="350" t="s">
        <v>17</v>
      </c>
      <c r="F164" s="47">
        <v>224</v>
      </c>
      <c r="G164" s="47">
        <v>224</v>
      </c>
      <c r="H164" s="47">
        <v>224</v>
      </c>
    </row>
    <row r="165" spans="1:13 4992:4996" ht="24" x14ac:dyDescent="0.25">
      <c r="A165" s="494"/>
      <c r="B165" s="496"/>
      <c r="C165" s="635"/>
      <c r="D165" s="350" t="s">
        <v>19</v>
      </c>
      <c r="E165" s="350" t="s">
        <v>9</v>
      </c>
      <c r="F165" s="241">
        <v>6520.5</v>
      </c>
      <c r="G165" s="241">
        <v>6520.5</v>
      </c>
      <c r="H165" s="241">
        <v>6520.5</v>
      </c>
    </row>
    <row r="166" spans="1:13 4992:4996" ht="15.75" thickBot="1" x14ac:dyDescent="0.3">
      <c r="A166" s="522" t="s">
        <v>12</v>
      </c>
      <c r="B166" s="523"/>
      <c r="C166" s="523"/>
      <c r="D166" s="524"/>
      <c r="E166" s="247"/>
      <c r="F166" s="248">
        <f>F154+F152+F148+F146+F144+F142+F140+F138+F134+F132+F165+F163+F161+F159+F157+F149+F150</f>
        <v>2133784.2000000002</v>
      </c>
      <c r="G166" s="248">
        <f t="shared" ref="G166:H166" si="5">G154+G152+G148+G146+G144+G142+G140+G138+G134+G132+G165+G163+G161+G159+G157+G149+G150</f>
        <v>2339380.3000000003</v>
      </c>
      <c r="H166" s="248">
        <f t="shared" si="5"/>
        <v>2330503</v>
      </c>
    </row>
    <row r="167" spans="1:13 4992:4996" ht="18" customHeight="1" x14ac:dyDescent="0.25">
      <c r="A167" s="253" t="s">
        <v>183</v>
      </c>
      <c r="B167" s="254" t="s">
        <v>127</v>
      </c>
      <c r="C167" s="255"/>
      <c r="D167" s="255"/>
      <c r="E167" s="255"/>
      <c r="F167" s="255"/>
      <c r="G167" s="255"/>
      <c r="H167" s="256"/>
    </row>
    <row r="168" spans="1:13 4992:4996" ht="14.45" customHeight="1" x14ac:dyDescent="0.25">
      <c r="A168" s="501" t="s">
        <v>395</v>
      </c>
      <c r="B168" s="504" t="s">
        <v>331</v>
      </c>
      <c r="C168" s="257" t="s">
        <v>332</v>
      </c>
      <c r="D168" s="346" t="s">
        <v>333</v>
      </c>
      <c r="E168" s="346" t="s">
        <v>334</v>
      </c>
      <c r="F168" s="150">
        <v>145</v>
      </c>
      <c r="G168" s="150">
        <v>145</v>
      </c>
      <c r="H168" s="150">
        <v>193</v>
      </c>
      <c r="I168"/>
      <c r="J168"/>
      <c r="K168"/>
      <c r="L168"/>
      <c r="M168"/>
      <c r="GIZ168" s="1"/>
      <c r="GJA168" s="1"/>
      <c r="GJB168" s="1"/>
      <c r="GJC168" s="1"/>
      <c r="GJD168" s="1"/>
    </row>
    <row r="169" spans="1:13 4992:4996" ht="33" customHeight="1" x14ac:dyDescent="0.25">
      <c r="A169" s="501"/>
      <c r="B169" s="504"/>
      <c r="C169" s="263" t="s">
        <v>335</v>
      </c>
      <c r="D169" s="346" t="s">
        <v>19</v>
      </c>
      <c r="E169" s="346" t="s">
        <v>71</v>
      </c>
      <c r="F169" s="151">
        <v>373</v>
      </c>
      <c r="G169" s="151">
        <v>373</v>
      </c>
      <c r="H169" s="151">
        <v>373</v>
      </c>
      <c r="I169"/>
      <c r="J169"/>
      <c r="K169"/>
      <c r="L169"/>
      <c r="M169"/>
      <c r="GIZ169" s="1"/>
      <c r="GJA169" s="1"/>
      <c r="GJB169" s="1"/>
      <c r="GJC169" s="1"/>
      <c r="GJD169" s="1"/>
    </row>
    <row r="170" spans="1:13 4992:4996" x14ac:dyDescent="0.25">
      <c r="A170" s="501" t="s">
        <v>396</v>
      </c>
      <c r="B170" s="519" t="s">
        <v>276</v>
      </c>
      <c r="C170" s="351" t="s">
        <v>336</v>
      </c>
      <c r="D170" s="346" t="s">
        <v>337</v>
      </c>
      <c r="E170" s="346" t="s">
        <v>102</v>
      </c>
      <c r="F170" s="150">
        <v>779</v>
      </c>
      <c r="G170" s="150">
        <v>779</v>
      </c>
      <c r="H170" s="150">
        <v>754</v>
      </c>
      <c r="I170"/>
      <c r="J170"/>
      <c r="K170"/>
      <c r="L170"/>
      <c r="M170"/>
      <c r="GIZ170" s="1"/>
      <c r="GJA170" s="1"/>
      <c r="GJB170" s="1"/>
      <c r="GJC170" s="1"/>
      <c r="GJD170" s="1"/>
    </row>
    <row r="171" spans="1:13 4992:4996" ht="24" x14ac:dyDescent="0.25">
      <c r="A171" s="501"/>
      <c r="B171" s="519"/>
      <c r="C171" s="260" t="s">
        <v>338</v>
      </c>
      <c r="D171" s="346" t="s">
        <v>19</v>
      </c>
      <c r="E171" s="346" t="s">
        <v>71</v>
      </c>
      <c r="F171" s="151">
        <v>7593</v>
      </c>
      <c r="G171" s="151">
        <v>7593</v>
      </c>
      <c r="H171" s="151">
        <v>7587.5</v>
      </c>
      <c r="I171"/>
      <c r="J171"/>
      <c r="K171"/>
      <c r="L171"/>
      <c r="M171"/>
      <c r="GIZ171" s="1"/>
      <c r="GJA171" s="1"/>
      <c r="GJB171" s="1"/>
      <c r="GJC171" s="1"/>
      <c r="GJD171" s="1"/>
    </row>
    <row r="172" spans="1:13 4992:4996" ht="14.45" customHeight="1" x14ac:dyDescent="0.25">
      <c r="A172" s="629" t="s">
        <v>397</v>
      </c>
      <c r="B172" s="617" t="s">
        <v>340</v>
      </c>
      <c r="C172" s="346" t="s">
        <v>341</v>
      </c>
      <c r="D172" s="346" t="s">
        <v>339</v>
      </c>
      <c r="E172" s="346" t="s">
        <v>102</v>
      </c>
      <c r="F172" s="150">
        <v>69</v>
      </c>
      <c r="G172" s="150">
        <f>71+235</f>
        <v>306</v>
      </c>
      <c r="H172" s="150">
        <f>71+235</f>
        <v>306</v>
      </c>
      <c r="I172"/>
      <c r="J172"/>
      <c r="K172"/>
      <c r="L172"/>
      <c r="M172"/>
      <c r="GIZ172" s="1"/>
      <c r="GJA172" s="1"/>
      <c r="GJB172" s="1"/>
      <c r="GJC172" s="1"/>
      <c r="GJD172" s="1"/>
    </row>
    <row r="173" spans="1:13 4992:4996" ht="24" x14ac:dyDescent="0.25">
      <c r="A173" s="630"/>
      <c r="B173" s="628"/>
      <c r="C173" s="145" t="s">
        <v>18</v>
      </c>
      <c r="D173" s="390" t="s">
        <v>19</v>
      </c>
      <c r="E173" s="390" t="s">
        <v>71</v>
      </c>
      <c r="F173" s="151">
        <f>F174+F175</f>
        <v>25221.7</v>
      </c>
      <c r="G173" s="151">
        <f t="shared" ref="G173:H173" si="6">G174+G175</f>
        <v>31864.800000000003</v>
      </c>
      <c r="H173" s="151">
        <f t="shared" si="6"/>
        <v>30953.800000000003</v>
      </c>
      <c r="I173"/>
      <c r="J173"/>
      <c r="K173"/>
      <c r="L173"/>
      <c r="M173"/>
      <c r="GIZ173" s="1"/>
      <c r="GJA173" s="1"/>
      <c r="GJB173" s="1"/>
      <c r="GJC173" s="1"/>
      <c r="GJD173" s="1"/>
    </row>
    <row r="174" spans="1:13 4992:4996" x14ac:dyDescent="0.25">
      <c r="A174" s="630"/>
      <c r="B174" s="628"/>
      <c r="C174" s="143" t="s">
        <v>342</v>
      </c>
      <c r="D174" s="346"/>
      <c r="E174" s="346"/>
      <c r="F174" s="150">
        <v>25221.7</v>
      </c>
      <c r="G174" s="150">
        <v>26708.7</v>
      </c>
      <c r="H174" s="150">
        <v>25797.7</v>
      </c>
      <c r="I174"/>
      <c r="J174"/>
      <c r="K174"/>
      <c r="L174"/>
      <c r="M174"/>
      <c r="GIZ174" s="1"/>
      <c r="GJA174" s="1"/>
      <c r="GJB174" s="1"/>
      <c r="GJC174" s="1"/>
      <c r="GJD174" s="1"/>
    </row>
    <row r="175" spans="1:13 4992:4996" x14ac:dyDescent="0.25">
      <c r="A175" s="631"/>
      <c r="B175" s="618"/>
      <c r="C175" s="143" t="s">
        <v>715</v>
      </c>
      <c r="D175" s="390"/>
      <c r="E175" s="390"/>
      <c r="F175" s="150"/>
      <c r="G175" s="150">
        <v>5156.1000000000004</v>
      </c>
      <c r="H175" s="150">
        <v>5156.1000000000004</v>
      </c>
      <c r="I175"/>
      <c r="J175"/>
      <c r="K175"/>
      <c r="L175"/>
      <c r="M175"/>
      <c r="GIZ175" s="1"/>
      <c r="GJA175" s="1"/>
      <c r="GJB175" s="1"/>
      <c r="GJC175" s="1"/>
      <c r="GJD175" s="1"/>
    </row>
    <row r="176" spans="1:13 4992:4996" ht="14.45" customHeight="1" x14ac:dyDescent="0.25">
      <c r="A176" s="501" t="s">
        <v>398</v>
      </c>
      <c r="B176" s="504" t="s">
        <v>343</v>
      </c>
      <c r="C176" s="346" t="s">
        <v>344</v>
      </c>
      <c r="D176" s="346" t="s">
        <v>339</v>
      </c>
      <c r="E176" s="346" t="s">
        <v>125</v>
      </c>
      <c r="F176" s="150">
        <v>68200</v>
      </c>
      <c r="G176" s="150">
        <v>68200</v>
      </c>
      <c r="H176" s="150">
        <v>62656</v>
      </c>
      <c r="I176"/>
      <c r="J176"/>
      <c r="K176"/>
      <c r="L176"/>
      <c r="M176"/>
      <c r="GIZ176" s="1"/>
      <c r="GJA176" s="1"/>
      <c r="GJB176" s="1"/>
      <c r="GJC176" s="1"/>
      <c r="GJD176" s="1"/>
    </row>
    <row r="177" spans="1:13 4992:4996" ht="24" x14ac:dyDescent="0.25">
      <c r="A177" s="501"/>
      <c r="B177" s="504"/>
      <c r="C177" s="263" t="s">
        <v>330</v>
      </c>
      <c r="D177" s="346" t="s">
        <v>19</v>
      </c>
      <c r="E177" s="346" t="s">
        <v>71</v>
      </c>
      <c r="F177" s="151">
        <v>4937.1000000000004</v>
      </c>
      <c r="G177" s="151">
        <v>5218</v>
      </c>
      <c r="H177" s="151">
        <v>5131.2</v>
      </c>
      <c r="I177"/>
      <c r="J177"/>
      <c r="K177"/>
      <c r="L177"/>
      <c r="M177"/>
      <c r="GIZ177" s="1"/>
      <c r="GJA177" s="1"/>
      <c r="GJB177" s="1"/>
      <c r="GJC177" s="1"/>
      <c r="GJD177" s="1"/>
    </row>
    <row r="178" spans="1:13 4992:4996" ht="24" x14ac:dyDescent="0.25">
      <c r="A178" s="501" t="s">
        <v>399</v>
      </c>
      <c r="B178" s="504" t="s">
        <v>345</v>
      </c>
      <c r="C178" s="346" t="s">
        <v>346</v>
      </c>
      <c r="D178" s="346" t="s">
        <v>232</v>
      </c>
      <c r="E178" s="346" t="s">
        <v>102</v>
      </c>
      <c r="F178" s="150">
        <v>1617</v>
      </c>
      <c r="G178" s="150">
        <v>1616</v>
      </c>
      <c r="H178" s="150">
        <v>1588</v>
      </c>
      <c r="I178"/>
      <c r="J178"/>
      <c r="K178"/>
      <c r="L178"/>
      <c r="M178"/>
      <c r="GIZ178" s="1"/>
      <c r="GJA178" s="1"/>
      <c r="GJB178" s="1"/>
      <c r="GJC178" s="1"/>
      <c r="GJD178" s="1"/>
    </row>
    <row r="179" spans="1:13 4992:4996" ht="24" x14ac:dyDescent="0.25">
      <c r="A179" s="501"/>
      <c r="B179" s="504"/>
      <c r="C179" s="143" t="s">
        <v>342</v>
      </c>
      <c r="D179" s="346" t="s">
        <v>19</v>
      </c>
      <c r="E179" s="346" t="s">
        <v>71</v>
      </c>
      <c r="F179" s="151">
        <v>266233.3</v>
      </c>
      <c r="G179" s="151">
        <v>277396.90000000002</v>
      </c>
      <c r="H179" s="151">
        <v>267650.40000000002</v>
      </c>
      <c r="I179"/>
      <c r="J179"/>
      <c r="K179"/>
      <c r="L179"/>
      <c r="M179"/>
      <c r="GIZ179" s="1"/>
      <c r="GJA179" s="1"/>
      <c r="GJB179" s="1"/>
      <c r="GJC179" s="1"/>
      <c r="GJD179" s="1"/>
    </row>
    <row r="180" spans="1:13 4992:4996" ht="14.45" customHeight="1" x14ac:dyDescent="0.25">
      <c r="A180" s="501" t="s">
        <v>400</v>
      </c>
      <c r="B180" s="504" t="s">
        <v>356</v>
      </c>
      <c r="C180" s="143" t="s">
        <v>357</v>
      </c>
      <c r="D180" s="346" t="s">
        <v>358</v>
      </c>
      <c r="E180" s="346" t="s">
        <v>102</v>
      </c>
      <c r="F180" s="150">
        <v>59</v>
      </c>
      <c r="G180" s="150">
        <v>59</v>
      </c>
      <c r="H180" s="150">
        <v>59</v>
      </c>
      <c r="I180"/>
      <c r="J180"/>
      <c r="K180"/>
      <c r="L180"/>
      <c r="M180"/>
      <c r="GIZ180" s="1"/>
      <c r="GJA180" s="1"/>
      <c r="GJB180" s="1"/>
      <c r="GJC180" s="1"/>
      <c r="GJD180" s="1"/>
    </row>
    <row r="181" spans="1:13 4992:4996" ht="24" x14ac:dyDescent="0.25">
      <c r="A181" s="501"/>
      <c r="B181" s="504"/>
      <c r="C181" s="143" t="s">
        <v>359</v>
      </c>
      <c r="D181" s="346" t="s">
        <v>19</v>
      </c>
      <c r="E181" s="346" t="s">
        <v>71</v>
      </c>
      <c r="F181" s="151">
        <v>1784.7</v>
      </c>
      <c r="G181" s="151">
        <v>1784.7</v>
      </c>
      <c r="H181" s="151">
        <v>1784.7</v>
      </c>
      <c r="I181"/>
      <c r="J181"/>
      <c r="K181"/>
      <c r="L181"/>
      <c r="M181"/>
      <c r="GIZ181" s="1"/>
      <c r="GJA181" s="1"/>
      <c r="GJB181" s="1"/>
      <c r="GJC181" s="1"/>
      <c r="GJD181" s="1"/>
    </row>
    <row r="182" spans="1:13 4992:4996" ht="14.45" customHeight="1" x14ac:dyDescent="0.25">
      <c r="A182" s="501" t="s">
        <v>401</v>
      </c>
      <c r="B182" s="504" t="s">
        <v>113</v>
      </c>
      <c r="C182" s="143" t="s">
        <v>114</v>
      </c>
      <c r="D182" s="346" t="s">
        <v>358</v>
      </c>
      <c r="E182" s="346" t="s">
        <v>102</v>
      </c>
      <c r="F182" s="150">
        <v>7887</v>
      </c>
      <c r="G182" s="150">
        <v>7887</v>
      </c>
      <c r="H182" s="150">
        <v>7612</v>
      </c>
      <c r="I182"/>
      <c r="J182"/>
      <c r="K182"/>
      <c r="L182"/>
      <c r="M182"/>
      <c r="GIZ182" s="1"/>
      <c r="GJA182" s="1"/>
      <c r="GJB182" s="1"/>
      <c r="GJC182" s="1"/>
      <c r="GJD182" s="1"/>
    </row>
    <row r="183" spans="1:13 4992:4996" ht="24" x14ac:dyDescent="0.25">
      <c r="A183" s="501"/>
      <c r="B183" s="504"/>
      <c r="C183" s="346" t="s">
        <v>18</v>
      </c>
      <c r="D183" s="346" t="s">
        <v>19</v>
      </c>
      <c r="E183" s="346" t="s">
        <v>71</v>
      </c>
      <c r="F183" s="151">
        <f>SUM(F184:F187)</f>
        <v>74546.3</v>
      </c>
      <c r="G183" s="151">
        <f t="shared" ref="G183:H183" si="7">SUM(G184:G187)</f>
        <v>74627.5</v>
      </c>
      <c r="H183" s="151">
        <f t="shared" si="7"/>
        <v>74106.599999999991</v>
      </c>
      <c r="I183"/>
      <c r="J183"/>
      <c r="K183"/>
      <c r="L183"/>
      <c r="M183"/>
      <c r="GIZ183" s="1"/>
      <c r="GJA183" s="1"/>
      <c r="GJB183" s="1"/>
      <c r="GJC183" s="1"/>
      <c r="GJD183" s="1"/>
    </row>
    <row r="184" spans="1:13 4992:4996" x14ac:dyDescent="0.25">
      <c r="A184" s="501"/>
      <c r="B184" s="504"/>
      <c r="C184" s="143" t="s">
        <v>359</v>
      </c>
      <c r="D184" s="147"/>
      <c r="E184" s="147"/>
      <c r="F184" s="150">
        <v>66483.3</v>
      </c>
      <c r="G184" s="150">
        <v>66483.3</v>
      </c>
      <c r="H184" s="150">
        <v>66022.899999999994</v>
      </c>
      <c r="I184"/>
      <c r="J184"/>
      <c r="K184"/>
      <c r="L184"/>
      <c r="M184"/>
      <c r="GIZ184" s="1"/>
      <c r="GJA184" s="1"/>
      <c r="GJB184" s="1"/>
      <c r="GJC184" s="1"/>
      <c r="GJD184" s="1"/>
    </row>
    <row r="185" spans="1:13 4992:4996" x14ac:dyDescent="0.25">
      <c r="A185" s="501"/>
      <c r="B185" s="504"/>
      <c r="C185" s="143" t="s">
        <v>360</v>
      </c>
      <c r="D185" s="147"/>
      <c r="E185" s="147"/>
      <c r="F185" s="150">
        <v>60</v>
      </c>
      <c r="G185" s="150">
        <v>60</v>
      </c>
      <c r="H185" s="150">
        <v>60</v>
      </c>
      <c r="I185"/>
      <c r="J185"/>
      <c r="K185"/>
      <c r="L185"/>
      <c r="M185"/>
      <c r="GIZ185" s="1"/>
      <c r="GJA185" s="1"/>
      <c r="GJB185" s="1"/>
      <c r="GJC185" s="1"/>
      <c r="GJD185" s="1"/>
    </row>
    <row r="186" spans="1:13 4992:4996" x14ac:dyDescent="0.25">
      <c r="A186" s="501"/>
      <c r="B186" s="504"/>
      <c r="C186" s="143" t="s">
        <v>361</v>
      </c>
      <c r="D186" s="147"/>
      <c r="E186" s="147"/>
      <c r="F186" s="150">
        <v>1438</v>
      </c>
      <c r="G186" s="150">
        <v>1438</v>
      </c>
      <c r="H186" s="150">
        <v>1380</v>
      </c>
      <c r="I186"/>
      <c r="J186"/>
      <c r="K186"/>
      <c r="L186"/>
      <c r="M186"/>
      <c r="GIZ186" s="1"/>
      <c r="GJA186" s="1"/>
      <c r="GJB186" s="1"/>
      <c r="GJC186" s="1"/>
      <c r="GJD186" s="1"/>
    </row>
    <row r="187" spans="1:13 4992:4996" x14ac:dyDescent="0.25">
      <c r="A187" s="501"/>
      <c r="B187" s="504"/>
      <c r="C187" s="143" t="s">
        <v>362</v>
      </c>
      <c r="D187" s="147"/>
      <c r="E187" s="147"/>
      <c r="F187" s="150">
        <v>6565</v>
      </c>
      <c r="G187" s="150">
        <v>6646.2</v>
      </c>
      <c r="H187" s="150">
        <v>6643.7</v>
      </c>
      <c r="I187"/>
      <c r="J187"/>
      <c r="K187"/>
      <c r="L187"/>
      <c r="M187"/>
      <c r="GIZ187" s="1"/>
      <c r="GJA187" s="1"/>
      <c r="GJB187" s="1"/>
      <c r="GJC187" s="1"/>
      <c r="GJD187" s="1"/>
    </row>
    <row r="188" spans="1:13 4992:4996" x14ac:dyDescent="0.25">
      <c r="A188" s="510" t="s">
        <v>402</v>
      </c>
      <c r="B188" s="516" t="s">
        <v>121</v>
      </c>
      <c r="C188" s="152" t="s">
        <v>122</v>
      </c>
      <c r="D188" s="347" t="s">
        <v>339</v>
      </c>
      <c r="E188" s="347" t="s">
        <v>125</v>
      </c>
      <c r="F188" s="149">
        <v>1206763</v>
      </c>
      <c r="G188" s="149">
        <v>1216483</v>
      </c>
      <c r="H188" s="166">
        <v>1175660</v>
      </c>
      <c r="I188"/>
      <c r="J188"/>
      <c r="K188"/>
      <c r="L188"/>
      <c r="M188"/>
      <c r="GIZ188" s="1"/>
      <c r="GJA188" s="1"/>
      <c r="GJB188" s="1"/>
      <c r="GJC188" s="1"/>
      <c r="GJD188" s="1"/>
    </row>
    <row r="189" spans="1:13 4992:4996" ht="24" x14ac:dyDescent="0.25">
      <c r="A189" s="502"/>
      <c r="B189" s="503"/>
      <c r="C189" s="346" t="s">
        <v>18</v>
      </c>
      <c r="D189" s="346" t="s">
        <v>19</v>
      </c>
      <c r="E189" s="346" t="s">
        <v>71</v>
      </c>
      <c r="F189" s="151">
        <f>SUM(F190:F194)</f>
        <v>109824.9</v>
      </c>
      <c r="G189" s="151">
        <f>SUM(G190:G194)</f>
        <v>118255.9</v>
      </c>
      <c r="H189" s="151">
        <f>SUM(H190:H194)</f>
        <v>116677.5</v>
      </c>
      <c r="I189"/>
      <c r="J189"/>
      <c r="K189"/>
      <c r="L189"/>
      <c r="M189"/>
      <c r="GIZ189" s="1"/>
      <c r="GJA189" s="1"/>
      <c r="GJB189" s="1"/>
      <c r="GJC189" s="1"/>
      <c r="GJD189" s="1"/>
    </row>
    <row r="190" spans="1:13 4992:4996" x14ac:dyDescent="0.25">
      <c r="A190" s="502"/>
      <c r="B190" s="503"/>
      <c r="C190" s="263" t="s">
        <v>330</v>
      </c>
      <c r="D190" s="346"/>
      <c r="E190" s="346"/>
      <c r="F190" s="150">
        <v>105436.9</v>
      </c>
      <c r="G190" s="150">
        <v>113432.9</v>
      </c>
      <c r="H190" s="150">
        <v>112528.8</v>
      </c>
      <c r="I190"/>
      <c r="J190"/>
      <c r="K190"/>
      <c r="L190"/>
      <c r="M190"/>
      <c r="GIZ190" s="1"/>
      <c r="GJA190" s="1"/>
      <c r="GJB190" s="1"/>
      <c r="GJC190" s="1"/>
      <c r="GJD190" s="1"/>
    </row>
    <row r="191" spans="1:13 4992:4996" x14ac:dyDescent="0.25">
      <c r="A191" s="502"/>
      <c r="B191" s="503"/>
      <c r="C191" s="263" t="s">
        <v>360</v>
      </c>
      <c r="D191" s="346"/>
      <c r="E191" s="346"/>
      <c r="F191" s="150">
        <v>3667</v>
      </c>
      <c r="G191" s="150">
        <v>4128</v>
      </c>
      <c r="H191" s="150">
        <v>3453.7</v>
      </c>
      <c r="I191"/>
      <c r="J191"/>
      <c r="K191"/>
      <c r="L191"/>
      <c r="M191"/>
      <c r="GIZ191" s="1"/>
      <c r="GJA191" s="1"/>
      <c r="GJB191" s="1"/>
      <c r="GJC191" s="1"/>
      <c r="GJD191" s="1"/>
    </row>
    <row r="192" spans="1:13 4992:4996" x14ac:dyDescent="0.25">
      <c r="A192" s="502"/>
      <c r="B192" s="503"/>
      <c r="C192" s="263" t="s">
        <v>364</v>
      </c>
      <c r="D192" s="346"/>
      <c r="E192" s="346"/>
      <c r="F192" s="150">
        <v>68</v>
      </c>
      <c r="G192" s="150">
        <v>68</v>
      </c>
      <c r="H192" s="150">
        <v>68</v>
      </c>
      <c r="I192"/>
      <c r="J192"/>
      <c r="K192"/>
      <c r="L192"/>
      <c r="M192"/>
      <c r="GIZ192" s="1"/>
      <c r="GJA192" s="1"/>
      <c r="GJB192" s="1"/>
      <c r="GJC192" s="1"/>
      <c r="GJD192" s="1"/>
    </row>
    <row r="193" spans="1:13 4992:4996" x14ac:dyDescent="0.25">
      <c r="A193" s="502"/>
      <c r="B193" s="503"/>
      <c r="C193" s="263" t="s">
        <v>355</v>
      </c>
      <c r="D193" s="346"/>
      <c r="E193" s="346"/>
      <c r="F193" s="150">
        <v>26</v>
      </c>
      <c r="G193" s="150"/>
      <c r="H193" s="150"/>
      <c r="I193"/>
      <c r="J193"/>
      <c r="K193"/>
      <c r="L193"/>
      <c r="M193"/>
      <c r="GIZ193" s="1"/>
      <c r="GJA193" s="1"/>
      <c r="GJB193" s="1"/>
      <c r="GJC193" s="1"/>
      <c r="GJD193" s="1"/>
    </row>
    <row r="194" spans="1:13 4992:4996" x14ac:dyDescent="0.25">
      <c r="A194" s="502"/>
      <c r="B194" s="503"/>
      <c r="C194" s="263" t="s">
        <v>361</v>
      </c>
      <c r="D194" s="346"/>
      <c r="E194" s="346"/>
      <c r="F194" s="150">
        <v>627</v>
      </c>
      <c r="G194" s="150">
        <v>627</v>
      </c>
      <c r="H194" s="150">
        <v>627</v>
      </c>
      <c r="I194"/>
      <c r="J194"/>
      <c r="K194"/>
      <c r="L194"/>
      <c r="M194"/>
      <c r="GIZ194" s="1"/>
      <c r="GJA194" s="1"/>
      <c r="GJB194" s="1"/>
      <c r="GJC194" s="1"/>
      <c r="GJD194" s="1"/>
    </row>
    <row r="195" spans="1:13 4992:4996" ht="14.45" customHeight="1" x14ac:dyDescent="0.25">
      <c r="A195" s="508" t="s">
        <v>403</v>
      </c>
      <c r="B195" s="505" t="s">
        <v>365</v>
      </c>
      <c r="C195" s="152" t="s">
        <v>366</v>
      </c>
      <c r="D195" s="347" t="s">
        <v>339</v>
      </c>
      <c r="E195" s="347" t="s">
        <v>102</v>
      </c>
      <c r="F195" s="149">
        <v>482</v>
      </c>
      <c r="G195" s="149">
        <v>582</v>
      </c>
      <c r="H195" s="166">
        <v>586</v>
      </c>
      <c r="I195"/>
      <c r="J195"/>
      <c r="K195"/>
      <c r="L195"/>
      <c r="M195"/>
      <c r="GIZ195" s="1"/>
      <c r="GJA195" s="1"/>
      <c r="GJB195" s="1"/>
      <c r="GJC195" s="1"/>
      <c r="GJD195" s="1"/>
    </row>
    <row r="196" spans="1:13 4992:4996" ht="24" x14ac:dyDescent="0.25">
      <c r="A196" s="509"/>
      <c r="B196" s="506"/>
      <c r="C196" s="145" t="s">
        <v>18</v>
      </c>
      <c r="D196" s="145" t="s">
        <v>19</v>
      </c>
      <c r="E196" s="145" t="s">
        <v>71</v>
      </c>
      <c r="F196" s="261">
        <f>SUM(F197:F199)</f>
        <v>84342.3</v>
      </c>
      <c r="G196" s="261">
        <f>SUM(G197:G199)</f>
        <v>139638.6</v>
      </c>
      <c r="H196" s="261">
        <f>SUM(H197:H199)</f>
        <v>138470.5</v>
      </c>
      <c r="I196"/>
      <c r="J196"/>
      <c r="K196"/>
      <c r="L196"/>
      <c r="M196"/>
      <c r="GIZ196" s="1"/>
      <c r="GJA196" s="1"/>
      <c r="GJB196" s="1"/>
      <c r="GJC196" s="1"/>
      <c r="GJD196" s="1"/>
    </row>
    <row r="197" spans="1:13 4992:4996" x14ac:dyDescent="0.25">
      <c r="A197" s="509"/>
      <c r="B197" s="506"/>
      <c r="C197" s="265" t="s">
        <v>342</v>
      </c>
      <c r="D197" s="346"/>
      <c r="E197" s="346"/>
      <c r="F197" s="150">
        <v>66713.600000000006</v>
      </c>
      <c r="G197" s="150">
        <v>121183.2</v>
      </c>
      <c r="H197" s="150">
        <v>120547</v>
      </c>
      <c r="I197"/>
      <c r="J197"/>
      <c r="K197"/>
      <c r="L197"/>
      <c r="M197"/>
      <c r="GIZ197" s="1"/>
      <c r="GJA197" s="1"/>
      <c r="GJB197" s="1"/>
      <c r="GJC197" s="1"/>
      <c r="GJD197" s="1"/>
    </row>
    <row r="198" spans="1:13 4992:4996" x14ac:dyDescent="0.25">
      <c r="A198" s="509"/>
      <c r="B198" s="506"/>
      <c r="C198" s="265" t="s">
        <v>361</v>
      </c>
      <c r="D198" s="346"/>
      <c r="E198" s="346"/>
      <c r="F198" s="150">
        <v>17186</v>
      </c>
      <c r="G198" s="150">
        <v>17763</v>
      </c>
      <c r="H198" s="150">
        <v>17364.5</v>
      </c>
      <c r="I198"/>
      <c r="J198"/>
      <c r="K198"/>
      <c r="L198"/>
      <c r="M198"/>
      <c r="GIZ198" s="1"/>
      <c r="GJA198" s="1"/>
      <c r="GJB198" s="1"/>
      <c r="GJC198" s="1"/>
      <c r="GJD198" s="1"/>
    </row>
    <row r="199" spans="1:13 4992:4996" x14ac:dyDescent="0.25">
      <c r="A199" s="510"/>
      <c r="B199" s="507"/>
      <c r="C199" s="265" t="s">
        <v>371</v>
      </c>
      <c r="D199" s="346"/>
      <c r="E199" s="346"/>
      <c r="F199" s="150">
        <v>442.7</v>
      </c>
      <c r="G199" s="150">
        <v>692.4</v>
      </c>
      <c r="H199" s="150">
        <v>559</v>
      </c>
      <c r="I199"/>
      <c r="J199"/>
      <c r="K199"/>
      <c r="L199"/>
      <c r="M199"/>
      <c r="GIZ199" s="1"/>
      <c r="GJA199" s="1"/>
      <c r="GJB199" s="1"/>
      <c r="GJC199" s="1"/>
      <c r="GJD199" s="1"/>
    </row>
    <row r="200" spans="1:13 4992:4996" ht="14.45" customHeight="1" x14ac:dyDescent="0.25">
      <c r="A200" s="508" t="s">
        <v>404</v>
      </c>
      <c r="B200" s="505" t="s">
        <v>372</v>
      </c>
      <c r="C200" s="152" t="s">
        <v>373</v>
      </c>
      <c r="D200" s="347" t="s">
        <v>339</v>
      </c>
      <c r="E200" s="347" t="s">
        <v>102</v>
      </c>
      <c r="F200" s="149">
        <v>807</v>
      </c>
      <c r="G200" s="149">
        <v>1362</v>
      </c>
      <c r="H200" s="166">
        <v>1362</v>
      </c>
      <c r="I200"/>
      <c r="J200"/>
      <c r="K200"/>
      <c r="L200"/>
      <c r="M200"/>
      <c r="GIZ200" s="1"/>
      <c r="GJA200" s="1"/>
      <c r="GJB200" s="1"/>
      <c r="GJC200" s="1"/>
      <c r="GJD200" s="1"/>
    </row>
    <row r="201" spans="1:13 4992:4996" ht="24" x14ac:dyDescent="0.25">
      <c r="A201" s="509"/>
      <c r="B201" s="506"/>
      <c r="C201" s="145" t="s">
        <v>18</v>
      </c>
      <c r="D201" s="145" t="s">
        <v>19</v>
      </c>
      <c r="E201" s="145" t="s">
        <v>71</v>
      </c>
      <c r="F201" s="261">
        <f>SUM(F202:F204)</f>
        <v>110628.3</v>
      </c>
      <c r="G201" s="261">
        <f>SUM(G202:G204)</f>
        <v>116740.8</v>
      </c>
      <c r="H201" s="261">
        <f>SUM(H202:H204)</f>
        <v>112508.4</v>
      </c>
      <c r="I201"/>
      <c r="J201"/>
      <c r="K201"/>
      <c r="L201"/>
      <c r="M201"/>
      <c r="GIZ201" s="1"/>
      <c r="GJA201" s="1"/>
      <c r="GJB201" s="1"/>
      <c r="GJC201" s="1"/>
      <c r="GJD201" s="1"/>
    </row>
    <row r="202" spans="1:13 4992:4996" x14ac:dyDescent="0.25">
      <c r="A202" s="509"/>
      <c r="B202" s="506"/>
      <c r="C202" s="265" t="s">
        <v>342</v>
      </c>
      <c r="D202" s="346"/>
      <c r="E202" s="346"/>
      <c r="F202" s="150">
        <v>108543.7</v>
      </c>
      <c r="G202" s="150">
        <v>114634.3</v>
      </c>
      <c r="H202" s="150">
        <v>110523.9</v>
      </c>
      <c r="I202"/>
      <c r="J202"/>
      <c r="K202"/>
      <c r="L202"/>
      <c r="M202"/>
      <c r="GIZ202" s="1"/>
      <c r="GJA202" s="1"/>
      <c r="GJB202" s="1"/>
      <c r="GJC202" s="1"/>
      <c r="GJD202" s="1"/>
    </row>
    <row r="203" spans="1:13 4992:4996" x14ac:dyDescent="0.25">
      <c r="A203" s="509"/>
      <c r="B203" s="506"/>
      <c r="C203" s="265" t="s">
        <v>355</v>
      </c>
      <c r="D203" s="346"/>
      <c r="E203" s="346"/>
      <c r="F203" s="150">
        <v>1139</v>
      </c>
      <c r="G203" s="150">
        <v>1087.8</v>
      </c>
      <c r="H203" s="150">
        <v>1068.9000000000001</v>
      </c>
      <c r="I203"/>
      <c r="J203"/>
      <c r="K203"/>
      <c r="L203"/>
      <c r="M203"/>
      <c r="GIZ203" s="1"/>
      <c r="GJA203" s="1"/>
      <c r="GJB203" s="1"/>
      <c r="GJC203" s="1"/>
      <c r="GJD203" s="1"/>
    </row>
    <row r="204" spans="1:13 4992:4996" x14ac:dyDescent="0.25">
      <c r="A204" s="510"/>
      <c r="B204" s="507"/>
      <c r="C204" s="265" t="s">
        <v>371</v>
      </c>
      <c r="D204" s="346"/>
      <c r="E204" s="346"/>
      <c r="F204" s="150">
        <v>945.6</v>
      </c>
      <c r="G204" s="150">
        <v>1018.7</v>
      </c>
      <c r="H204" s="150">
        <v>915.6</v>
      </c>
      <c r="I204"/>
      <c r="J204"/>
      <c r="K204"/>
      <c r="L204"/>
      <c r="M204"/>
      <c r="GIZ204" s="1"/>
      <c r="GJA204" s="1"/>
      <c r="GJB204" s="1"/>
      <c r="GJC204" s="1"/>
      <c r="GJD204" s="1"/>
    </row>
    <row r="205" spans="1:13 4992:4996" ht="14.45" customHeight="1" x14ac:dyDescent="0.25">
      <c r="A205" s="508" t="s">
        <v>405</v>
      </c>
      <c r="B205" s="505" t="s">
        <v>376</v>
      </c>
      <c r="C205" s="152" t="s">
        <v>377</v>
      </c>
      <c r="D205" s="347" t="s">
        <v>339</v>
      </c>
      <c r="E205" s="347" t="s">
        <v>102</v>
      </c>
      <c r="F205" s="149">
        <v>308</v>
      </c>
      <c r="G205" s="149">
        <v>846</v>
      </c>
      <c r="H205" s="166">
        <v>846</v>
      </c>
      <c r="I205"/>
      <c r="J205"/>
      <c r="K205"/>
      <c r="L205"/>
      <c r="M205"/>
      <c r="GIZ205" s="1"/>
      <c r="GJA205" s="1"/>
      <c r="GJB205" s="1"/>
      <c r="GJC205" s="1"/>
      <c r="GJD205" s="1"/>
    </row>
    <row r="206" spans="1:13 4992:4996" ht="24" x14ac:dyDescent="0.25">
      <c r="A206" s="509"/>
      <c r="B206" s="506"/>
      <c r="C206" s="145" t="s">
        <v>18</v>
      </c>
      <c r="D206" s="145" t="s">
        <v>19</v>
      </c>
      <c r="E206" s="145" t="s">
        <v>71</v>
      </c>
      <c r="F206" s="261">
        <f>SUM(F207:F208)</f>
        <v>43212.399999999994</v>
      </c>
      <c r="G206" s="261">
        <f t="shared" ref="G206:H206" si="8">SUM(G207:G208)</f>
        <v>44801.7</v>
      </c>
      <c r="H206" s="261">
        <f t="shared" si="8"/>
        <v>44739.5</v>
      </c>
      <c r="I206"/>
      <c r="J206"/>
      <c r="K206"/>
      <c r="L206"/>
      <c r="M206"/>
      <c r="GIZ206" s="1"/>
      <c r="GJA206" s="1"/>
      <c r="GJB206" s="1"/>
      <c r="GJC206" s="1"/>
      <c r="GJD206" s="1"/>
    </row>
    <row r="207" spans="1:13 4992:4996" x14ac:dyDescent="0.25">
      <c r="A207" s="509"/>
      <c r="B207" s="506"/>
      <c r="C207" s="265" t="s">
        <v>378</v>
      </c>
      <c r="D207" s="346"/>
      <c r="E207" s="346"/>
      <c r="F207" s="150">
        <v>42825.7</v>
      </c>
      <c r="G207" s="150">
        <v>44415</v>
      </c>
      <c r="H207" s="150">
        <v>44350.1</v>
      </c>
      <c r="I207"/>
      <c r="J207"/>
      <c r="K207"/>
      <c r="L207"/>
      <c r="M207"/>
      <c r="GIZ207" s="1"/>
      <c r="GJA207" s="1"/>
      <c r="GJB207" s="1"/>
      <c r="GJC207" s="1"/>
      <c r="GJD207" s="1"/>
    </row>
    <row r="208" spans="1:13 4992:4996" x14ac:dyDescent="0.25">
      <c r="A208" s="510"/>
      <c r="B208" s="507"/>
      <c r="C208" s="265" t="s">
        <v>371</v>
      </c>
      <c r="D208" s="346"/>
      <c r="E208" s="346"/>
      <c r="F208" s="150">
        <v>386.7</v>
      </c>
      <c r="G208" s="150">
        <v>386.7</v>
      </c>
      <c r="H208" s="150">
        <v>389.4</v>
      </c>
      <c r="I208"/>
      <c r="J208"/>
      <c r="K208"/>
      <c r="L208"/>
      <c r="M208"/>
      <c r="GIZ208" s="1"/>
      <c r="GJA208" s="1"/>
      <c r="GJB208" s="1"/>
      <c r="GJC208" s="1"/>
      <c r="GJD208" s="1"/>
    </row>
    <row r="209" spans="1:13 4992:4996" ht="14.45" customHeight="1" x14ac:dyDescent="0.25">
      <c r="A209" s="501" t="s">
        <v>406</v>
      </c>
      <c r="B209" s="511" t="s">
        <v>383</v>
      </c>
      <c r="C209" s="143" t="s">
        <v>384</v>
      </c>
      <c r="D209" s="346" t="s">
        <v>119</v>
      </c>
      <c r="E209" s="346" t="s">
        <v>253</v>
      </c>
      <c r="F209" s="150">
        <v>2</v>
      </c>
      <c r="G209" s="150">
        <v>2</v>
      </c>
      <c r="H209" s="150">
        <v>2</v>
      </c>
      <c r="I209"/>
      <c r="J209"/>
      <c r="K209"/>
      <c r="L209"/>
      <c r="M209"/>
      <c r="GIZ209" s="1"/>
      <c r="GJA209" s="1"/>
      <c r="GJB209" s="1"/>
      <c r="GJC209" s="1"/>
      <c r="GJD209" s="1"/>
    </row>
    <row r="210" spans="1:13 4992:4996" ht="24" x14ac:dyDescent="0.25">
      <c r="A210" s="501"/>
      <c r="B210" s="511"/>
      <c r="C210" s="263" t="s">
        <v>385</v>
      </c>
      <c r="D210" s="346" t="s">
        <v>19</v>
      </c>
      <c r="E210" s="346" t="s">
        <v>71</v>
      </c>
      <c r="F210" s="151">
        <v>1106</v>
      </c>
      <c r="G210" s="151">
        <v>1106</v>
      </c>
      <c r="H210" s="151">
        <v>1068</v>
      </c>
      <c r="I210"/>
      <c r="J210"/>
      <c r="K210"/>
      <c r="L210"/>
      <c r="M210"/>
      <c r="GIZ210" s="1"/>
      <c r="GJA210" s="1"/>
      <c r="GJB210" s="1"/>
      <c r="GJC210" s="1"/>
      <c r="GJD210" s="1"/>
    </row>
    <row r="211" spans="1:13 4992:4996" x14ac:dyDescent="0.25">
      <c r="A211" s="501" t="s">
        <v>407</v>
      </c>
      <c r="B211" s="617" t="s">
        <v>584</v>
      </c>
      <c r="C211" s="46" t="s">
        <v>688</v>
      </c>
      <c r="D211" s="380" t="s">
        <v>119</v>
      </c>
      <c r="E211" s="380" t="s">
        <v>253</v>
      </c>
      <c r="F211" s="386">
        <v>31</v>
      </c>
      <c r="G211" s="386">
        <v>31</v>
      </c>
      <c r="H211" s="386">
        <v>31</v>
      </c>
      <c r="I211"/>
      <c r="J211"/>
      <c r="K211"/>
      <c r="L211"/>
      <c r="M211"/>
      <c r="GIZ211" s="1"/>
      <c r="GJA211" s="1"/>
      <c r="GJB211" s="1"/>
      <c r="GJC211" s="1"/>
      <c r="GJD211" s="1"/>
    </row>
    <row r="212" spans="1:13 4992:4996" ht="24" x14ac:dyDescent="0.25">
      <c r="A212" s="501"/>
      <c r="B212" s="618"/>
      <c r="C212" s="387" t="s">
        <v>385</v>
      </c>
      <c r="D212" s="380" t="s">
        <v>19</v>
      </c>
      <c r="E212" s="380" t="s">
        <v>71</v>
      </c>
      <c r="F212" s="386">
        <v>5834</v>
      </c>
      <c r="G212" s="386">
        <v>4518</v>
      </c>
      <c r="H212" s="386">
        <v>4389</v>
      </c>
      <c r="I212"/>
      <c r="J212"/>
      <c r="K212"/>
      <c r="L212"/>
      <c r="M212"/>
      <c r="GIZ212" s="1"/>
      <c r="GJA212" s="1"/>
      <c r="GJB212" s="1"/>
      <c r="GJC212" s="1"/>
      <c r="GJD212" s="1"/>
    </row>
    <row r="213" spans="1:13 4992:4996" x14ac:dyDescent="0.25">
      <c r="A213" s="627" t="s">
        <v>408</v>
      </c>
      <c r="B213" s="511" t="s">
        <v>689</v>
      </c>
      <c r="C213" s="45" t="s">
        <v>688</v>
      </c>
      <c r="D213" s="380" t="s">
        <v>119</v>
      </c>
      <c r="E213" s="380" t="s">
        <v>253</v>
      </c>
      <c r="F213" s="386">
        <v>30</v>
      </c>
      <c r="G213" s="386">
        <v>30</v>
      </c>
      <c r="H213" s="386">
        <v>30</v>
      </c>
      <c r="I213"/>
      <c r="J213"/>
      <c r="K213"/>
      <c r="L213"/>
      <c r="M213"/>
      <c r="GIZ213" s="1"/>
      <c r="GJA213" s="1"/>
      <c r="GJB213" s="1"/>
      <c r="GJC213" s="1"/>
      <c r="GJD213" s="1"/>
    </row>
    <row r="214" spans="1:13 4992:4996" ht="24" x14ac:dyDescent="0.25">
      <c r="A214" s="627"/>
      <c r="B214" s="511"/>
      <c r="C214" s="387" t="s">
        <v>690</v>
      </c>
      <c r="D214" s="380" t="s">
        <v>19</v>
      </c>
      <c r="E214" s="380" t="s">
        <v>71</v>
      </c>
      <c r="F214" s="386">
        <v>1000</v>
      </c>
      <c r="G214" s="386">
        <v>1000</v>
      </c>
      <c r="H214" s="386">
        <v>500</v>
      </c>
      <c r="I214"/>
      <c r="J214"/>
      <c r="K214"/>
      <c r="L214"/>
      <c r="M214"/>
      <c r="GIZ214" s="1"/>
      <c r="GJA214" s="1"/>
      <c r="GJB214" s="1"/>
      <c r="GJC214" s="1"/>
      <c r="GJD214" s="1"/>
    </row>
    <row r="215" spans="1:13 4992:4996" ht="24" x14ac:dyDescent="0.25">
      <c r="A215" s="509" t="s">
        <v>409</v>
      </c>
      <c r="B215" s="506" t="s">
        <v>386</v>
      </c>
      <c r="C215" s="152" t="s">
        <v>387</v>
      </c>
      <c r="D215" s="347" t="s">
        <v>388</v>
      </c>
      <c r="E215" s="347" t="s">
        <v>102</v>
      </c>
      <c r="F215" s="149">
        <v>35500</v>
      </c>
      <c r="G215" s="149">
        <v>35500</v>
      </c>
      <c r="H215" s="149">
        <v>35500</v>
      </c>
      <c r="I215"/>
      <c r="J215"/>
      <c r="K215"/>
      <c r="L215"/>
      <c r="M215"/>
      <c r="GIZ215" s="1"/>
      <c r="GJA215" s="1"/>
      <c r="GJB215" s="1"/>
      <c r="GJC215" s="1"/>
      <c r="GJD215" s="1"/>
    </row>
    <row r="216" spans="1:13 4992:4996" ht="24" x14ac:dyDescent="0.25">
      <c r="A216" s="509"/>
      <c r="B216" s="506"/>
      <c r="C216" s="265" t="s">
        <v>389</v>
      </c>
      <c r="D216" s="346" t="s">
        <v>19</v>
      </c>
      <c r="E216" s="346" t="s">
        <v>71</v>
      </c>
      <c r="F216" s="151">
        <v>581</v>
      </c>
      <c r="G216" s="151">
        <v>581</v>
      </c>
      <c r="H216" s="151">
        <v>579.4</v>
      </c>
      <c r="I216"/>
      <c r="J216"/>
      <c r="K216"/>
      <c r="L216"/>
      <c r="M216"/>
      <c r="GIZ216" s="1"/>
      <c r="GJA216" s="1"/>
      <c r="GJB216" s="1"/>
      <c r="GJC216" s="1"/>
      <c r="GJD216" s="1"/>
    </row>
    <row r="217" spans="1:13 4992:4996" ht="14.45" customHeight="1" x14ac:dyDescent="0.25">
      <c r="A217" s="508" t="s">
        <v>410</v>
      </c>
      <c r="B217" s="505" t="s">
        <v>390</v>
      </c>
      <c r="C217" s="143" t="s">
        <v>380</v>
      </c>
      <c r="D217" s="346" t="s">
        <v>391</v>
      </c>
      <c r="E217" s="346" t="s">
        <v>253</v>
      </c>
      <c r="F217" s="150">
        <v>566</v>
      </c>
      <c r="G217" s="150">
        <v>566</v>
      </c>
      <c r="H217" s="150">
        <v>566</v>
      </c>
      <c r="I217"/>
      <c r="J217"/>
      <c r="K217"/>
      <c r="L217"/>
      <c r="M217"/>
      <c r="GIZ217" s="1"/>
      <c r="GJA217" s="1"/>
      <c r="GJB217" s="1"/>
      <c r="GJC217" s="1"/>
      <c r="GJD217" s="1"/>
    </row>
    <row r="218" spans="1:13 4992:4996" ht="24" x14ac:dyDescent="0.25">
      <c r="A218" s="509"/>
      <c r="B218" s="506"/>
      <c r="C218" s="265" t="s">
        <v>382</v>
      </c>
      <c r="D218" s="346" t="s">
        <v>19</v>
      </c>
      <c r="E218" s="346" t="s">
        <v>71</v>
      </c>
      <c r="F218" s="151">
        <v>14592</v>
      </c>
      <c r="G218" s="151">
        <v>14845.5</v>
      </c>
      <c r="H218" s="151">
        <v>14010.3</v>
      </c>
      <c r="I218"/>
      <c r="J218"/>
      <c r="K218"/>
      <c r="L218"/>
      <c r="M218"/>
      <c r="GIZ218" s="1"/>
      <c r="GJA218" s="1"/>
      <c r="GJB218" s="1"/>
      <c r="GJC218" s="1"/>
      <c r="GJD218" s="1"/>
    </row>
    <row r="219" spans="1:13 4992:4996" x14ac:dyDescent="0.25">
      <c r="A219" s="508" t="s">
        <v>411</v>
      </c>
      <c r="B219" s="512" t="s">
        <v>691</v>
      </c>
      <c r="C219" s="265" t="s">
        <v>692</v>
      </c>
      <c r="D219" s="380" t="s">
        <v>693</v>
      </c>
      <c r="E219" s="380" t="s">
        <v>102</v>
      </c>
      <c r="F219" s="150">
        <v>656596</v>
      </c>
      <c r="G219" s="150">
        <v>688444</v>
      </c>
      <c r="H219" s="150">
        <v>670108</v>
      </c>
      <c r="I219"/>
      <c r="J219"/>
      <c r="K219"/>
      <c r="L219"/>
      <c r="M219"/>
      <c r="GIZ219" s="1"/>
      <c r="GJA219" s="1"/>
      <c r="GJB219" s="1"/>
      <c r="GJC219" s="1"/>
      <c r="GJD219" s="1"/>
    </row>
    <row r="220" spans="1:13 4992:4996" ht="24" x14ac:dyDescent="0.25">
      <c r="A220" s="509"/>
      <c r="B220" s="513"/>
      <c r="C220" s="145" t="s">
        <v>18</v>
      </c>
      <c r="D220" s="145" t="s">
        <v>19</v>
      </c>
      <c r="E220" s="145" t="s">
        <v>71</v>
      </c>
      <c r="F220" s="151">
        <f>SUM(F221:F222)</f>
        <v>2361</v>
      </c>
      <c r="G220" s="151">
        <f t="shared" ref="G220:H220" si="9">SUM(G221:G222)</f>
        <v>2296</v>
      </c>
      <c r="H220" s="151">
        <f t="shared" si="9"/>
        <v>2296</v>
      </c>
      <c r="I220"/>
      <c r="J220"/>
      <c r="K220"/>
      <c r="L220"/>
      <c r="M220"/>
      <c r="GIZ220" s="1"/>
      <c r="GJA220" s="1"/>
      <c r="GJB220" s="1"/>
      <c r="GJC220" s="1"/>
      <c r="GJD220" s="1"/>
    </row>
    <row r="221" spans="1:13 4992:4996" x14ac:dyDescent="0.25">
      <c r="A221" s="509"/>
      <c r="B221" s="513"/>
      <c r="C221" s="265" t="s">
        <v>354</v>
      </c>
      <c r="D221" s="145"/>
      <c r="E221" s="145"/>
      <c r="F221" s="150">
        <v>46</v>
      </c>
      <c r="G221" s="150">
        <v>46</v>
      </c>
      <c r="H221" s="150">
        <v>46</v>
      </c>
      <c r="I221"/>
      <c r="J221"/>
      <c r="K221"/>
      <c r="L221"/>
      <c r="M221"/>
      <c r="GIZ221" s="1"/>
      <c r="GJA221" s="1"/>
      <c r="GJB221" s="1"/>
      <c r="GJC221" s="1"/>
      <c r="GJD221" s="1"/>
    </row>
    <row r="222" spans="1:13 4992:4996" x14ac:dyDescent="0.25">
      <c r="A222" s="509"/>
      <c r="B222" s="616"/>
      <c r="C222" s="265" t="s">
        <v>335</v>
      </c>
      <c r="D222" s="380"/>
      <c r="E222" s="380"/>
      <c r="F222" s="150">
        <v>2315</v>
      </c>
      <c r="G222" s="150">
        <v>2250</v>
      </c>
      <c r="H222" s="150">
        <v>2250</v>
      </c>
      <c r="I222"/>
      <c r="J222"/>
      <c r="K222"/>
      <c r="L222"/>
      <c r="M222"/>
      <c r="GIZ222" s="1"/>
      <c r="GJA222" s="1"/>
      <c r="GJB222" s="1"/>
      <c r="GJC222" s="1"/>
      <c r="GJD222" s="1"/>
    </row>
    <row r="223" spans="1:13 4992:4996" ht="24" customHeight="1" x14ac:dyDescent="0.25">
      <c r="A223" s="508" t="s">
        <v>412</v>
      </c>
      <c r="B223" s="617" t="s">
        <v>694</v>
      </c>
      <c r="C223" s="265" t="s">
        <v>695</v>
      </c>
      <c r="D223" s="380" t="s">
        <v>693</v>
      </c>
      <c r="E223" s="380" t="s">
        <v>102</v>
      </c>
      <c r="F223" s="150">
        <v>330</v>
      </c>
      <c r="G223" s="150">
        <v>330</v>
      </c>
      <c r="H223" s="150">
        <v>339</v>
      </c>
      <c r="I223"/>
      <c r="J223"/>
      <c r="K223"/>
      <c r="L223"/>
      <c r="M223"/>
      <c r="GIZ223" s="1"/>
      <c r="GJA223" s="1"/>
      <c r="GJB223" s="1"/>
      <c r="GJC223" s="1"/>
      <c r="GJD223" s="1"/>
    </row>
    <row r="224" spans="1:13 4992:4996" ht="24" x14ac:dyDescent="0.25">
      <c r="A224" s="509"/>
      <c r="B224" s="618"/>
      <c r="C224" s="265" t="s">
        <v>335</v>
      </c>
      <c r="D224" s="380" t="s">
        <v>19</v>
      </c>
      <c r="E224" s="380" t="s">
        <v>71</v>
      </c>
      <c r="F224" s="151">
        <v>1157</v>
      </c>
      <c r="G224" s="151">
        <v>1156</v>
      </c>
      <c r="H224" s="151">
        <v>1156</v>
      </c>
      <c r="I224"/>
      <c r="J224"/>
      <c r="K224"/>
      <c r="L224"/>
      <c r="M224"/>
      <c r="GIZ224" s="1"/>
      <c r="GJA224" s="1"/>
      <c r="GJB224" s="1"/>
      <c r="GJC224" s="1"/>
      <c r="GJD224" s="1"/>
    </row>
    <row r="225" spans="1:13 4992:4996" ht="36" customHeight="1" x14ac:dyDescent="0.25">
      <c r="A225" s="502" t="s">
        <v>413</v>
      </c>
      <c r="B225" s="617" t="s">
        <v>696</v>
      </c>
      <c r="C225" s="265" t="s">
        <v>697</v>
      </c>
      <c r="D225" s="380" t="s">
        <v>693</v>
      </c>
      <c r="E225" s="380" t="s">
        <v>102</v>
      </c>
      <c r="F225" s="150">
        <v>530</v>
      </c>
      <c r="G225" s="150">
        <v>530</v>
      </c>
      <c r="H225" s="150">
        <v>1239</v>
      </c>
      <c r="I225"/>
      <c r="J225"/>
      <c r="K225"/>
      <c r="L225"/>
      <c r="M225"/>
      <c r="GIZ225" s="1"/>
      <c r="GJA225" s="1"/>
      <c r="GJB225" s="1"/>
      <c r="GJC225" s="1"/>
      <c r="GJD225" s="1"/>
    </row>
    <row r="226" spans="1:13 4992:4996" ht="24" x14ac:dyDescent="0.25">
      <c r="A226" s="508"/>
      <c r="B226" s="618"/>
      <c r="C226" s="265" t="s">
        <v>335</v>
      </c>
      <c r="D226" s="380" t="s">
        <v>19</v>
      </c>
      <c r="E226" s="380" t="s">
        <v>71</v>
      </c>
      <c r="F226" s="151">
        <v>1153</v>
      </c>
      <c r="G226" s="151">
        <v>1122</v>
      </c>
      <c r="H226" s="151">
        <v>1122</v>
      </c>
      <c r="I226"/>
      <c r="J226"/>
      <c r="K226"/>
      <c r="L226"/>
      <c r="M226"/>
      <c r="GIZ226" s="1"/>
      <c r="GJA226" s="1"/>
      <c r="GJB226" s="1"/>
      <c r="GJC226" s="1"/>
      <c r="GJD226" s="1"/>
    </row>
    <row r="227" spans="1:13 4992:4996" ht="36" customHeight="1" x14ac:dyDescent="0.25">
      <c r="A227" s="508" t="s">
        <v>414</v>
      </c>
      <c r="B227" s="617" t="s">
        <v>696</v>
      </c>
      <c r="C227" s="265" t="s">
        <v>695</v>
      </c>
      <c r="D227" s="380" t="s">
        <v>693</v>
      </c>
      <c r="E227" s="380" t="s">
        <v>253</v>
      </c>
      <c r="F227" s="150">
        <v>800</v>
      </c>
      <c r="G227" s="150">
        <v>800</v>
      </c>
      <c r="H227" s="150">
        <v>1027</v>
      </c>
      <c r="I227"/>
      <c r="J227"/>
      <c r="K227"/>
      <c r="L227"/>
      <c r="M227"/>
      <c r="GIZ227" s="1"/>
      <c r="GJA227" s="1"/>
      <c r="GJB227" s="1"/>
      <c r="GJC227" s="1"/>
      <c r="GJD227" s="1"/>
    </row>
    <row r="228" spans="1:13 4992:4996" ht="24" x14ac:dyDescent="0.25">
      <c r="A228" s="509"/>
      <c r="B228" s="618"/>
      <c r="C228" s="265" t="s">
        <v>335</v>
      </c>
      <c r="D228" s="380" t="s">
        <v>19</v>
      </c>
      <c r="E228" s="380" t="s">
        <v>71</v>
      </c>
      <c r="F228" s="151">
        <v>1740</v>
      </c>
      <c r="G228" s="151">
        <v>1693</v>
      </c>
      <c r="H228" s="151">
        <v>1693</v>
      </c>
      <c r="I228"/>
      <c r="J228"/>
      <c r="K228"/>
      <c r="L228"/>
      <c r="M228"/>
      <c r="GIZ228" s="1"/>
      <c r="GJA228" s="1"/>
      <c r="GJB228" s="1"/>
      <c r="GJC228" s="1"/>
      <c r="GJD228" s="1"/>
    </row>
    <row r="229" spans="1:13 4992:4996" ht="24" customHeight="1" x14ac:dyDescent="0.25">
      <c r="A229" s="508" t="s">
        <v>699</v>
      </c>
      <c r="B229" s="617" t="s">
        <v>698</v>
      </c>
      <c r="C229" s="265" t="s">
        <v>695</v>
      </c>
      <c r="D229" s="380" t="s">
        <v>693</v>
      </c>
      <c r="E229" s="380" t="s">
        <v>102</v>
      </c>
      <c r="F229" s="150">
        <v>5000</v>
      </c>
      <c r="G229" s="150">
        <v>5000</v>
      </c>
      <c r="H229" s="150">
        <v>12233</v>
      </c>
      <c r="I229"/>
      <c r="J229"/>
      <c r="K229"/>
      <c r="L229"/>
      <c r="M229"/>
      <c r="GIZ229" s="1"/>
      <c r="GJA229" s="1"/>
      <c r="GJB229" s="1"/>
      <c r="GJC229" s="1"/>
      <c r="GJD229" s="1"/>
    </row>
    <row r="230" spans="1:13 4992:4996" ht="24" x14ac:dyDescent="0.25">
      <c r="A230" s="509"/>
      <c r="B230" s="618"/>
      <c r="C230" s="265" t="s">
        <v>335</v>
      </c>
      <c r="D230" s="380" t="s">
        <v>19</v>
      </c>
      <c r="E230" s="380" t="s">
        <v>71</v>
      </c>
      <c r="F230" s="151">
        <v>4625</v>
      </c>
      <c r="G230" s="151">
        <v>3777.3</v>
      </c>
      <c r="H230" s="151">
        <v>3749.7</v>
      </c>
      <c r="I230"/>
      <c r="J230"/>
      <c r="K230"/>
      <c r="L230"/>
      <c r="M230"/>
      <c r="GIZ230" s="1"/>
      <c r="GJA230" s="1"/>
      <c r="GJB230" s="1"/>
      <c r="GJC230" s="1"/>
      <c r="GJD230" s="1"/>
    </row>
    <row r="231" spans="1:13 4992:4996" ht="15.75" thickBot="1" x14ac:dyDescent="0.3">
      <c r="A231" s="621" t="s">
        <v>12</v>
      </c>
      <c r="B231" s="622"/>
      <c r="C231" s="622"/>
      <c r="D231" s="623"/>
      <c r="E231" s="388"/>
      <c r="F231" s="389">
        <f>F218+F216+F210+F206+F201+F196+F189+F183+F181+F179+F177+F173+F171+F169+F220+F224+F226+F228+F230+F214+F212</f>
        <v>762845.99999999988</v>
      </c>
      <c r="G231" s="389">
        <f>G218+G216+G210+G206+G201+G196+G189+G183+G181+G179+G177+G173+G171+G169+G220+G224+G226+G228+G230+G214+G212</f>
        <v>850389.70000000019</v>
      </c>
      <c r="H231" s="389">
        <f>H218+H216+H210+H206+H201+H196+H189+H183+H181+H179+H177+H173+H171+H169+H220+H224+H226+H228+H230+H214+H212</f>
        <v>830546.5</v>
      </c>
      <c r="I231"/>
      <c r="J231"/>
      <c r="K231"/>
      <c r="L231"/>
      <c r="M231"/>
      <c r="GIZ231" s="1"/>
      <c r="GJA231" s="1"/>
      <c r="GJB231" s="1"/>
      <c r="GJC231" s="1"/>
      <c r="GJD231" s="1"/>
    </row>
    <row r="232" spans="1:13 4992:4996" ht="24.75" thickBot="1" x14ac:dyDescent="0.3">
      <c r="A232" s="82" t="s">
        <v>184</v>
      </c>
      <c r="B232" s="74" t="s">
        <v>153</v>
      </c>
      <c r="C232" s="75"/>
      <c r="D232" s="75"/>
      <c r="E232" s="75"/>
      <c r="F232" s="75"/>
      <c r="G232" s="75"/>
      <c r="H232" s="76"/>
    </row>
    <row r="233" spans="1:13 4992:4996" x14ac:dyDescent="0.25">
      <c r="A233" s="520" t="s">
        <v>185</v>
      </c>
      <c r="B233" s="499" t="s">
        <v>154</v>
      </c>
      <c r="C233" s="52" t="s">
        <v>155</v>
      </c>
      <c r="D233" s="349" t="s">
        <v>156</v>
      </c>
      <c r="E233" s="349" t="s">
        <v>102</v>
      </c>
      <c r="F233" s="50"/>
      <c r="G233" s="51"/>
      <c r="H233" s="65"/>
    </row>
    <row r="234" spans="1:13 4992:4996" ht="24" x14ac:dyDescent="0.25">
      <c r="A234" s="521"/>
      <c r="B234" s="500"/>
      <c r="C234" s="79" t="s">
        <v>157</v>
      </c>
      <c r="D234" s="354" t="s">
        <v>11</v>
      </c>
      <c r="E234" s="354" t="s">
        <v>9</v>
      </c>
      <c r="F234" s="267"/>
      <c r="G234" s="268"/>
      <c r="H234" s="269"/>
    </row>
    <row r="235" spans="1:13 4992:4996" x14ac:dyDescent="0.25">
      <c r="A235" s="520" t="s">
        <v>186</v>
      </c>
      <c r="B235" s="483" t="s">
        <v>158</v>
      </c>
      <c r="C235" s="79" t="s">
        <v>159</v>
      </c>
      <c r="D235" s="349" t="s">
        <v>160</v>
      </c>
      <c r="E235" s="349" t="s">
        <v>102</v>
      </c>
      <c r="F235" s="50"/>
      <c r="G235" s="78"/>
      <c r="H235" s="65"/>
    </row>
    <row r="236" spans="1:13 4992:4996" x14ac:dyDescent="0.25">
      <c r="A236" s="520"/>
      <c r="B236" s="550"/>
      <c r="C236" s="79" t="s">
        <v>161</v>
      </c>
      <c r="D236" s="349" t="s">
        <v>162</v>
      </c>
      <c r="E236" s="349" t="s">
        <v>102</v>
      </c>
      <c r="F236" s="50"/>
      <c r="G236" s="78"/>
      <c r="H236" s="65"/>
    </row>
    <row r="237" spans="1:13 4992:4996" ht="24.75" thickBot="1" x14ac:dyDescent="0.3">
      <c r="A237" s="549"/>
      <c r="B237" s="551"/>
      <c r="C237" s="80" t="s">
        <v>163</v>
      </c>
      <c r="D237" s="348" t="s">
        <v>11</v>
      </c>
      <c r="E237" s="348" t="s">
        <v>9</v>
      </c>
      <c r="F237" s="270"/>
      <c r="G237" s="271"/>
      <c r="H237" s="272"/>
    </row>
    <row r="238" spans="1:13 4992:4996" ht="15.75" customHeight="1" thickBot="1" x14ac:dyDescent="0.3">
      <c r="A238" s="476" t="s">
        <v>12</v>
      </c>
      <c r="B238" s="477"/>
      <c r="C238" s="477"/>
      <c r="D238" s="478"/>
      <c r="E238" s="77"/>
      <c r="F238" s="72">
        <f>F234+F237</f>
        <v>0</v>
      </c>
      <c r="G238" s="72">
        <f>G234+G237</f>
        <v>0</v>
      </c>
      <c r="H238" s="73">
        <f>H234+H237</f>
        <v>0</v>
      </c>
    </row>
    <row r="239" spans="1:13 4992:4996" ht="14.25" customHeight="1" thickBot="1" x14ac:dyDescent="0.3">
      <c r="A239" s="85"/>
      <c r="B239" s="86" t="s">
        <v>152</v>
      </c>
      <c r="C239" s="86"/>
      <c r="D239" s="86"/>
      <c r="E239" s="86"/>
      <c r="F239" s="86"/>
      <c r="G239" s="86"/>
      <c r="H239" s="87"/>
    </row>
    <row r="240" spans="1:13 4992:4996" ht="15.75" customHeight="1" x14ac:dyDescent="0.25">
      <c r="A240" s="400">
        <v>7</v>
      </c>
      <c r="B240" s="401" t="s">
        <v>703</v>
      </c>
      <c r="C240" s="401"/>
      <c r="D240" s="401"/>
      <c r="E240" s="401"/>
      <c r="F240" s="401"/>
      <c r="G240" s="401"/>
      <c r="H240" s="402"/>
    </row>
    <row r="241" spans="1:8" ht="15.75" customHeight="1" x14ac:dyDescent="0.25">
      <c r="A241" s="497" t="s">
        <v>711</v>
      </c>
      <c r="B241" s="560" t="s">
        <v>709</v>
      </c>
      <c r="C241" s="397"/>
      <c r="D241" s="61" t="s">
        <v>704</v>
      </c>
      <c r="E241" s="55" t="s">
        <v>429</v>
      </c>
      <c r="F241" s="83">
        <v>465000</v>
      </c>
      <c r="G241" s="83">
        <v>1358351</v>
      </c>
      <c r="H241" s="84">
        <v>1366595</v>
      </c>
    </row>
    <row r="242" spans="1:8" ht="30.75" customHeight="1" x14ac:dyDescent="0.25">
      <c r="A242" s="624"/>
      <c r="B242" s="560"/>
      <c r="C242" s="397" t="s">
        <v>705</v>
      </c>
      <c r="D242" s="384" t="s">
        <v>11</v>
      </c>
      <c r="E242" s="55" t="s">
        <v>9</v>
      </c>
      <c r="F242" s="279">
        <v>54349.4</v>
      </c>
      <c r="G242" s="279">
        <v>250313.9</v>
      </c>
      <c r="H242" s="280">
        <v>243002.8</v>
      </c>
    </row>
    <row r="243" spans="1:8" ht="26.25" customHeight="1" x14ac:dyDescent="0.25">
      <c r="A243" s="498" t="s">
        <v>712</v>
      </c>
      <c r="B243" s="560" t="s">
        <v>709</v>
      </c>
      <c r="C243" s="397"/>
      <c r="D243" s="61" t="s">
        <v>706</v>
      </c>
      <c r="E243" s="55" t="s">
        <v>707</v>
      </c>
      <c r="F243" s="83">
        <v>90</v>
      </c>
      <c r="G243" s="83">
        <v>90</v>
      </c>
      <c r="H243" s="84">
        <v>99.56</v>
      </c>
    </row>
    <row r="244" spans="1:8" ht="25.5" customHeight="1" x14ac:dyDescent="0.25">
      <c r="A244" s="498"/>
      <c r="B244" s="560"/>
      <c r="C244" s="397" t="s">
        <v>705</v>
      </c>
      <c r="D244" s="384" t="s">
        <v>11</v>
      </c>
      <c r="E244" s="55" t="s">
        <v>9</v>
      </c>
      <c r="F244" s="279"/>
      <c r="G244" s="279"/>
      <c r="H244" s="280"/>
    </row>
    <row r="245" spans="1:8" ht="15.75" customHeight="1" x14ac:dyDescent="0.25">
      <c r="A245" s="498" t="s">
        <v>713</v>
      </c>
      <c r="B245" s="560" t="s">
        <v>710</v>
      </c>
      <c r="C245" s="88"/>
      <c r="D245" s="61" t="s">
        <v>704</v>
      </c>
      <c r="E245" s="55" t="s">
        <v>429</v>
      </c>
      <c r="F245" s="83">
        <v>45000</v>
      </c>
      <c r="G245" s="83">
        <v>131449</v>
      </c>
      <c r="H245" s="84">
        <v>122667</v>
      </c>
    </row>
    <row r="246" spans="1:8" ht="32.25" customHeight="1" x14ac:dyDescent="0.25">
      <c r="A246" s="498"/>
      <c r="B246" s="560"/>
      <c r="C246" s="88" t="s">
        <v>708</v>
      </c>
      <c r="D246" s="384" t="s">
        <v>11</v>
      </c>
      <c r="E246" s="55" t="s">
        <v>9</v>
      </c>
      <c r="F246" s="279">
        <v>5259.6</v>
      </c>
      <c r="G246" s="279">
        <v>24223.1</v>
      </c>
      <c r="H246" s="280">
        <v>21812.2</v>
      </c>
    </row>
    <row r="247" spans="1:8" ht="30.75" customHeight="1" x14ac:dyDescent="0.25">
      <c r="A247" s="498" t="s">
        <v>714</v>
      </c>
      <c r="B247" s="560" t="s">
        <v>710</v>
      </c>
      <c r="C247" s="398"/>
      <c r="D247" s="61" t="s">
        <v>706</v>
      </c>
      <c r="E247" s="55" t="s">
        <v>707</v>
      </c>
      <c r="F247" s="83">
        <v>90</v>
      </c>
      <c r="G247" s="83">
        <v>90</v>
      </c>
      <c r="H247" s="84">
        <v>99.56</v>
      </c>
    </row>
    <row r="248" spans="1:8" ht="30.75" customHeight="1" x14ac:dyDescent="0.25">
      <c r="A248" s="498"/>
      <c r="B248" s="560"/>
      <c r="C248" s="88" t="s">
        <v>708</v>
      </c>
      <c r="D248" s="384" t="s">
        <v>11</v>
      </c>
      <c r="E248" s="55" t="s">
        <v>9</v>
      </c>
      <c r="F248" s="279"/>
      <c r="G248" s="279"/>
      <c r="H248" s="280"/>
    </row>
    <row r="249" spans="1:8" ht="15.75" customHeight="1" thickBot="1" x14ac:dyDescent="0.3">
      <c r="A249" s="625" t="s">
        <v>12</v>
      </c>
      <c r="B249" s="626"/>
      <c r="C249" s="626"/>
      <c r="D249" s="626"/>
      <c r="E249" s="399"/>
      <c r="F249" s="281">
        <f>F242+F244+F246+F248</f>
        <v>59609</v>
      </c>
      <c r="G249" s="281">
        <f>G242+G244+G246+G248</f>
        <v>274537</v>
      </c>
      <c r="H249" s="282">
        <f>H242+H244+H246+H248</f>
        <v>264815</v>
      </c>
    </row>
    <row r="250" spans="1:8" ht="14.25" customHeight="1" thickBot="1" x14ac:dyDescent="0.3">
      <c r="A250" s="63">
        <v>8</v>
      </c>
      <c r="B250" s="190" t="s">
        <v>128</v>
      </c>
      <c r="C250" s="190"/>
      <c r="D250" s="190"/>
      <c r="E250" s="190"/>
      <c r="F250" s="190"/>
      <c r="G250" s="190"/>
      <c r="H250" s="64"/>
    </row>
    <row r="251" spans="1:8" x14ac:dyDescent="0.25">
      <c r="A251" s="619" t="s">
        <v>187</v>
      </c>
      <c r="B251" s="620" t="s">
        <v>129</v>
      </c>
      <c r="C251" s="409"/>
      <c r="D251" s="383" t="s">
        <v>130</v>
      </c>
      <c r="E251" s="383" t="s">
        <v>131</v>
      </c>
      <c r="F251" s="410">
        <v>500</v>
      </c>
      <c r="G251" s="51">
        <f t="shared" ref="G251:H257" si="10">F251</f>
        <v>500</v>
      </c>
      <c r="H251" s="411">
        <v>500</v>
      </c>
    </row>
    <row r="252" spans="1:8" ht="32.25" customHeight="1" x14ac:dyDescent="0.25">
      <c r="A252" s="498" t="s">
        <v>133</v>
      </c>
      <c r="B252" s="552" t="s">
        <v>134</v>
      </c>
      <c r="C252" s="52" t="s">
        <v>132</v>
      </c>
      <c r="D252" s="382" t="s">
        <v>11</v>
      </c>
      <c r="E252" s="382" t="s">
        <v>9</v>
      </c>
      <c r="F252" s="273">
        <v>548.45100000000002</v>
      </c>
      <c r="G252" s="273">
        <f t="shared" si="10"/>
        <v>548.45100000000002</v>
      </c>
      <c r="H252" s="274">
        <f t="shared" si="10"/>
        <v>548.45100000000002</v>
      </c>
    </row>
    <row r="253" spans="1:8" ht="15" customHeight="1" x14ac:dyDescent="0.25">
      <c r="A253" s="497" t="s">
        <v>188</v>
      </c>
      <c r="B253" s="499" t="s">
        <v>134</v>
      </c>
      <c r="C253" s="52"/>
      <c r="D253" s="382" t="s">
        <v>135</v>
      </c>
      <c r="E253" s="382" t="s">
        <v>131</v>
      </c>
      <c r="F253" s="57">
        <v>1</v>
      </c>
      <c r="G253" s="58">
        <f t="shared" si="10"/>
        <v>1</v>
      </c>
      <c r="H253" s="65">
        <f t="shared" si="10"/>
        <v>1</v>
      </c>
    </row>
    <row r="254" spans="1:8" ht="24" x14ac:dyDescent="0.25">
      <c r="A254" s="498"/>
      <c r="B254" s="500"/>
      <c r="C254" s="53" t="s">
        <v>132</v>
      </c>
      <c r="D254" s="384" t="s">
        <v>11</v>
      </c>
      <c r="E254" s="384" t="s">
        <v>9</v>
      </c>
      <c r="F254" s="267">
        <v>2645.5639999999999</v>
      </c>
      <c r="G254" s="268">
        <f t="shared" si="10"/>
        <v>2645.5639999999999</v>
      </c>
      <c r="H254" s="274">
        <f t="shared" si="10"/>
        <v>2645.5639999999999</v>
      </c>
    </row>
    <row r="255" spans="1:8" x14ac:dyDescent="0.25">
      <c r="A255" s="498" t="s">
        <v>189</v>
      </c>
      <c r="B255" s="499" t="s">
        <v>137</v>
      </c>
      <c r="C255" s="49"/>
      <c r="D255" s="382" t="s">
        <v>138</v>
      </c>
      <c r="E255" s="382" t="s">
        <v>131</v>
      </c>
      <c r="F255" s="57">
        <v>2</v>
      </c>
      <c r="G255" s="58">
        <f t="shared" si="10"/>
        <v>2</v>
      </c>
      <c r="H255" s="65">
        <f t="shared" si="10"/>
        <v>2</v>
      </c>
    </row>
    <row r="256" spans="1:8" ht="34.5" customHeight="1" x14ac:dyDescent="0.25">
      <c r="A256" s="498" t="s">
        <v>140</v>
      </c>
      <c r="B256" s="500"/>
      <c r="C256" s="53" t="s">
        <v>139</v>
      </c>
      <c r="D256" s="384" t="s">
        <v>11</v>
      </c>
      <c r="E256" s="384" t="s">
        <v>9</v>
      </c>
      <c r="F256" s="267">
        <v>792.97900000000004</v>
      </c>
      <c r="G256" s="268">
        <f t="shared" si="10"/>
        <v>792.97900000000004</v>
      </c>
      <c r="H256" s="274">
        <f t="shared" si="10"/>
        <v>792.97900000000004</v>
      </c>
    </row>
    <row r="257" spans="1:8" ht="15" customHeight="1" x14ac:dyDescent="0.25">
      <c r="A257" s="498" t="s">
        <v>190</v>
      </c>
      <c r="B257" s="483" t="s">
        <v>141</v>
      </c>
      <c r="C257" s="54"/>
      <c r="D257" s="384" t="s">
        <v>142</v>
      </c>
      <c r="E257" s="384" t="s">
        <v>131</v>
      </c>
      <c r="F257" s="57">
        <v>1</v>
      </c>
      <c r="G257" s="58">
        <f t="shared" si="10"/>
        <v>1</v>
      </c>
      <c r="H257" s="65">
        <f t="shared" si="10"/>
        <v>1</v>
      </c>
    </row>
    <row r="258" spans="1:8" ht="37.5" customHeight="1" x14ac:dyDescent="0.25">
      <c r="A258" s="498" t="s">
        <v>143</v>
      </c>
      <c r="B258" s="484"/>
      <c r="C258" s="53" t="s">
        <v>139</v>
      </c>
      <c r="D258" s="384" t="s">
        <v>11</v>
      </c>
      <c r="E258" s="56" t="s">
        <v>9</v>
      </c>
      <c r="F258" s="391">
        <v>12482.146000000001</v>
      </c>
      <c r="G258" s="392">
        <f>F258-1350</f>
        <v>11132.146000000001</v>
      </c>
      <c r="H258" s="274">
        <v>10882.286</v>
      </c>
    </row>
    <row r="259" spans="1:8" ht="24.75" customHeight="1" x14ac:dyDescent="0.25">
      <c r="A259" s="498" t="s">
        <v>191</v>
      </c>
      <c r="B259" s="483" t="s">
        <v>141</v>
      </c>
      <c r="C259" s="60"/>
      <c r="D259" s="61" t="s">
        <v>144</v>
      </c>
      <c r="E259" s="55" t="s">
        <v>131</v>
      </c>
      <c r="F259" s="393">
        <v>2</v>
      </c>
      <c r="G259" s="393">
        <f t="shared" ref="G259:H263" si="11">F259</f>
        <v>2</v>
      </c>
      <c r="H259" s="65">
        <f t="shared" si="11"/>
        <v>2</v>
      </c>
    </row>
    <row r="260" spans="1:8" ht="40.5" customHeight="1" x14ac:dyDescent="0.25">
      <c r="A260" s="498" t="s">
        <v>145</v>
      </c>
      <c r="B260" s="484"/>
      <c r="C260" s="53" t="s">
        <v>132</v>
      </c>
      <c r="D260" s="384" t="s">
        <v>11</v>
      </c>
      <c r="E260" s="55" t="s">
        <v>9</v>
      </c>
      <c r="F260" s="391">
        <v>913.06</v>
      </c>
      <c r="G260" s="391">
        <f t="shared" si="11"/>
        <v>913.06</v>
      </c>
      <c r="H260" s="274">
        <f t="shared" si="11"/>
        <v>913.06</v>
      </c>
    </row>
    <row r="261" spans="1:8" ht="15" customHeight="1" x14ac:dyDescent="0.25">
      <c r="A261" s="498" t="s">
        <v>192</v>
      </c>
      <c r="B261" s="483" t="s">
        <v>146</v>
      </c>
      <c r="C261" s="62"/>
      <c r="D261" s="61" t="s">
        <v>147</v>
      </c>
      <c r="E261" s="55" t="s">
        <v>131</v>
      </c>
      <c r="F261" s="393">
        <v>1</v>
      </c>
      <c r="G261" s="393">
        <f t="shared" si="11"/>
        <v>1</v>
      </c>
      <c r="H261" s="65">
        <f t="shared" si="11"/>
        <v>1</v>
      </c>
    </row>
    <row r="262" spans="1:8" ht="40.5" customHeight="1" x14ac:dyDescent="0.25">
      <c r="A262" s="498" t="s">
        <v>148</v>
      </c>
      <c r="B262" s="484"/>
      <c r="C262" s="53" t="s">
        <v>132</v>
      </c>
      <c r="D262" s="384" t="s">
        <v>11</v>
      </c>
      <c r="E262" s="55" t="s">
        <v>9</v>
      </c>
      <c r="F262" s="391">
        <v>1524.4190000000001</v>
      </c>
      <c r="G262" s="391">
        <f t="shared" si="11"/>
        <v>1524.4190000000001</v>
      </c>
      <c r="H262" s="274">
        <f t="shared" si="11"/>
        <v>1524.4190000000001</v>
      </c>
    </row>
    <row r="263" spans="1:8" ht="15" customHeight="1" x14ac:dyDescent="0.25">
      <c r="A263" s="497" t="s">
        <v>193</v>
      </c>
      <c r="B263" s="483" t="s">
        <v>149</v>
      </c>
      <c r="C263" s="70"/>
      <c r="D263" s="61" t="s">
        <v>142</v>
      </c>
      <c r="E263" s="55" t="s">
        <v>131</v>
      </c>
      <c r="F263" s="393">
        <v>1</v>
      </c>
      <c r="G263" s="393">
        <f t="shared" si="11"/>
        <v>1</v>
      </c>
      <c r="H263" s="65">
        <f t="shared" si="11"/>
        <v>1</v>
      </c>
    </row>
    <row r="264" spans="1:8" ht="28.5" customHeight="1" x14ac:dyDescent="0.25">
      <c r="A264" s="498" t="s">
        <v>150</v>
      </c>
      <c r="B264" s="484"/>
      <c r="C264" s="53" t="s">
        <v>132</v>
      </c>
      <c r="D264" s="384" t="s">
        <v>11</v>
      </c>
      <c r="E264" s="55" t="s">
        <v>9</v>
      </c>
      <c r="F264" s="391">
        <v>3203.2020000000002</v>
      </c>
      <c r="G264" s="392">
        <f>F264+3390</f>
        <v>6593.2020000000002</v>
      </c>
      <c r="H264" s="274">
        <f>G264-354.2</f>
        <v>6239.0020000000004</v>
      </c>
    </row>
    <row r="265" spans="1:8" ht="24.75" customHeight="1" x14ac:dyDescent="0.25">
      <c r="A265" s="498" t="s">
        <v>194</v>
      </c>
      <c r="B265" s="483" t="s">
        <v>141</v>
      </c>
      <c r="C265" s="70"/>
      <c r="D265" s="61" t="s">
        <v>151</v>
      </c>
      <c r="E265" s="55" t="s">
        <v>131</v>
      </c>
      <c r="F265" s="393">
        <v>1849</v>
      </c>
      <c r="G265" s="393">
        <f>F265</f>
        <v>1849</v>
      </c>
      <c r="H265" s="65">
        <f>G265</f>
        <v>1849</v>
      </c>
    </row>
    <row r="266" spans="1:8" ht="38.25" customHeight="1" x14ac:dyDescent="0.25">
      <c r="A266" s="612"/>
      <c r="B266" s="550"/>
      <c r="C266" s="403" t="s">
        <v>132</v>
      </c>
      <c r="D266" s="381" t="s">
        <v>11</v>
      </c>
      <c r="E266" s="404" t="s">
        <v>9</v>
      </c>
      <c r="F266" s="405">
        <v>18941.155999999999</v>
      </c>
      <c r="G266" s="405">
        <f>F266+445.7</f>
        <v>19386.856</v>
      </c>
      <c r="H266" s="406">
        <f>G266</f>
        <v>19386.856</v>
      </c>
    </row>
    <row r="267" spans="1:8" ht="38.25" customHeight="1" x14ac:dyDescent="0.25">
      <c r="A267" s="498" t="s">
        <v>700</v>
      </c>
      <c r="B267" s="560" t="s">
        <v>141</v>
      </c>
      <c r="C267" s="88"/>
      <c r="D267" s="61" t="s">
        <v>151</v>
      </c>
      <c r="E267" s="55" t="s">
        <v>131</v>
      </c>
      <c r="F267" s="393">
        <v>156</v>
      </c>
      <c r="G267" s="393">
        <f>F267</f>
        <v>156</v>
      </c>
      <c r="H267" s="66">
        <f>G267</f>
        <v>156</v>
      </c>
    </row>
    <row r="268" spans="1:8" ht="38.25" customHeight="1" x14ac:dyDescent="0.25">
      <c r="A268" s="498"/>
      <c r="B268" s="560"/>
      <c r="C268" s="53" t="s">
        <v>701</v>
      </c>
      <c r="D268" s="384" t="s">
        <v>11</v>
      </c>
      <c r="E268" s="55" t="s">
        <v>9</v>
      </c>
      <c r="F268" s="391">
        <v>1500</v>
      </c>
      <c r="G268" s="391">
        <f>F268</f>
        <v>1500</v>
      </c>
      <c r="H268" s="269">
        <v>765.476</v>
      </c>
    </row>
    <row r="269" spans="1:8" ht="38.25" customHeight="1" x14ac:dyDescent="0.25">
      <c r="A269" s="615" t="s">
        <v>702</v>
      </c>
      <c r="B269" s="550" t="s">
        <v>141</v>
      </c>
      <c r="C269" s="407"/>
      <c r="D269" s="395" t="s">
        <v>151</v>
      </c>
      <c r="E269" s="396" t="s">
        <v>131</v>
      </c>
      <c r="F269" s="408">
        <v>0</v>
      </c>
      <c r="G269" s="408">
        <v>24</v>
      </c>
      <c r="H269" s="65">
        <f t="shared" ref="H269:H270" si="12">F269+G269</f>
        <v>24</v>
      </c>
    </row>
    <row r="270" spans="1:8" ht="38.25" customHeight="1" thickBot="1" x14ac:dyDescent="0.3">
      <c r="A270" s="554"/>
      <c r="B270" s="553"/>
      <c r="C270" s="71" t="s">
        <v>132</v>
      </c>
      <c r="D270" s="385" t="s">
        <v>11</v>
      </c>
      <c r="E270" s="68" t="s">
        <v>9</v>
      </c>
      <c r="F270" s="394">
        <v>0</v>
      </c>
      <c r="G270" s="394">
        <v>3058</v>
      </c>
      <c r="H270" s="412">
        <f t="shared" si="12"/>
        <v>3058</v>
      </c>
    </row>
    <row r="271" spans="1:8" ht="15.75" thickBot="1" x14ac:dyDescent="0.3">
      <c r="A271" s="491" t="s">
        <v>12</v>
      </c>
      <c r="B271" s="492"/>
      <c r="C271" s="492"/>
      <c r="D271" s="493"/>
      <c r="E271" s="69"/>
      <c r="F271" s="72">
        <f>F252+F254+F256+F258+F260+F262+F264+F266+F268+F270</f>
        <v>42550.976999999999</v>
      </c>
      <c r="G271" s="72">
        <f t="shared" ref="G271:H271" si="13">G252+G254+G256+G258+G260+G262+G264+G266+G268+G270</f>
        <v>48094.676999999996</v>
      </c>
      <c r="H271" s="72">
        <f t="shared" si="13"/>
        <v>46756.093000000001</v>
      </c>
    </row>
    <row r="272" spans="1:8" ht="27.75" customHeight="1" thickBot="1" x14ac:dyDescent="0.3">
      <c r="A272" s="85">
        <v>9</v>
      </c>
      <c r="B272" s="86" t="s">
        <v>198</v>
      </c>
      <c r="C272" s="86"/>
      <c r="D272" s="86"/>
      <c r="E272" s="86"/>
      <c r="F272" s="86"/>
      <c r="G272" s="86"/>
      <c r="H272" s="87"/>
    </row>
    <row r="273" spans="1:4991" s="108" customFormat="1" ht="24.75" customHeight="1" x14ac:dyDescent="0.25">
      <c r="A273" s="613" t="s">
        <v>195</v>
      </c>
      <c r="B273" s="614" t="s">
        <v>211</v>
      </c>
      <c r="C273" s="415"/>
      <c r="D273" s="416" t="s">
        <v>199</v>
      </c>
      <c r="E273" s="417" t="s">
        <v>200</v>
      </c>
      <c r="F273" s="418">
        <v>122</v>
      </c>
      <c r="G273" s="418">
        <v>173</v>
      </c>
      <c r="H273" s="419">
        <v>173</v>
      </c>
      <c r="I273" s="420"/>
      <c r="J273" s="420"/>
      <c r="K273" s="420"/>
      <c r="L273" s="420"/>
      <c r="M273" s="420"/>
      <c r="N273" s="420"/>
      <c r="O273" s="420"/>
      <c r="P273" s="420"/>
      <c r="Q273" s="420"/>
      <c r="R273" s="420"/>
      <c r="S273" s="420"/>
      <c r="T273" s="420"/>
      <c r="U273" s="420"/>
      <c r="V273" s="420"/>
      <c r="W273" s="420"/>
      <c r="X273" s="420"/>
      <c r="Y273" s="420"/>
      <c r="Z273" s="420"/>
      <c r="AA273" s="420"/>
      <c r="AB273" s="420"/>
      <c r="AC273" s="420"/>
      <c r="AD273" s="420"/>
      <c r="AE273" s="420"/>
      <c r="AF273" s="420"/>
      <c r="AG273" s="420"/>
      <c r="AH273" s="420"/>
      <c r="AI273" s="420"/>
      <c r="AJ273" s="420"/>
      <c r="AK273" s="420"/>
      <c r="AL273" s="420"/>
      <c r="AM273" s="420"/>
      <c r="AN273" s="420"/>
      <c r="AO273" s="420"/>
      <c r="AP273" s="420"/>
      <c r="AQ273" s="420"/>
      <c r="AR273" s="420"/>
      <c r="AS273" s="420"/>
      <c r="AT273" s="420"/>
      <c r="AU273" s="420"/>
      <c r="AV273" s="420"/>
      <c r="AW273" s="420"/>
      <c r="AX273" s="420"/>
      <c r="AY273" s="420"/>
      <c r="AZ273" s="420"/>
      <c r="BA273" s="420"/>
      <c r="BB273" s="420"/>
      <c r="BC273" s="420"/>
      <c r="BD273" s="420"/>
      <c r="BE273" s="420"/>
      <c r="BF273" s="420"/>
      <c r="BG273" s="420"/>
      <c r="BH273" s="420"/>
      <c r="BI273" s="420"/>
      <c r="BJ273" s="420"/>
      <c r="BK273" s="420"/>
      <c r="BL273" s="420"/>
      <c r="BM273" s="420"/>
      <c r="BN273" s="420"/>
      <c r="BO273" s="420"/>
      <c r="BP273" s="420"/>
      <c r="BQ273" s="420"/>
      <c r="BR273" s="420"/>
      <c r="BS273" s="420"/>
      <c r="BT273" s="420"/>
      <c r="BU273" s="420"/>
      <c r="BV273" s="420"/>
      <c r="BW273" s="420"/>
      <c r="BX273" s="420"/>
      <c r="BY273" s="420"/>
      <c r="BZ273" s="420"/>
      <c r="CA273" s="420"/>
      <c r="CB273" s="420"/>
      <c r="CC273" s="420"/>
      <c r="CD273" s="420"/>
      <c r="CE273" s="420"/>
      <c r="CF273" s="420"/>
      <c r="CG273" s="420"/>
      <c r="CH273" s="420"/>
      <c r="CI273" s="420"/>
      <c r="CJ273" s="420"/>
      <c r="CK273" s="420"/>
      <c r="CL273" s="420"/>
      <c r="CM273" s="420"/>
      <c r="CN273" s="420"/>
      <c r="CO273" s="420"/>
      <c r="CP273" s="420"/>
      <c r="CQ273" s="420"/>
      <c r="CR273" s="420"/>
      <c r="CS273" s="420"/>
      <c r="CT273" s="420"/>
      <c r="CU273" s="420"/>
      <c r="CV273" s="420"/>
      <c r="CW273" s="420"/>
      <c r="CX273" s="420"/>
      <c r="CY273" s="420"/>
      <c r="CZ273" s="420"/>
      <c r="DA273" s="420"/>
      <c r="DB273" s="420"/>
      <c r="DC273" s="420"/>
      <c r="DD273" s="420"/>
      <c r="DE273" s="420"/>
      <c r="DF273" s="420"/>
      <c r="DG273" s="420"/>
      <c r="DH273" s="420"/>
      <c r="DI273" s="420"/>
      <c r="DJ273" s="420"/>
      <c r="DK273" s="420"/>
      <c r="DL273" s="420"/>
      <c r="DM273" s="420"/>
      <c r="DN273" s="420"/>
      <c r="DO273" s="420"/>
      <c r="DP273" s="420"/>
      <c r="DQ273" s="420"/>
      <c r="DR273" s="420"/>
      <c r="DS273" s="420"/>
      <c r="DT273" s="420"/>
      <c r="DU273" s="420"/>
      <c r="DV273" s="420"/>
      <c r="DW273" s="420"/>
      <c r="DX273" s="420"/>
      <c r="DY273" s="420"/>
      <c r="DZ273" s="420"/>
      <c r="EA273" s="420"/>
      <c r="EB273" s="420"/>
      <c r="EC273" s="420"/>
      <c r="ED273" s="420"/>
      <c r="EE273" s="420"/>
      <c r="EF273" s="420"/>
      <c r="EG273" s="420"/>
      <c r="EH273" s="420"/>
      <c r="EI273" s="420"/>
      <c r="EJ273" s="420"/>
      <c r="EK273" s="420"/>
      <c r="EL273" s="420"/>
      <c r="EM273" s="420"/>
      <c r="EN273" s="420"/>
      <c r="EO273" s="420"/>
      <c r="EP273" s="420"/>
      <c r="EQ273" s="420"/>
      <c r="ER273" s="420"/>
      <c r="ES273" s="420"/>
      <c r="ET273" s="420"/>
      <c r="EU273" s="420"/>
      <c r="EV273" s="420"/>
      <c r="EW273" s="420"/>
      <c r="EX273" s="420"/>
      <c r="EY273" s="420"/>
      <c r="EZ273" s="420"/>
      <c r="FA273" s="420"/>
      <c r="FB273" s="420"/>
      <c r="FC273" s="420"/>
      <c r="FD273" s="420"/>
      <c r="FE273" s="420"/>
      <c r="FF273" s="420"/>
      <c r="FG273" s="420"/>
      <c r="FH273" s="420"/>
      <c r="FI273" s="420"/>
      <c r="FJ273" s="420"/>
      <c r="FK273" s="420"/>
      <c r="FL273" s="420"/>
      <c r="FM273" s="420"/>
      <c r="FN273" s="420"/>
      <c r="FO273" s="420"/>
      <c r="FP273" s="420"/>
      <c r="FQ273" s="420"/>
      <c r="FR273" s="420"/>
      <c r="FS273" s="420"/>
      <c r="FT273" s="420"/>
      <c r="FU273" s="420"/>
      <c r="FV273" s="420"/>
      <c r="FW273" s="420"/>
      <c r="FX273" s="420"/>
      <c r="FY273" s="420"/>
      <c r="FZ273" s="420"/>
      <c r="GA273" s="420"/>
      <c r="GB273" s="420"/>
      <c r="GC273" s="420"/>
      <c r="GD273" s="420"/>
      <c r="GE273" s="420"/>
      <c r="GF273" s="420"/>
      <c r="GG273" s="420"/>
      <c r="GH273" s="420"/>
      <c r="GI273" s="420"/>
      <c r="GJ273" s="420"/>
      <c r="GK273" s="420"/>
      <c r="GL273" s="420"/>
      <c r="GM273" s="420"/>
      <c r="GN273" s="420"/>
      <c r="GO273" s="420"/>
      <c r="GP273" s="420"/>
      <c r="GQ273" s="420"/>
      <c r="GR273" s="420"/>
      <c r="GS273" s="420"/>
      <c r="GT273" s="420"/>
      <c r="GU273" s="420"/>
      <c r="GV273" s="420"/>
      <c r="GW273" s="420"/>
      <c r="GX273" s="420"/>
      <c r="GY273" s="420"/>
      <c r="GZ273" s="420"/>
      <c r="HA273" s="420"/>
      <c r="HB273" s="420"/>
      <c r="HC273" s="420"/>
      <c r="HD273" s="420"/>
      <c r="HE273" s="420"/>
      <c r="HF273" s="420"/>
      <c r="HG273" s="420"/>
      <c r="HH273" s="420"/>
      <c r="HI273" s="420"/>
      <c r="HJ273" s="420"/>
      <c r="HK273" s="420"/>
      <c r="HL273" s="420"/>
      <c r="HM273" s="420"/>
      <c r="HN273" s="420"/>
      <c r="HO273" s="420"/>
      <c r="HP273" s="420"/>
      <c r="HQ273" s="420"/>
      <c r="HR273" s="420"/>
      <c r="HS273" s="420"/>
      <c r="HT273" s="420"/>
      <c r="HU273" s="420"/>
      <c r="HV273" s="420"/>
      <c r="HW273" s="420"/>
      <c r="HX273" s="420"/>
      <c r="HY273" s="420"/>
      <c r="HZ273" s="420"/>
      <c r="IA273" s="420"/>
      <c r="IB273" s="420"/>
      <c r="IC273" s="420"/>
      <c r="ID273" s="420"/>
      <c r="IE273" s="420"/>
      <c r="IF273" s="420"/>
      <c r="IG273" s="420"/>
      <c r="IH273" s="420"/>
      <c r="II273" s="420"/>
      <c r="IJ273" s="420"/>
      <c r="IK273" s="420"/>
      <c r="IL273" s="420"/>
      <c r="IM273" s="420"/>
      <c r="IN273" s="420"/>
      <c r="IO273" s="420"/>
      <c r="IP273" s="420"/>
      <c r="IQ273" s="420"/>
      <c r="IR273" s="420"/>
      <c r="IS273" s="420"/>
      <c r="IT273" s="420"/>
      <c r="IU273" s="420"/>
      <c r="IV273" s="420"/>
      <c r="IW273" s="420"/>
      <c r="IX273" s="420"/>
      <c r="IY273" s="420"/>
      <c r="IZ273" s="420"/>
      <c r="JA273" s="420"/>
      <c r="JB273" s="420"/>
      <c r="JC273" s="420"/>
      <c r="JD273" s="420"/>
      <c r="JE273" s="420"/>
      <c r="JF273" s="420"/>
      <c r="JG273" s="420"/>
      <c r="JH273" s="420"/>
      <c r="JI273" s="420"/>
      <c r="JJ273" s="420"/>
      <c r="JK273" s="420"/>
      <c r="JL273" s="420"/>
      <c r="JM273" s="420"/>
      <c r="JN273" s="420"/>
      <c r="JO273" s="420"/>
      <c r="JP273" s="420"/>
      <c r="JQ273" s="420"/>
      <c r="JR273" s="420"/>
      <c r="JS273" s="420"/>
      <c r="JT273" s="420"/>
      <c r="JU273" s="420"/>
      <c r="JV273" s="420"/>
      <c r="JW273" s="420"/>
      <c r="JX273" s="420"/>
      <c r="JY273" s="420"/>
      <c r="JZ273" s="420"/>
      <c r="KA273" s="420"/>
      <c r="KB273" s="420"/>
      <c r="KC273" s="420"/>
      <c r="KD273" s="420"/>
      <c r="KE273" s="420"/>
      <c r="KF273" s="420"/>
      <c r="KG273" s="420"/>
      <c r="KH273" s="420"/>
      <c r="KI273" s="420"/>
      <c r="KJ273" s="420"/>
      <c r="KK273" s="420"/>
      <c r="KL273" s="420"/>
      <c r="KM273" s="420"/>
      <c r="KN273" s="420"/>
      <c r="KO273" s="420"/>
      <c r="KP273" s="420"/>
      <c r="KQ273" s="420"/>
      <c r="KR273" s="420"/>
      <c r="KS273" s="420"/>
      <c r="KT273" s="420"/>
      <c r="KU273" s="420"/>
      <c r="KV273" s="420"/>
      <c r="KW273" s="420"/>
      <c r="KX273" s="420"/>
      <c r="KY273" s="420"/>
      <c r="KZ273" s="420"/>
      <c r="LA273" s="420"/>
      <c r="LB273" s="420"/>
      <c r="LC273" s="420"/>
      <c r="LD273" s="420"/>
      <c r="LE273" s="420"/>
      <c r="LF273" s="420"/>
      <c r="LG273" s="420"/>
      <c r="LH273" s="420"/>
      <c r="LI273" s="420"/>
      <c r="LJ273" s="420"/>
      <c r="LK273" s="420"/>
      <c r="LL273" s="420"/>
      <c r="LM273" s="420"/>
      <c r="LN273" s="420"/>
      <c r="LO273" s="420"/>
      <c r="LP273" s="420"/>
      <c r="LQ273" s="420"/>
      <c r="LR273" s="420"/>
      <c r="LS273" s="420"/>
      <c r="LT273" s="420"/>
      <c r="LU273" s="420"/>
      <c r="LV273" s="420"/>
      <c r="LW273" s="420"/>
      <c r="LX273" s="420"/>
      <c r="LY273" s="420"/>
      <c r="LZ273" s="420"/>
      <c r="MA273" s="420"/>
      <c r="MB273" s="420"/>
      <c r="MC273" s="420"/>
      <c r="MD273" s="420"/>
      <c r="ME273" s="420"/>
      <c r="MF273" s="420"/>
      <c r="MG273" s="420"/>
      <c r="MH273" s="420"/>
      <c r="MI273" s="420"/>
      <c r="MJ273" s="420"/>
      <c r="MK273" s="420"/>
      <c r="ML273" s="420"/>
      <c r="MM273" s="420"/>
      <c r="MN273" s="420"/>
      <c r="MO273" s="420"/>
      <c r="MP273" s="420"/>
      <c r="MQ273" s="420"/>
      <c r="MR273" s="420"/>
      <c r="MS273" s="420"/>
      <c r="MT273" s="420"/>
      <c r="MU273" s="420"/>
      <c r="MV273" s="420"/>
      <c r="MW273" s="420"/>
      <c r="MX273" s="420"/>
      <c r="MY273" s="420"/>
      <c r="MZ273" s="420"/>
      <c r="NA273" s="420"/>
      <c r="NB273" s="420"/>
      <c r="NC273" s="420"/>
      <c r="ND273" s="420"/>
      <c r="NE273" s="420"/>
      <c r="NF273" s="420"/>
      <c r="NG273" s="420"/>
      <c r="NH273" s="420"/>
      <c r="NI273" s="420"/>
      <c r="NJ273" s="420"/>
      <c r="NK273" s="420"/>
      <c r="NL273" s="420"/>
      <c r="NM273" s="420"/>
      <c r="NN273" s="420"/>
      <c r="NO273" s="420"/>
      <c r="NP273" s="420"/>
      <c r="NQ273" s="420"/>
      <c r="NR273" s="420"/>
      <c r="NS273" s="420"/>
      <c r="NT273" s="420"/>
      <c r="NU273" s="420"/>
      <c r="NV273" s="420"/>
      <c r="NW273" s="420"/>
      <c r="NX273" s="420"/>
      <c r="NY273" s="420"/>
      <c r="NZ273" s="420"/>
      <c r="OA273" s="420"/>
      <c r="OB273" s="420"/>
      <c r="OC273" s="420"/>
      <c r="OD273" s="420"/>
      <c r="OE273" s="420"/>
      <c r="OF273" s="420"/>
      <c r="OG273" s="420"/>
      <c r="OH273" s="420"/>
      <c r="OI273" s="420"/>
      <c r="OJ273" s="420"/>
      <c r="OK273" s="420"/>
      <c r="OL273" s="420"/>
      <c r="OM273" s="420"/>
      <c r="ON273" s="420"/>
      <c r="OO273" s="420"/>
      <c r="OP273" s="420"/>
      <c r="OQ273" s="420"/>
      <c r="OR273" s="420"/>
      <c r="OS273" s="420"/>
      <c r="OT273" s="420"/>
      <c r="OU273" s="420"/>
      <c r="OV273" s="420"/>
      <c r="OW273" s="420"/>
      <c r="OX273" s="420"/>
      <c r="OY273" s="420"/>
      <c r="OZ273" s="420"/>
      <c r="PA273" s="420"/>
      <c r="PB273" s="420"/>
      <c r="PC273" s="420"/>
      <c r="PD273" s="420"/>
      <c r="PE273" s="420"/>
      <c r="PF273" s="420"/>
      <c r="PG273" s="420"/>
      <c r="PH273" s="420"/>
      <c r="PI273" s="420"/>
      <c r="PJ273" s="420"/>
      <c r="PK273" s="420"/>
      <c r="PL273" s="420"/>
      <c r="PM273" s="420"/>
      <c r="PN273" s="420"/>
      <c r="PO273" s="420"/>
      <c r="PP273" s="420"/>
      <c r="PQ273" s="420"/>
      <c r="PR273" s="420"/>
      <c r="PS273" s="420"/>
      <c r="PT273" s="420"/>
      <c r="PU273" s="420"/>
      <c r="PV273" s="420"/>
      <c r="PW273" s="420"/>
      <c r="PX273" s="420"/>
      <c r="PY273" s="420"/>
      <c r="PZ273" s="420"/>
      <c r="QA273" s="420"/>
      <c r="QB273" s="420"/>
      <c r="QC273" s="420"/>
      <c r="QD273" s="420"/>
      <c r="QE273" s="420"/>
      <c r="QF273" s="420"/>
      <c r="QG273" s="420"/>
      <c r="QH273" s="420"/>
      <c r="QI273" s="420"/>
      <c r="QJ273" s="420"/>
      <c r="QK273" s="420"/>
      <c r="QL273" s="420"/>
      <c r="QM273" s="420"/>
      <c r="QN273" s="420"/>
      <c r="QO273" s="420"/>
      <c r="QP273" s="420"/>
      <c r="QQ273" s="420"/>
      <c r="QR273" s="420"/>
      <c r="QS273" s="420"/>
      <c r="QT273" s="420"/>
      <c r="QU273" s="420"/>
      <c r="QV273" s="420"/>
      <c r="QW273" s="420"/>
      <c r="QX273" s="420"/>
      <c r="QY273" s="420"/>
      <c r="QZ273" s="420"/>
      <c r="RA273" s="420"/>
      <c r="RB273" s="420"/>
      <c r="RC273" s="420"/>
      <c r="RD273" s="420"/>
      <c r="RE273" s="420"/>
      <c r="RF273" s="420"/>
      <c r="RG273" s="420"/>
      <c r="RH273" s="420"/>
      <c r="RI273" s="420"/>
      <c r="RJ273" s="420"/>
      <c r="RK273" s="420"/>
      <c r="RL273" s="420"/>
      <c r="RM273" s="420"/>
      <c r="RN273" s="420"/>
      <c r="RO273" s="420"/>
      <c r="RP273" s="420"/>
      <c r="RQ273" s="420"/>
      <c r="RR273" s="420"/>
      <c r="RS273" s="420"/>
      <c r="RT273" s="420"/>
      <c r="RU273" s="420"/>
      <c r="RV273" s="420"/>
      <c r="RW273" s="420"/>
      <c r="RX273" s="420"/>
      <c r="RY273" s="420"/>
      <c r="RZ273" s="420"/>
      <c r="SA273" s="420"/>
      <c r="SB273" s="420"/>
      <c r="SC273" s="420"/>
      <c r="SD273" s="420"/>
      <c r="SE273" s="420"/>
      <c r="SF273" s="420"/>
      <c r="SG273" s="420"/>
      <c r="SH273" s="420"/>
      <c r="SI273" s="420"/>
      <c r="SJ273" s="420"/>
      <c r="SK273" s="420"/>
      <c r="SL273" s="420"/>
      <c r="SM273" s="420"/>
      <c r="SN273" s="420"/>
      <c r="SO273" s="420"/>
      <c r="SP273" s="420"/>
      <c r="SQ273" s="420"/>
      <c r="SR273" s="420"/>
      <c r="SS273" s="420"/>
      <c r="ST273" s="420"/>
      <c r="SU273" s="420"/>
      <c r="SV273" s="420"/>
      <c r="SW273" s="420"/>
      <c r="SX273" s="420"/>
      <c r="SY273" s="420"/>
      <c r="SZ273" s="420"/>
      <c r="TA273" s="420"/>
      <c r="TB273" s="420"/>
      <c r="TC273" s="420"/>
      <c r="TD273" s="420"/>
      <c r="TE273" s="420"/>
      <c r="TF273" s="420"/>
      <c r="TG273" s="420"/>
      <c r="TH273" s="420"/>
      <c r="TI273" s="420"/>
      <c r="TJ273" s="420"/>
      <c r="TK273" s="420"/>
      <c r="TL273" s="420"/>
      <c r="TM273" s="420"/>
      <c r="TN273" s="420"/>
      <c r="TO273" s="420"/>
      <c r="TP273" s="420"/>
      <c r="TQ273" s="420"/>
      <c r="TR273" s="420"/>
      <c r="TS273" s="420"/>
      <c r="TT273" s="420"/>
      <c r="TU273" s="420"/>
      <c r="TV273" s="420"/>
      <c r="TW273" s="420"/>
      <c r="TX273" s="420"/>
      <c r="TY273" s="420"/>
      <c r="TZ273" s="420"/>
      <c r="UA273" s="420"/>
      <c r="UB273" s="420"/>
      <c r="UC273" s="420"/>
      <c r="UD273" s="420"/>
      <c r="UE273" s="420"/>
      <c r="UF273" s="420"/>
      <c r="UG273" s="420"/>
      <c r="UH273" s="420"/>
      <c r="UI273" s="420"/>
      <c r="UJ273" s="420"/>
      <c r="UK273" s="420"/>
      <c r="UL273" s="420"/>
      <c r="UM273" s="420"/>
      <c r="UN273" s="420"/>
      <c r="UO273" s="420"/>
      <c r="UP273" s="420"/>
      <c r="UQ273" s="420"/>
      <c r="UR273" s="420"/>
      <c r="US273" s="420"/>
      <c r="UT273" s="420"/>
      <c r="UU273" s="420"/>
      <c r="UV273" s="420"/>
      <c r="UW273" s="420"/>
      <c r="UX273" s="420"/>
      <c r="UY273" s="420"/>
      <c r="UZ273" s="420"/>
      <c r="VA273" s="420"/>
      <c r="VB273" s="420"/>
      <c r="VC273" s="420"/>
      <c r="VD273" s="420"/>
      <c r="VE273" s="420"/>
      <c r="VF273" s="420"/>
      <c r="VG273" s="420"/>
      <c r="VH273" s="420"/>
      <c r="VI273" s="420"/>
      <c r="VJ273" s="420"/>
      <c r="VK273" s="420"/>
      <c r="VL273" s="420"/>
      <c r="VM273" s="420"/>
      <c r="VN273" s="420"/>
      <c r="VO273" s="420"/>
      <c r="VP273" s="420"/>
      <c r="VQ273" s="420"/>
      <c r="VR273" s="420"/>
      <c r="VS273" s="420"/>
      <c r="VT273" s="420"/>
      <c r="VU273" s="420"/>
      <c r="VV273" s="420"/>
      <c r="VW273" s="420"/>
      <c r="VX273" s="420"/>
      <c r="VY273" s="420"/>
      <c r="VZ273" s="420"/>
      <c r="WA273" s="420"/>
      <c r="WB273" s="420"/>
      <c r="WC273" s="420"/>
      <c r="WD273" s="420"/>
      <c r="WE273" s="420"/>
      <c r="WF273" s="420"/>
      <c r="WG273" s="420"/>
      <c r="WH273" s="420"/>
      <c r="WI273" s="420"/>
      <c r="WJ273" s="420"/>
      <c r="WK273" s="420"/>
      <c r="WL273" s="420"/>
      <c r="WM273" s="420"/>
      <c r="WN273" s="420"/>
      <c r="WO273" s="420"/>
      <c r="WP273" s="420"/>
      <c r="WQ273" s="420"/>
      <c r="WR273" s="420"/>
      <c r="WS273" s="420"/>
      <c r="WT273" s="420"/>
      <c r="WU273" s="420"/>
      <c r="WV273" s="420"/>
      <c r="WW273" s="420"/>
      <c r="WX273" s="420"/>
      <c r="WY273" s="420"/>
      <c r="WZ273" s="420"/>
      <c r="XA273" s="420"/>
      <c r="XB273" s="420"/>
      <c r="XC273" s="420"/>
      <c r="XD273" s="420"/>
      <c r="XE273" s="420"/>
      <c r="XF273" s="420"/>
      <c r="XG273" s="420"/>
      <c r="XH273" s="420"/>
      <c r="XI273" s="420"/>
      <c r="XJ273" s="420"/>
      <c r="XK273" s="420"/>
      <c r="XL273" s="420"/>
      <c r="XM273" s="420"/>
      <c r="XN273" s="420"/>
      <c r="XO273" s="420"/>
      <c r="XP273" s="420"/>
      <c r="XQ273" s="420"/>
      <c r="XR273" s="420"/>
      <c r="XS273" s="420"/>
      <c r="XT273" s="420"/>
      <c r="XU273" s="420"/>
      <c r="XV273" s="420"/>
      <c r="XW273" s="420"/>
      <c r="XX273" s="420"/>
      <c r="XY273" s="420"/>
      <c r="XZ273" s="420"/>
      <c r="YA273" s="420"/>
      <c r="YB273" s="420"/>
      <c r="YC273" s="420"/>
      <c r="YD273" s="420"/>
      <c r="YE273" s="420"/>
      <c r="YF273" s="420"/>
      <c r="YG273" s="420"/>
      <c r="YH273" s="420"/>
      <c r="YI273" s="420"/>
      <c r="YJ273" s="420"/>
      <c r="YK273" s="420"/>
      <c r="YL273" s="420"/>
      <c r="YM273" s="420"/>
      <c r="YN273" s="420"/>
      <c r="YO273" s="420"/>
      <c r="YP273" s="420"/>
      <c r="YQ273" s="420"/>
      <c r="YR273" s="420"/>
      <c r="YS273" s="420"/>
      <c r="YT273" s="420"/>
      <c r="YU273" s="420"/>
      <c r="YV273" s="420"/>
      <c r="YW273" s="420"/>
      <c r="YX273" s="420"/>
      <c r="YY273" s="420"/>
      <c r="YZ273" s="420"/>
      <c r="ZA273" s="420"/>
      <c r="ZB273" s="420"/>
      <c r="ZC273" s="420"/>
      <c r="ZD273" s="420"/>
      <c r="ZE273" s="420"/>
      <c r="ZF273" s="420"/>
      <c r="ZG273" s="420"/>
      <c r="ZH273" s="420"/>
      <c r="ZI273" s="420"/>
      <c r="ZJ273" s="420"/>
      <c r="ZK273" s="420"/>
      <c r="ZL273" s="420"/>
      <c r="ZM273" s="420"/>
      <c r="ZN273" s="420"/>
      <c r="ZO273" s="420"/>
      <c r="ZP273" s="420"/>
      <c r="ZQ273" s="420"/>
      <c r="ZR273" s="420"/>
      <c r="ZS273" s="420"/>
      <c r="ZT273" s="420"/>
      <c r="ZU273" s="420"/>
      <c r="ZV273" s="420"/>
      <c r="ZW273" s="420"/>
      <c r="ZX273" s="420"/>
      <c r="ZY273" s="420"/>
      <c r="ZZ273" s="420"/>
      <c r="AAA273" s="420"/>
      <c r="AAB273" s="420"/>
      <c r="AAC273" s="420"/>
      <c r="AAD273" s="420"/>
      <c r="AAE273" s="420"/>
      <c r="AAF273" s="420"/>
      <c r="AAG273" s="420"/>
      <c r="AAH273" s="420"/>
      <c r="AAI273" s="420"/>
      <c r="AAJ273" s="420"/>
      <c r="AAK273" s="420"/>
      <c r="AAL273" s="420"/>
      <c r="AAM273" s="420"/>
      <c r="AAN273" s="420"/>
      <c r="AAO273" s="420"/>
      <c r="AAP273" s="420"/>
      <c r="AAQ273" s="420"/>
      <c r="AAR273" s="420"/>
      <c r="AAS273" s="420"/>
      <c r="AAT273" s="420"/>
      <c r="AAU273" s="420"/>
      <c r="AAV273" s="420"/>
      <c r="AAW273" s="420"/>
      <c r="AAX273" s="420"/>
      <c r="AAY273" s="420"/>
      <c r="AAZ273" s="420"/>
      <c r="ABA273" s="420"/>
      <c r="ABB273" s="420"/>
      <c r="ABC273" s="420"/>
      <c r="ABD273" s="420"/>
      <c r="ABE273" s="420"/>
      <c r="ABF273" s="420"/>
      <c r="ABG273" s="420"/>
      <c r="ABH273" s="420"/>
      <c r="ABI273" s="420"/>
      <c r="ABJ273" s="420"/>
      <c r="ABK273" s="420"/>
      <c r="ABL273" s="420"/>
      <c r="ABM273" s="420"/>
      <c r="ABN273" s="420"/>
      <c r="ABO273" s="420"/>
      <c r="ABP273" s="420"/>
      <c r="ABQ273" s="420"/>
      <c r="ABR273" s="420"/>
      <c r="ABS273" s="420"/>
      <c r="ABT273" s="420"/>
      <c r="ABU273" s="420"/>
      <c r="ABV273" s="420"/>
      <c r="ABW273" s="420"/>
      <c r="ABX273" s="420"/>
      <c r="ABY273" s="420"/>
      <c r="ABZ273" s="420"/>
      <c r="ACA273" s="420"/>
      <c r="ACB273" s="420"/>
      <c r="ACC273" s="420"/>
      <c r="ACD273" s="420"/>
      <c r="ACE273" s="420"/>
      <c r="ACF273" s="420"/>
      <c r="ACG273" s="420"/>
      <c r="ACH273" s="420"/>
      <c r="ACI273" s="420"/>
      <c r="ACJ273" s="420"/>
      <c r="ACK273" s="420"/>
      <c r="ACL273" s="420"/>
      <c r="ACM273" s="420"/>
      <c r="ACN273" s="420"/>
      <c r="ACO273" s="420"/>
      <c r="ACP273" s="420"/>
      <c r="ACQ273" s="420"/>
      <c r="ACR273" s="420"/>
      <c r="ACS273" s="420"/>
      <c r="ACT273" s="420"/>
      <c r="ACU273" s="420"/>
      <c r="ACV273" s="420"/>
      <c r="ACW273" s="420"/>
      <c r="ACX273" s="420"/>
      <c r="ACY273" s="420"/>
      <c r="ACZ273" s="420"/>
      <c r="ADA273" s="420"/>
      <c r="ADB273" s="420"/>
      <c r="ADC273" s="420"/>
      <c r="ADD273" s="420"/>
      <c r="ADE273" s="420"/>
      <c r="ADF273" s="420"/>
      <c r="ADG273" s="420"/>
      <c r="ADH273" s="420"/>
      <c r="ADI273" s="420"/>
      <c r="ADJ273" s="420"/>
      <c r="ADK273" s="420"/>
      <c r="ADL273" s="420"/>
      <c r="ADM273" s="420"/>
      <c r="ADN273" s="420"/>
      <c r="ADO273" s="420"/>
      <c r="ADP273" s="420"/>
      <c r="ADQ273" s="420"/>
      <c r="ADR273" s="420"/>
      <c r="ADS273" s="420"/>
      <c r="ADT273" s="420"/>
      <c r="ADU273" s="420"/>
      <c r="ADV273" s="420"/>
      <c r="ADW273" s="420"/>
      <c r="ADX273" s="420"/>
      <c r="ADY273" s="420"/>
      <c r="ADZ273" s="420"/>
      <c r="AEA273" s="420"/>
      <c r="AEB273" s="420"/>
      <c r="AEC273" s="420"/>
      <c r="AED273" s="420"/>
      <c r="AEE273" s="420"/>
      <c r="AEF273" s="420"/>
      <c r="AEG273" s="420"/>
      <c r="AEH273" s="420"/>
      <c r="AEI273" s="420"/>
      <c r="AEJ273" s="420"/>
      <c r="AEK273" s="420"/>
      <c r="AEL273" s="420"/>
      <c r="AEM273" s="420"/>
      <c r="AEN273" s="420"/>
      <c r="AEO273" s="420"/>
      <c r="AEP273" s="420"/>
      <c r="AEQ273" s="420"/>
      <c r="AER273" s="420"/>
      <c r="AES273" s="420"/>
      <c r="AET273" s="420"/>
      <c r="AEU273" s="420"/>
      <c r="AEV273" s="420"/>
      <c r="AEW273" s="420"/>
      <c r="AEX273" s="420"/>
      <c r="AEY273" s="420"/>
      <c r="AEZ273" s="420"/>
      <c r="AFA273" s="420"/>
      <c r="AFB273" s="420"/>
      <c r="AFC273" s="420"/>
      <c r="AFD273" s="420"/>
      <c r="AFE273" s="420"/>
      <c r="AFF273" s="420"/>
      <c r="AFG273" s="420"/>
      <c r="AFH273" s="420"/>
      <c r="AFI273" s="420"/>
      <c r="AFJ273" s="420"/>
      <c r="AFK273" s="420"/>
      <c r="AFL273" s="420"/>
      <c r="AFM273" s="420"/>
      <c r="AFN273" s="420"/>
      <c r="AFO273" s="420"/>
      <c r="AFP273" s="420"/>
      <c r="AFQ273" s="420"/>
      <c r="AFR273" s="420"/>
      <c r="AFS273" s="420"/>
      <c r="AFT273" s="420"/>
      <c r="AFU273" s="420"/>
      <c r="AFV273" s="420"/>
      <c r="AFW273" s="420"/>
      <c r="AFX273" s="420"/>
      <c r="AFY273" s="420"/>
      <c r="AFZ273" s="420"/>
      <c r="AGA273" s="420"/>
      <c r="AGB273" s="420"/>
      <c r="AGC273" s="420"/>
      <c r="AGD273" s="420"/>
      <c r="AGE273" s="420"/>
      <c r="AGF273" s="420"/>
      <c r="AGG273" s="420"/>
      <c r="AGH273" s="420"/>
      <c r="AGI273" s="420"/>
      <c r="AGJ273" s="420"/>
      <c r="AGK273" s="420"/>
      <c r="AGL273" s="420"/>
      <c r="AGM273" s="420"/>
      <c r="AGN273" s="420"/>
      <c r="AGO273" s="420"/>
      <c r="AGP273" s="420"/>
      <c r="AGQ273" s="420"/>
      <c r="AGR273" s="420"/>
      <c r="AGS273" s="420"/>
      <c r="AGT273" s="420"/>
      <c r="AGU273" s="420"/>
      <c r="AGV273" s="420"/>
      <c r="AGW273" s="420"/>
      <c r="AGX273" s="420"/>
      <c r="AGY273" s="420"/>
      <c r="AGZ273" s="420"/>
      <c r="AHA273" s="420"/>
      <c r="AHB273" s="420"/>
      <c r="AHC273" s="420"/>
      <c r="AHD273" s="420"/>
      <c r="AHE273" s="420"/>
      <c r="AHF273" s="420"/>
      <c r="AHG273" s="420"/>
      <c r="AHH273" s="420"/>
      <c r="AHI273" s="420"/>
      <c r="AHJ273" s="420"/>
      <c r="AHK273" s="420"/>
      <c r="AHL273" s="420"/>
      <c r="AHM273" s="420"/>
      <c r="AHN273" s="420"/>
      <c r="AHO273" s="420"/>
      <c r="AHP273" s="420"/>
      <c r="AHQ273" s="420"/>
      <c r="AHR273" s="420"/>
      <c r="AHS273" s="420"/>
      <c r="AHT273" s="420"/>
      <c r="AHU273" s="420"/>
      <c r="AHV273" s="420"/>
      <c r="AHW273" s="420"/>
      <c r="AHX273" s="420"/>
      <c r="AHY273" s="420"/>
      <c r="AHZ273" s="420"/>
      <c r="AIA273" s="420"/>
      <c r="AIB273" s="420"/>
      <c r="AIC273" s="420"/>
      <c r="AID273" s="420"/>
      <c r="AIE273" s="420"/>
      <c r="AIF273" s="420"/>
      <c r="AIG273" s="420"/>
      <c r="AIH273" s="420"/>
      <c r="AII273" s="420"/>
      <c r="AIJ273" s="420"/>
      <c r="AIK273" s="420"/>
      <c r="AIL273" s="420"/>
      <c r="AIM273" s="420"/>
      <c r="AIN273" s="420"/>
      <c r="AIO273" s="420"/>
      <c r="AIP273" s="420"/>
      <c r="AIQ273" s="420"/>
      <c r="AIR273" s="420"/>
      <c r="AIS273" s="420"/>
      <c r="AIT273" s="420"/>
      <c r="AIU273" s="420"/>
      <c r="AIV273" s="420"/>
      <c r="AIW273" s="420"/>
      <c r="AIX273" s="420"/>
      <c r="AIY273" s="420"/>
      <c r="AIZ273" s="420"/>
      <c r="AJA273" s="420"/>
      <c r="AJB273" s="420"/>
      <c r="AJC273" s="420"/>
      <c r="AJD273" s="420"/>
      <c r="AJE273" s="420"/>
      <c r="AJF273" s="420"/>
      <c r="AJG273" s="420"/>
      <c r="AJH273" s="420"/>
      <c r="AJI273" s="420"/>
      <c r="AJJ273" s="420"/>
      <c r="AJK273" s="420"/>
      <c r="AJL273" s="420"/>
      <c r="AJM273" s="420"/>
      <c r="AJN273" s="420"/>
      <c r="AJO273" s="420"/>
      <c r="AJP273" s="420"/>
      <c r="AJQ273" s="420"/>
      <c r="AJR273" s="420"/>
      <c r="AJS273" s="420"/>
      <c r="AJT273" s="420"/>
      <c r="AJU273" s="420"/>
      <c r="AJV273" s="420"/>
      <c r="AJW273" s="420"/>
      <c r="AJX273" s="420"/>
      <c r="AJY273" s="420"/>
      <c r="AJZ273" s="420"/>
      <c r="AKA273" s="420"/>
      <c r="AKB273" s="420"/>
      <c r="AKC273" s="420"/>
      <c r="AKD273" s="420"/>
      <c r="AKE273" s="420"/>
      <c r="AKF273" s="420"/>
      <c r="AKG273" s="420"/>
      <c r="AKH273" s="420"/>
      <c r="AKI273" s="420"/>
      <c r="AKJ273" s="420"/>
      <c r="AKK273" s="420"/>
      <c r="AKL273" s="420"/>
      <c r="AKM273" s="420"/>
      <c r="AKN273" s="420"/>
      <c r="AKO273" s="420"/>
      <c r="AKP273" s="420"/>
      <c r="AKQ273" s="420"/>
      <c r="AKR273" s="420"/>
      <c r="AKS273" s="420"/>
      <c r="AKT273" s="420"/>
      <c r="AKU273" s="420"/>
      <c r="AKV273" s="420"/>
      <c r="AKW273" s="420"/>
      <c r="AKX273" s="420"/>
      <c r="AKY273" s="420"/>
      <c r="AKZ273" s="420"/>
      <c r="ALA273" s="420"/>
      <c r="ALB273" s="420"/>
      <c r="ALC273" s="420"/>
      <c r="ALD273" s="420"/>
      <c r="ALE273" s="420"/>
      <c r="ALF273" s="420"/>
      <c r="ALG273" s="420"/>
      <c r="ALH273" s="420"/>
      <c r="ALI273" s="420"/>
      <c r="ALJ273" s="420"/>
      <c r="ALK273" s="420"/>
      <c r="ALL273" s="420"/>
      <c r="ALM273" s="420"/>
      <c r="ALN273" s="420"/>
      <c r="ALO273" s="420"/>
      <c r="ALP273" s="420"/>
      <c r="ALQ273" s="420"/>
      <c r="ALR273" s="420"/>
      <c r="ALS273" s="420"/>
      <c r="ALT273" s="420"/>
      <c r="ALU273" s="420"/>
      <c r="ALV273" s="420"/>
      <c r="ALW273" s="420"/>
      <c r="ALX273" s="420"/>
      <c r="ALY273" s="420"/>
      <c r="ALZ273" s="420"/>
      <c r="AMA273" s="420"/>
      <c r="AMB273" s="420"/>
      <c r="AMC273" s="420"/>
      <c r="AMD273" s="420"/>
      <c r="AME273" s="420"/>
      <c r="AMF273" s="420"/>
      <c r="AMG273" s="420"/>
      <c r="AMH273" s="420"/>
      <c r="AMI273" s="420"/>
      <c r="AMJ273" s="420"/>
      <c r="AMK273" s="420"/>
      <c r="AML273" s="420"/>
      <c r="AMM273" s="420"/>
      <c r="AMN273" s="420"/>
      <c r="AMO273" s="420"/>
      <c r="AMP273" s="420"/>
      <c r="AMQ273" s="420"/>
      <c r="AMR273" s="420"/>
      <c r="AMS273" s="420"/>
      <c r="AMT273" s="420"/>
      <c r="AMU273" s="420"/>
      <c r="AMV273" s="420"/>
      <c r="AMW273" s="420"/>
      <c r="AMX273" s="420"/>
      <c r="AMY273" s="420"/>
      <c r="AMZ273" s="420"/>
      <c r="ANA273" s="420"/>
      <c r="ANB273" s="420"/>
      <c r="ANC273" s="420"/>
      <c r="AND273" s="420"/>
      <c r="ANE273" s="420"/>
      <c r="ANF273" s="420"/>
      <c r="ANG273" s="420"/>
      <c r="ANH273" s="420"/>
      <c r="ANI273" s="420"/>
      <c r="ANJ273" s="420"/>
      <c r="ANK273" s="420"/>
      <c r="ANL273" s="420"/>
      <c r="ANM273" s="420"/>
      <c r="ANN273" s="420"/>
      <c r="ANO273" s="420"/>
      <c r="ANP273" s="420"/>
      <c r="ANQ273" s="420"/>
      <c r="ANR273" s="420"/>
      <c r="ANS273" s="420"/>
      <c r="ANT273" s="420"/>
      <c r="ANU273" s="420"/>
      <c r="ANV273" s="420"/>
      <c r="ANW273" s="420"/>
      <c r="ANX273" s="420"/>
      <c r="ANY273" s="420"/>
      <c r="ANZ273" s="420"/>
      <c r="AOA273" s="420"/>
      <c r="AOB273" s="420"/>
      <c r="AOC273" s="420"/>
      <c r="AOD273" s="420"/>
      <c r="AOE273" s="420"/>
      <c r="AOF273" s="420"/>
      <c r="AOG273" s="420"/>
      <c r="AOH273" s="420"/>
      <c r="AOI273" s="420"/>
      <c r="AOJ273" s="420"/>
      <c r="AOK273" s="420"/>
      <c r="AOL273" s="420"/>
      <c r="AOM273" s="420"/>
      <c r="AON273" s="420"/>
      <c r="AOO273" s="420"/>
      <c r="AOP273" s="420"/>
      <c r="AOQ273" s="420"/>
      <c r="AOR273" s="420"/>
      <c r="AOS273" s="420"/>
      <c r="AOT273" s="420"/>
      <c r="AOU273" s="420"/>
      <c r="AOV273" s="420"/>
      <c r="AOW273" s="420"/>
      <c r="AOX273" s="420"/>
      <c r="AOY273" s="420"/>
      <c r="AOZ273" s="420"/>
      <c r="APA273" s="420"/>
      <c r="APB273" s="420"/>
      <c r="APC273" s="420"/>
      <c r="APD273" s="420"/>
      <c r="APE273" s="420"/>
      <c r="APF273" s="420"/>
      <c r="APG273" s="420"/>
      <c r="APH273" s="420"/>
      <c r="API273" s="420"/>
      <c r="APJ273" s="420"/>
      <c r="APK273" s="420"/>
      <c r="APL273" s="420"/>
      <c r="APM273" s="420"/>
      <c r="APN273" s="420"/>
      <c r="APO273" s="420"/>
      <c r="APP273" s="420"/>
      <c r="APQ273" s="420"/>
      <c r="APR273" s="420"/>
      <c r="APS273" s="420"/>
      <c r="APT273" s="420"/>
      <c r="APU273" s="420"/>
      <c r="APV273" s="420"/>
      <c r="APW273" s="420"/>
      <c r="APX273" s="420"/>
      <c r="APY273" s="420"/>
      <c r="APZ273" s="420"/>
      <c r="AQA273" s="420"/>
      <c r="AQB273" s="420"/>
      <c r="AQC273" s="420"/>
      <c r="AQD273" s="420"/>
      <c r="AQE273" s="420"/>
      <c r="AQF273" s="420"/>
      <c r="AQG273" s="420"/>
      <c r="AQH273" s="420"/>
      <c r="AQI273" s="420"/>
      <c r="AQJ273" s="420"/>
      <c r="AQK273" s="420"/>
      <c r="AQL273" s="420"/>
      <c r="AQM273" s="420"/>
      <c r="AQN273" s="420"/>
      <c r="AQO273" s="420"/>
      <c r="AQP273" s="420"/>
      <c r="AQQ273" s="420"/>
      <c r="AQR273" s="420"/>
      <c r="AQS273" s="420"/>
      <c r="AQT273" s="420"/>
      <c r="AQU273" s="420"/>
      <c r="AQV273" s="420"/>
      <c r="AQW273" s="420"/>
      <c r="AQX273" s="420"/>
      <c r="AQY273" s="420"/>
      <c r="AQZ273" s="420"/>
      <c r="ARA273" s="420"/>
      <c r="ARB273" s="420"/>
      <c r="ARC273" s="420"/>
      <c r="ARD273" s="420"/>
      <c r="ARE273" s="420"/>
      <c r="ARF273" s="420"/>
      <c r="ARG273" s="420"/>
      <c r="ARH273" s="420"/>
      <c r="ARI273" s="420"/>
      <c r="ARJ273" s="420"/>
      <c r="ARK273" s="420"/>
      <c r="ARL273" s="420"/>
      <c r="ARM273" s="420"/>
      <c r="ARN273" s="420"/>
      <c r="ARO273" s="420"/>
      <c r="ARP273" s="420"/>
      <c r="ARQ273" s="420"/>
      <c r="ARR273" s="420"/>
      <c r="ARS273" s="420"/>
      <c r="ART273" s="420"/>
      <c r="ARU273" s="420"/>
      <c r="ARV273" s="420"/>
      <c r="ARW273" s="420"/>
      <c r="ARX273" s="420"/>
      <c r="ARY273" s="420"/>
      <c r="ARZ273" s="420"/>
      <c r="ASA273" s="420"/>
      <c r="ASB273" s="420"/>
      <c r="ASC273" s="420"/>
      <c r="ASD273" s="420"/>
      <c r="ASE273" s="420"/>
      <c r="ASF273" s="420"/>
      <c r="ASG273" s="420"/>
      <c r="ASH273" s="420"/>
      <c r="ASI273" s="420"/>
      <c r="ASJ273" s="420"/>
      <c r="ASK273" s="420"/>
      <c r="ASL273" s="420"/>
      <c r="ASM273" s="420"/>
      <c r="ASN273" s="420"/>
      <c r="ASO273" s="420"/>
      <c r="ASP273" s="420"/>
      <c r="ASQ273" s="420"/>
      <c r="ASR273" s="420"/>
      <c r="ASS273" s="420"/>
      <c r="AST273" s="420"/>
      <c r="ASU273" s="420"/>
      <c r="ASV273" s="420"/>
      <c r="ASW273" s="420"/>
      <c r="ASX273" s="420"/>
      <c r="ASY273" s="420"/>
      <c r="ASZ273" s="420"/>
      <c r="ATA273" s="420"/>
      <c r="ATB273" s="420"/>
      <c r="ATC273" s="420"/>
      <c r="ATD273" s="420"/>
      <c r="ATE273" s="420"/>
      <c r="ATF273" s="420"/>
      <c r="ATG273" s="420"/>
      <c r="ATH273" s="420"/>
      <c r="ATI273" s="420"/>
      <c r="ATJ273" s="420"/>
      <c r="ATK273" s="420"/>
      <c r="ATL273" s="420"/>
      <c r="ATM273" s="420"/>
      <c r="ATN273" s="420"/>
      <c r="ATO273" s="420"/>
      <c r="ATP273" s="420"/>
      <c r="ATQ273" s="420"/>
      <c r="ATR273" s="420"/>
      <c r="ATS273" s="420"/>
      <c r="ATT273" s="420"/>
      <c r="ATU273" s="420"/>
      <c r="ATV273" s="420"/>
      <c r="ATW273" s="420"/>
      <c r="ATX273" s="420"/>
      <c r="ATY273" s="420"/>
      <c r="ATZ273" s="420"/>
      <c r="AUA273" s="420"/>
      <c r="AUB273" s="420"/>
      <c r="AUC273" s="420"/>
      <c r="AUD273" s="420"/>
      <c r="AUE273" s="420"/>
      <c r="AUF273" s="420"/>
      <c r="AUG273" s="420"/>
      <c r="AUH273" s="420"/>
      <c r="AUI273" s="420"/>
      <c r="AUJ273" s="420"/>
      <c r="AUK273" s="420"/>
      <c r="AUL273" s="420"/>
      <c r="AUM273" s="420"/>
      <c r="AUN273" s="420"/>
      <c r="AUO273" s="420"/>
      <c r="AUP273" s="420"/>
      <c r="AUQ273" s="420"/>
      <c r="AUR273" s="420"/>
      <c r="AUS273" s="420"/>
      <c r="AUT273" s="420"/>
      <c r="AUU273" s="420"/>
      <c r="AUV273" s="420"/>
      <c r="AUW273" s="420"/>
      <c r="AUX273" s="420"/>
      <c r="AUY273" s="420"/>
      <c r="AUZ273" s="420"/>
      <c r="AVA273" s="420"/>
      <c r="AVB273" s="420"/>
      <c r="AVC273" s="420"/>
      <c r="AVD273" s="420"/>
      <c r="AVE273" s="420"/>
      <c r="AVF273" s="420"/>
      <c r="AVG273" s="420"/>
      <c r="AVH273" s="420"/>
      <c r="AVI273" s="420"/>
      <c r="AVJ273" s="420"/>
      <c r="AVK273" s="420"/>
      <c r="AVL273" s="420"/>
      <c r="AVM273" s="420"/>
      <c r="AVN273" s="420"/>
      <c r="AVO273" s="420"/>
      <c r="AVP273" s="420"/>
      <c r="AVQ273" s="420"/>
      <c r="AVR273" s="420"/>
      <c r="AVS273" s="420"/>
      <c r="AVT273" s="420"/>
      <c r="AVU273" s="420"/>
      <c r="AVV273" s="420"/>
      <c r="AVW273" s="420"/>
      <c r="AVX273" s="420"/>
      <c r="AVY273" s="420"/>
      <c r="AVZ273" s="420"/>
      <c r="AWA273" s="420"/>
      <c r="AWB273" s="420"/>
      <c r="AWC273" s="420"/>
      <c r="AWD273" s="420"/>
      <c r="AWE273" s="420"/>
      <c r="AWF273" s="420"/>
      <c r="AWG273" s="420"/>
      <c r="AWH273" s="420"/>
      <c r="AWI273" s="420"/>
      <c r="AWJ273" s="420"/>
      <c r="AWK273" s="420"/>
      <c r="AWL273" s="420"/>
      <c r="AWM273" s="420"/>
      <c r="AWN273" s="420"/>
      <c r="AWO273" s="420"/>
      <c r="AWP273" s="420"/>
      <c r="AWQ273" s="420"/>
      <c r="AWR273" s="420"/>
      <c r="AWS273" s="420"/>
      <c r="AWT273" s="420"/>
      <c r="AWU273" s="420"/>
      <c r="AWV273" s="420"/>
      <c r="AWW273" s="420"/>
      <c r="AWX273" s="420"/>
      <c r="AWY273" s="420"/>
      <c r="AWZ273" s="420"/>
      <c r="AXA273" s="420"/>
      <c r="AXB273" s="420"/>
      <c r="AXC273" s="420"/>
      <c r="AXD273" s="420"/>
      <c r="AXE273" s="420"/>
      <c r="AXF273" s="420"/>
      <c r="AXG273" s="420"/>
      <c r="AXH273" s="420"/>
      <c r="AXI273" s="420"/>
      <c r="AXJ273" s="420"/>
      <c r="AXK273" s="420"/>
      <c r="AXL273" s="420"/>
      <c r="AXM273" s="420"/>
      <c r="AXN273" s="420"/>
      <c r="AXO273" s="420"/>
      <c r="AXP273" s="420"/>
      <c r="AXQ273" s="420"/>
      <c r="AXR273" s="420"/>
      <c r="AXS273" s="420"/>
      <c r="AXT273" s="420"/>
      <c r="AXU273" s="420"/>
      <c r="AXV273" s="420"/>
      <c r="AXW273" s="420"/>
      <c r="AXX273" s="420"/>
      <c r="AXY273" s="420"/>
      <c r="AXZ273" s="420"/>
      <c r="AYA273" s="420"/>
      <c r="AYB273" s="420"/>
      <c r="AYC273" s="420"/>
      <c r="AYD273" s="420"/>
      <c r="AYE273" s="420"/>
      <c r="AYF273" s="420"/>
      <c r="AYG273" s="420"/>
      <c r="AYH273" s="420"/>
      <c r="AYI273" s="420"/>
      <c r="AYJ273" s="420"/>
      <c r="AYK273" s="420"/>
      <c r="AYL273" s="420"/>
      <c r="AYM273" s="420"/>
      <c r="AYN273" s="420"/>
      <c r="AYO273" s="420"/>
      <c r="AYP273" s="420"/>
      <c r="AYQ273" s="420"/>
      <c r="AYR273" s="420"/>
      <c r="AYS273" s="420"/>
      <c r="AYT273" s="420"/>
      <c r="AYU273" s="420"/>
      <c r="AYV273" s="420"/>
      <c r="AYW273" s="420"/>
      <c r="AYX273" s="420"/>
      <c r="AYY273" s="420"/>
      <c r="AYZ273" s="420"/>
      <c r="AZA273" s="420"/>
      <c r="AZB273" s="420"/>
      <c r="AZC273" s="420"/>
      <c r="AZD273" s="420"/>
      <c r="AZE273" s="420"/>
      <c r="AZF273" s="420"/>
      <c r="AZG273" s="420"/>
      <c r="AZH273" s="420"/>
      <c r="AZI273" s="420"/>
      <c r="AZJ273" s="420"/>
      <c r="AZK273" s="420"/>
      <c r="AZL273" s="420"/>
      <c r="AZM273" s="420"/>
      <c r="AZN273" s="420"/>
      <c r="AZO273" s="420"/>
      <c r="AZP273" s="420"/>
      <c r="AZQ273" s="420"/>
      <c r="AZR273" s="420"/>
      <c r="AZS273" s="420"/>
      <c r="AZT273" s="420"/>
      <c r="AZU273" s="420"/>
      <c r="AZV273" s="420"/>
      <c r="AZW273" s="420"/>
      <c r="AZX273" s="420"/>
      <c r="AZY273" s="420"/>
      <c r="AZZ273" s="420"/>
      <c r="BAA273" s="420"/>
      <c r="BAB273" s="420"/>
      <c r="BAC273" s="420"/>
      <c r="BAD273" s="420"/>
      <c r="BAE273" s="420"/>
      <c r="BAF273" s="420"/>
      <c r="BAG273" s="420"/>
      <c r="BAH273" s="420"/>
      <c r="BAI273" s="420"/>
      <c r="BAJ273" s="420"/>
      <c r="BAK273" s="420"/>
      <c r="BAL273" s="420"/>
      <c r="BAM273" s="420"/>
      <c r="BAN273" s="420"/>
      <c r="BAO273" s="420"/>
      <c r="BAP273" s="420"/>
      <c r="BAQ273" s="420"/>
      <c r="BAR273" s="420"/>
      <c r="BAS273" s="420"/>
      <c r="BAT273" s="420"/>
      <c r="BAU273" s="420"/>
      <c r="BAV273" s="420"/>
      <c r="BAW273" s="420"/>
      <c r="BAX273" s="420"/>
      <c r="BAY273" s="420"/>
      <c r="BAZ273" s="420"/>
      <c r="BBA273" s="420"/>
      <c r="BBB273" s="420"/>
      <c r="BBC273" s="420"/>
      <c r="BBD273" s="420"/>
      <c r="BBE273" s="420"/>
      <c r="BBF273" s="420"/>
      <c r="BBG273" s="420"/>
      <c r="BBH273" s="420"/>
      <c r="BBI273" s="420"/>
      <c r="BBJ273" s="420"/>
      <c r="BBK273" s="420"/>
      <c r="BBL273" s="420"/>
      <c r="BBM273" s="420"/>
      <c r="BBN273" s="420"/>
      <c r="BBO273" s="420"/>
      <c r="BBP273" s="420"/>
      <c r="BBQ273" s="420"/>
      <c r="BBR273" s="420"/>
      <c r="BBS273" s="420"/>
      <c r="BBT273" s="420"/>
      <c r="BBU273" s="420"/>
      <c r="BBV273" s="420"/>
      <c r="BBW273" s="420"/>
      <c r="BBX273" s="420"/>
      <c r="BBY273" s="420"/>
      <c r="BBZ273" s="420"/>
      <c r="BCA273" s="420"/>
      <c r="BCB273" s="420"/>
      <c r="BCC273" s="420"/>
      <c r="BCD273" s="420"/>
      <c r="BCE273" s="420"/>
      <c r="BCF273" s="420"/>
      <c r="BCG273" s="420"/>
      <c r="BCH273" s="420"/>
      <c r="BCI273" s="420"/>
      <c r="BCJ273" s="420"/>
      <c r="BCK273" s="420"/>
      <c r="BCL273" s="420"/>
      <c r="BCM273" s="420"/>
      <c r="BCN273" s="420"/>
      <c r="BCO273" s="420"/>
      <c r="BCP273" s="420"/>
      <c r="BCQ273" s="420"/>
      <c r="BCR273" s="420"/>
      <c r="BCS273" s="420"/>
      <c r="BCT273" s="420"/>
      <c r="BCU273" s="420"/>
      <c r="BCV273" s="420"/>
      <c r="BCW273" s="420"/>
      <c r="BCX273" s="420"/>
      <c r="BCY273" s="420"/>
      <c r="BCZ273" s="420"/>
      <c r="BDA273" s="420"/>
      <c r="BDB273" s="420"/>
      <c r="BDC273" s="420"/>
      <c r="BDD273" s="420"/>
      <c r="BDE273" s="420"/>
      <c r="BDF273" s="420"/>
      <c r="BDG273" s="420"/>
      <c r="BDH273" s="420"/>
      <c r="BDI273" s="420"/>
      <c r="BDJ273" s="420"/>
      <c r="BDK273" s="420"/>
      <c r="BDL273" s="420"/>
      <c r="BDM273" s="420"/>
      <c r="BDN273" s="420"/>
      <c r="BDO273" s="420"/>
      <c r="BDP273" s="420"/>
      <c r="BDQ273" s="420"/>
      <c r="BDR273" s="420"/>
      <c r="BDS273" s="420"/>
      <c r="BDT273" s="420"/>
      <c r="BDU273" s="420"/>
      <c r="BDV273" s="420"/>
      <c r="BDW273" s="420"/>
      <c r="BDX273" s="420"/>
      <c r="BDY273" s="420"/>
      <c r="BDZ273" s="420"/>
      <c r="BEA273" s="420"/>
      <c r="BEB273" s="420"/>
      <c r="BEC273" s="420"/>
      <c r="BED273" s="420"/>
      <c r="BEE273" s="420"/>
      <c r="BEF273" s="420"/>
      <c r="BEG273" s="420"/>
      <c r="BEH273" s="420"/>
      <c r="BEI273" s="420"/>
      <c r="BEJ273" s="420"/>
      <c r="BEK273" s="420"/>
      <c r="BEL273" s="420"/>
      <c r="BEM273" s="420"/>
      <c r="BEN273" s="420"/>
      <c r="BEO273" s="420"/>
      <c r="BEP273" s="420"/>
      <c r="BEQ273" s="420"/>
      <c r="BER273" s="420"/>
      <c r="BES273" s="420"/>
      <c r="BET273" s="420"/>
      <c r="BEU273" s="420"/>
      <c r="BEV273" s="420"/>
      <c r="BEW273" s="420"/>
      <c r="BEX273" s="420"/>
      <c r="BEY273" s="420"/>
      <c r="BEZ273" s="420"/>
      <c r="BFA273" s="420"/>
      <c r="BFB273" s="420"/>
      <c r="BFC273" s="420"/>
      <c r="BFD273" s="420"/>
      <c r="BFE273" s="420"/>
      <c r="BFF273" s="420"/>
      <c r="BFG273" s="420"/>
      <c r="BFH273" s="420"/>
      <c r="BFI273" s="420"/>
      <c r="BFJ273" s="420"/>
      <c r="BFK273" s="420"/>
      <c r="BFL273" s="420"/>
      <c r="BFM273" s="420"/>
      <c r="BFN273" s="420"/>
      <c r="BFO273" s="420"/>
      <c r="BFP273" s="420"/>
      <c r="BFQ273" s="420"/>
      <c r="BFR273" s="420"/>
      <c r="BFS273" s="420"/>
      <c r="BFT273" s="420"/>
      <c r="BFU273" s="420"/>
      <c r="BFV273" s="420"/>
      <c r="BFW273" s="420"/>
      <c r="BFX273" s="420"/>
      <c r="BFY273" s="420"/>
      <c r="BFZ273" s="420"/>
      <c r="BGA273" s="420"/>
      <c r="BGB273" s="420"/>
      <c r="BGC273" s="420"/>
      <c r="BGD273" s="420"/>
      <c r="BGE273" s="420"/>
      <c r="BGF273" s="420"/>
      <c r="BGG273" s="420"/>
      <c r="BGH273" s="420"/>
      <c r="BGI273" s="420"/>
      <c r="BGJ273" s="420"/>
      <c r="BGK273" s="420"/>
      <c r="BGL273" s="420"/>
      <c r="BGM273" s="420"/>
      <c r="BGN273" s="420"/>
      <c r="BGO273" s="420"/>
      <c r="BGP273" s="420"/>
      <c r="BGQ273" s="420"/>
      <c r="BGR273" s="420"/>
      <c r="BGS273" s="420"/>
      <c r="BGT273" s="420"/>
      <c r="BGU273" s="420"/>
      <c r="BGV273" s="420"/>
      <c r="BGW273" s="420"/>
      <c r="BGX273" s="420"/>
      <c r="BGY273" s="420"/>
      <c r="BGZ273" s="420"/>
      <c r="BHA273" s="420"/>
      <c r="BHB273" s="420"/>
      <c r="BHC273" s="420"/>
      <c r="BHD273" s="420"/>
      <c r="BHE273" s="420"/>
      <c r="BHF273" s="420"/>
      <c r="BHG273" s="420"/>
      <c r="BHH273" s="420"/>
      <c r="BHI273" s="420"/>
      <c r="BHJ273" s="420"/>
      <c r="BHK273" s="420"/>
      <c r="BHL273" s="420"/>
      <c r="BHM273" s="420"/>
      <c r="BHN273" s="420"/>
      <c r="BHO273" s="420"/>
      <c r="BHP273" s="420"/>
      <c r="BHQ273" s="420"/>
      <c r="BHR273" s="420"/>
      <c r="BHS273" s="420"/>
      <c r="BHT273" s="420"/>
      <c r="BHU273" s="420"/>
      <c r="BHV273" s="420"/>
      <c r="BHW273" s="420"/>
      <c r="BHX273" s="420"/>
      <c r="BHY273" s="420"/>
      <c r="BHZ273" s="420"/>
      <c r="BIA273" s="420"/>
      <c r="BIB273" s="420"/>
      <c r="BIC273" s="420"/>
      <c r="BID273" s="420"/>
      <c r="BIE273" s="420"/>
      <c r="BIF273" s="420"/>
      <c r="BIG273" s="420"/>
      <c r="BIH273" s="420"/>
      <c r="BII273" s="420"/>
      <c r="BIJ273" s="420"/>
      <c r="BIK273" s="420"/>
      <c r="BIL273" s="420"/>
      <c r="BIM273" s="420"/>
      <c r="BIN273" s="420"/>
      <c r="BIO273" s="420"/>
      <c r="BIP273" s="420"/>
      <c r="BIQ273" s="420"/>
      <c r="BIR273" s="420"/>
      <c r="BIS273" s="420"/>
      <c r="BIT273" s="420"/>
      <c r="BIU273" s="420"/>
      <c r="BIV273" s="420"/>
      <c r="BIW273" s="420"/>
      <c r="BIX273" s="420"/>
      <c r="BIY273" s="420"/>
      <c r="BIZ273" s="420"/>
      <c r="BJA273" s="420"/>
      <c r="BJB273" s="420"/>
      <c r="BJC273" s="420"/>
      <c r="BJD273" s="420"/>
      <c r="BJE273" s="420"/>
      <c r="BJF273" s="420"/>
      <c r="BJG273" s="420"/>
      <c r="BJH273" s="420"/>
      <c r="BJI273" s="420"/>
      <c r="BJJ273" s="420"/>
      <c r="BJK273" s="420"/>
      <c r="BJL273" s="420"/>
      <c r="BJM273" s="420"/>
      <c r="BJN273" s="420"/>
      <c r="BJO273" s="420"/>
      <c r="BJP273" s="420"/>
      <c r="BJQ273" s="420"/>
      <c r="BJR273" s="420"/>
      <c r="BJS273" s="420"/>
      <c r="BJT273" s="420"/>
      <c r="BJU273" s="420"/>
      <c r="BJV273" s="420"/>
      <c r="BJW273" s="420"/>
      <c r="BJX273" s="420"/>
      <c r="BJY273" s="420"/>
      <c r="BJZ273" s="420"/>
      <c r="BKA273" s="420"/>
      <c r="BKB273" s="420"/>
      <c r="BKC273" s="420"/>
      <c r="BKD273" s="420"/>
      <c r="BKE273" s="420"/>
      <c r="BKF273" s="420"/>
      <c r="BKG273" s="420"/>
      <c r="BKH273" s="420"/>
      <c r="BKI273" s="420"/>
      <c r="BKJ273" s="420"/>
      <c r="BKK273" s="420"/>
      <c r="BKL273" s="420"/>
      <c r="BKM273" s="420"/>
      <c r="BKN273" s="420"/>
      <c r="BKO273" s="420"/>
      <c r="BKP273" s="420"/>
      <c r="BKQ273" s="420"/>
      <c r="BKR273" s="420"/>
      <c r="BKS273" s="420"/>
      <c r="BKT273" s="420"/>
      <c r="BKU273" s="420"/>
      <c r="BKV273" s="420"/>
      <c r="BKW273" s="420"/>
      <c r="BKX273" s="420"/>
      <c r="BKY273" s="420"/>
      <c r="BKZ273" s="420"/>
      <c r="BLA273" s="420"/>
      <c r="BLB273" s="420"/>
      <c r="BLC273" s="420"/>
      <c r="BLD273" s="420"/>
      <c r="BLE273" s="420"/>
      <c r="BLF273" s="420"/>
      <c r="BLG273" s="420"/>
      <c r="BLH273" s="420"/>
      <c r="BLI273" s="420"/>
      <c r="BLJ273" s="420"/>
      <c r="BLK273" s="420"/>
      <c r="BLL273" s="420"/>
      <c r="BLM273" s="420"/>
      <c r="BLN273" s="420"/>
      <c r="BLO273" s="420"/>
      <c r="BLP273" s="420"/>
      <c r="BLQ273" s="420"/>
      <c r="BLR273" s="420"/>
      <c r="BLS273" s="420"/>
      <c r="BLT273" s="420"/>
      <c r="BLU273" s="420"/>
      <c r="BLV273" s="420"/>
      <c r="BLW273" s="420"/>
      <c r="BLX273" s="420"/>
      <c r="BLY273" s="420"/>
      <c r="BLZ273" s="420"/>
      <c r="BMA273" s="420"/>
      <c r="BMB273" s="420"/>
      <c r="BMC273" s="420"/>
      <c r="BMD273" s="420"/>
      <c r="BME273" s="420"/>
      <c r="BMF273" s="420"/>
      <c r="BMG273" s="420"/>
      <c r="BMH273" s="420"/>
      <c r="BMI273" s="420"/>
      <c r="BMJ273" s="420"/>
      <c r="BMK273" s="420"/>
      <c r="BML273" s="420"/>
      <c r="BMM273" s="420"/>
      <c r="BMN273" s="420"/>
      <c r="BMO273" s="420"/>
      <c r="BMP273" s="420"/>
      <c r="BMQ273" s="420"/>
      <c r="BMR273" s="420"/>
      <c r="BMS273" s="420"/>
      <c r="BMT273" s="420"/>
      <c r="BMU273" s="420"/>
      <c r="BMV273" s="420"/>
      <c r="BMW273" s="420"/>
      <c r="BMX273" s="420"/>
      <c r="BMY273" s="420"/>
      <c r="BMZ273" s="420"/>
      <c r="BNA273" s="420"/>
      <c r="BNB273" s="420"/>
      <c r="BNC273" s="420"/>
      <c r="BND273" s="420"/>
      <c r="BNE273" s="420"/>
      <c r="BNF273" s="420"/>
      <c r="BNG273" s="420"/>
      <c r="BNH273" s="420"/>
      <c r="BNI273" s="420"/>
      <c r="BNJ273" s="420"/>
      <c r="BNK273" s="420"/>
      <c r="BNL273" s="420"/>
      <c r="BNM273" s="420"/>
      <c r="BNN273" s="420"/>
      <c r="BNO273" s="420"/>
      <c r="BNP273" s="420"/>
      <c r="BNQ273" s="420"/>
      <c r="BNR273" s="420"/>
      <c r="BNS273" s="420"/>
      <c r="BNT273" s="420"/>
      <c r="BNU273" s="420"/>
      <c r="BNV273" s="420"/>
      <c r="BNW273" s="420"/>
      <c r="BNX273" s="420"/>
      <c r="BNY273" s="420"/>
      <c r="BNZ273" s="420"/>
      <c r="BOA273" s="420"/>
      <c r="BOB273" s="420"/>
      <c r="BOC273" s="420"/>
      <c r="BOD273" s="420"/>
      <c r="BOE273" s="420"/>
      <c r="BOF273" s="420"/>
      <c r="BOG273" s="420"/>
      <c r="BOH273" s="420"/>
      <c r="BOI273" s="420"/>
      <c r="BOJ273" s="420"/>
      <c r="BOK273" s="420"/>
      <c r="BOL273" s="420"/>
      <c r="BOM273" s="420"/>
      <c r="BON273" s="420"/>
      <c r="BOO273" s="420"/>
      <c r="BOP273" s="420"/>
      <c r="BOQ273" s="420"/>
      <c r="BOR273" s="420"/>
      <c r="BOS273" s="420"/>
      <c r="BOT273" s="420"/>
      <c r="BOU273" s="420"/>
      <c r="BOV273" s="420"/>
      <c r="BOW273" s="420"/>
      <c r="BOX273" s="420"/>
      <c r="BOY273" s="420"/>
      <c r="BOZ273" s="420"/>
      <c r="BPA273" s="420"/>
      <c r="BPB273" s="420"/>
      <c r="BPC273" s="420"/>
      <c r="BPD273" s="420"/>
      <c r="BPE273" s="420"/>
      <c r="BPF273" s="420"/>
      <c r="BPG273" s="420"/>
      <c r="BPH273" s="420"/>
      <c r="BPI273" s="420"/>
      <c r="BPJ273" s="420"/>
      <c r="BPK273" s="420"/>
      <c r="BPL273" s="420"/>
      <c r="BPM273" s="420"/>
      <c r="BPN273" s="420"/>
      <c r="BPO273" s="420"/>
      <c r="BPP273" s="420"/>
      <c r="BPQ273" s="420"/>
      <c r="BPR273" s="420"/>
      <c r="BPS273" s="420"/>
      <c r="BPT273" s="420"/>
      <c r="BPU273" s="420"/>
      <c r="BPV273" s="420"/>
      <c r="BPW273" s="420"/>
      <c r="BPX273" s="420"/>
      <c r="BPY273" s="420"/>
      <c r="BPZ273" s="420"/>
      <c r="BQA273" s="420"/>
      <c r="BQB273" s="420"/>
      <c r="BQC273" s="420"/>
      <c r="BQD273" s="420"/>
      <c r="BQE273" s="420"/>
      <c r="BQF273" s="420"/>
      <c r="BQG273" s="420"/>
      <c r="BQH273" s="420"/>
      <c r="BQI273" s="420"/>
      <c r="BQJ273" s="420"/>
      <c r="BQK273" s="420"/>
      <c r="BQL273" s="420"/>
      <c r="BQM273" s="420"/>
      <c r="BQN273" s="420"/>
      <c r="BQO273" s="420"/>
      <c r="BQP273" s="420"/>
      <c r="BQQ273" s="420"/>
      <c r="BQR273" s="420"/>
      <c r="BQS273" s="420"/>
      <c r="BQT273" s="420"/>
      <c r="BQU273" s="420"/>
      <c r="BQV273" s="420"/>
      <c r="BQW273" s="420"/>
      <c r="BQX273" s="420"/>
      <c r="BQY273" s="420"/>
      <c r="BQZ273" s="420"/>
      <c r="BRA273" s="420"/>
      <c r="BRB273" s="420"/>
      <c r="BRC273" s="420"/>
      <c r="BRD273" s="420"/>
      <c r="BRE273" s="420"/>
      <c r="BRF273" s="420"/>
      <c r="BRG273" s="420"/>
      <c r="BRH273" s="420"/>
      <c r="BRI273" s="420"/>
      <c r="BRJ273" s="420"/>
      <c r="BRK273" s="420"/>
      <c r="BRL273" s="420"/>
      <c r="BRM273" s="420"/>
      <c r="BRN273" s="420"/>
      <c r="BRO273" s="420"/>
      <c r="BRP273" s="420"/>
      <c r="BRQ273" s="420"/>
      <c r="BRR273" s="420"/>
      <c r="BRS273" s="420"/>
      <c r="BRT273" s="420"/>
      <c r="BRU273" s="420"/>
      <c r="BRV273" s="420"/>
      <c r="BRW273" s="420"/>
      <c r="BRX273" s="420"/>
      <c r="BRY273" s="420"/>
      <c r="BRZ273" s="420"/>
      <c r="BSA273" s="420"/>
      <c r="BSB273" s="420"/>
      <c r="BSC273" s="420"/>
      <c r="BSD273" s="420"/>
      <c r="BSE273" s="420"/>
      <c r="BSF273" s="420"/>
      <c r="BSG273" s="420"/>
      <c r="BSH273" s="420"/>
      <c r="BSI273" s="420"/>
      <c r="BSJ273" s="420"/>
      <c r="BSK273" s="420"/>
      <c r="BSL273" s="420"/>
      <c r="BSM273" s="420"/>
      <c r="BSN273" s="420"/>
      <c r="BSO273" s="420"/>
      <c r="BSP273" s="420"/>
      <c r="BSQ273" s="420"/>
      <c r="BSR273" s="420"/>
      <c r="BSS273" s="420"/>
      <c r="BST273" s="420"/>
      <c r="BSU273" s="420"/>
      <c r="BSV273" s="420"/>
      <c r="BSW273" s="420"/>
      <c r="BSX273" s="420"/>
      <c r="BSY273" s="420"/>
      <c r="BSZ273" s="420"/>
      <c r="BTA273" s="420"/>
      <c r="BTB273" s="420"/>
      <c r="BTC273" s="420"/>
      <c r="BTD273" s="420"/>
      <c r="BTE273" s="420"/>
      <c r="BTF273" s="420"/>
      <c r="BTG273" s="420"/>
      <c r="BTH273" s="420"/>
      <c r="BTI273" s="420"/>
      <c r="BTJ273" s="420"/>
      <c r="BTK273" s="420"/>
      <c r="BTL273" s="420"/>
      <c r="BTM273" s="420"/>
      <c r="BTN273" s="420"/>
      <c r="BTO273" s="420"/>
      <c r="BTP273" s="420"/>
      <c r="BTQ273" s="420"/>
      <c r="BTR273" s="420"/>
      <c r="BTS273" s="420"/>
      <c r="BTT273" s="420"/>
      <c r="BTU273" s="420"/>
      <c r="BTV273" s="420"/>
      <c r="BTW273" s="420"/>
      <c r="BTX273" s="420"/>
      <c r="BTY273" s="420"/>
      <c r="BTZ273" s="420"/>
      <c r="BUA273" s="420"/>
      <c r="BUB273" s="420"/>
      <c r="BUC273" s="420"/>
      <c r="BUD273" s="420"/>
      <c r="BUE273" s="420"/>
      <c r="BUF273" s="420"/>
      <c r="BUG273" s="420"/>
      <c r="BUH273" s="420"/>
      <c r="BUI273" s="420"/>
      <c r="BUJ273" s="420"/>
      <c r="BUK273" s="420"/>
      <c r="BUL273" s="420"/>
      <c r="BUM273" s="420"/>
      <c r="BUN273" s="420"/>
      <c r="BUO273" s="420"/>
      <c r="BUP273" s="420"/>
      <c r="BUQ273" s="420"/>
      <c r="BUR273" s="420"/>
      <c r="BUS273" s="420"/>
      <c r="BUT273" s="420"/>
      <c r="BUU273" s="420"/>
      <c r="BUV273" s="420"/>
      <c r="BUW273" s="420"/>
      <c r="BUX273" s="420"/>
      <c r="BUY273" s="420"/>
      <c r="BUZ273" s="420"/>
      <c r="BVA273" s="420"/>
      <c r="BVB273" s="420"/>
      <c r="BVC273" s="420"/>
      <c r="BVD273" s="420"/>
      <c r="BVE273" s="420"/>
      <c r="BVF273" s="420"/>
      <c r="BVG273" s="420"/>
      <c r="BVH273" s="420"/>
      <c r="BVI273" s="420"/>
      <c r="BVJ273" s="420"/>
      <c r="BVK273" s="420"/>
      <c r="BVL273" s="420"/>
      <c r="BVM273" s="420"/>
      <c r="BVN273" s="420"/>
      <c r="BVO273" s="420"/>
      <c r="BVP273" s="420"/>
      <c r="BVQ273" s="420"/>
      <c r="BVR273" s="420"/>
      <c r="BVS273" s="420"/>
      <c r="BVT273" s="420"/>
      <c r="BVU273" s="420"/>
      <c r="BVV273" s="420"/>
      <c r="BVW273" s="420"/>
      <c r="BVX273" s="420"/>
      <c r="BVY273" s="420"/>
      <c r="BVZ273" s="420"/>
      <c r="BWA273" s="420"/>
      <c r="BWB273" s="420"/>
      <c r="BWC273" s="420"/>
      <c r="BWD273" s="420"/>
      <c r="BWE273" s="420"/>
      <c r="BWF273" s="420"/>
      <c r="BWG273" s="420"/>
      <c r="BWH273" s="420"/>
      <c r="BWI273" s="420"/>
      <c r="BWJ273" s="420"/>
      <c r="BWK273" s="420"/>
      <c r="BWL273" s="420"/>
      <c r="BWM273" s="420"/>
      <c r="BWN273" s="420"/>
      <c r="BWO273" s="420"/>
      <c r="BWP273" s="420"/>
      <c r="BWQ273" s="420"/>
      <c r="BWR273" s="420"/>
      <c r="BWS273" s="420"/>
      <c r="BWT273" s="420"/>
      <c r="BWU273" s="420"/>
      <c r="BWV273" s="420"/>
      <c r="BWW273" s="420"/>
      <c r="BWX273" s="420"/>
      <c r="BWY273" s="420"/>
      <c r="BWZ273" s="420"/>
      <c r="BXA273" s="420"/>
      <c r="BXB273" s="420"/>
      <c r="BXC273" s="420"/>
      <c r="BXD273" s="420"/>
      <c r="BXE273" s="420"/>
      <c r="BXF273" s="420"/>
      <c r="BXG273" s="420"/>
      <c r="BXH273" s="420"/>
      <c r="BXI273" s="420"/>
      <c r="BXJ273" s="420"/>
      <c r="BXK273" s="420"/>
      <c r="BXL273" s="420"/>
      <c r="BXM273" s="420"/>
      <c r="BXN273" s="420"/>
      <c r="BXO273" s="420"/>
      <c r="BXP273" s="420"/>
      <c r="BXQ273" s="420"/>
      <c r="BXR273" s="420"/>
      <c r="BXS273" s="420"/>
      <c r="BXT273" s="420"/>
      <c r="BXU273" s="420"/>
      <c r="BXV273" s="420"/>
      <c r="BXW273" s="420"/>
      <c r="BXX273" s="420"/>
      <c r="BXY273" s="420"/>
      <c r="BXZ273" s="420"/>
      <c r="BYA273" s="420"/>
      <c r="BYB273" s="420"/>
      <c r="BYC273" s="420"/>
      <c r="BYD273" s="420"/>
      <c r="BYE273" s="420"/>
      <c r="BYF273" s="420"/>
      <c r="BYG273" s="420"/>
      <c r="BYH273" s="420"/>
      <c r="BYI273" s="420"/>
      <c r="BYJ273" s="420"/>
      <c r="BYK273" s="420"/>
      <c r="BYL273" s="420"/>
      <c r="BYM273" s="420"/>
      <c r="BYN273" s="420"/>
      <c r="BYO273" s="420"/>
      <c r="BYP273" s="420"/>
      <c r="BYQ273" s="420"/>
      <c r="BYR273" s="420"/>
      <c r="BYS273" s="420"/>
      <c r="BYT273" s="420"/>
      <c r="BYU273" s="420"/>
      <c r="BYV273" s="420"/>
      <c r="BYW273" s="420"/>
      <c r="BYX273" s="420"/>
      <c r="BYY273" s="420"/>
      <c r="BYZ273" s="420"/>
      <c r="BZA273" s="420"/>
      <c r="BZB273" s="420"/>
      <c r="BZC273" s="420"/>
      <c r="BZD273" s="420"/>
      <c r="BZE273" s="420"/>
      <c r="BZF273" s="420"/>
      <c r="BZG273" s="420"/>
      <c r="BZH273" s="420"/>
      <c r="BZI273" s="420"/>
      <c r="BZJ273" s="420"/>
      <c r="BZK273" s="420"/>
      <c r="BZL273" s="420"/>
      <c r="BZM273" s="420"/>
      <c r="BZN273" s="420"/>
      <c r="BZO273" s="420"/>
      <c r="BZP273" s="420"/>
      <c r="BZQ273" s="420"/>
      <c r="BZR273" s="420"/>
      <c r="BZS273" s="420"/>
      <c r="BZT273" s="420"/>
      <c r="BZU273" s="420"/>
      <c r="BZV273" s="420"/>
      <c r="BZW273" s="420"/>
      <c r="BZX273" s="420"/>
      <c r="BZY273" s="420"/>
      <c r="BZZ273" s="420"/>
      <c r="CAA273" s="420"/>
      <c r="CAB273" s="420"/>
      <c r="CAC273" s="420"/>
      <c r="CAD273" s="420"/>
      <c r="CAE273" s="420"/>
      <c r="CAF273" s="420"/>
      <c r="CAG273" s="420"/>
      <c r="CAH273" s="420"/>
      <c r="CAI273" s="420"/>
      <c r="CAJ273" s="420"/>
      <c r="CAK273" s="420"/>
      <c r="CAL273" s="420"/>
      <c r="CAM273" s="420"/>
      <c r="CAN273" s="420"/>
      <c r="CAO273" s="420"/>
      <c r="CAP273" s="420"/>
      <c r="CAQ273" s="420"/>
      <c r="CAR273" s="420"/>
      <c r="CAS273" s="420"/>
      <c r="CAT273" s="420"/>
      <c r="CAU273" s="420"/>
      <c r="CAV273" s="420"/>
      <c r="CAW273" s="420"/>
      <c r="CAX273" s="420"/>
      <c r="CAY273" s="420"/>
      <c r="CAZ273" s="420"/>
      <c r="CBA273" s="420"/>
      <c r="CBB273" s="420"/>
      <c r="CBC273" s="420"/>
      <c r="CBD273" s="420"/>
      <c r="CBE273" s="420"/>
      <c r="CBF273" s="420"/>
      <c r="CBG273" s="420"/>
      <c r="CBH273" s="420"/>
      <c r="CBI273" s="420"/>
      <c r="CBJ273" s="420"/>
      <c r="CBK273" s="420"/>
      <c r="CBL273" s="420"/>
      <c r="CBM273" s="420"/>
      <c r="CBN273" s="420"/>
      <c r="CBO273" s="420"/>
      <c r="CBP273" s="420"/>
      <c r="CBQ273" s="420"/>
      <c r="CBR273" s="420"/>
      <c r="CBS273" s="420"/>
      <c r="CBT273" s="420"/>
      <c r="CBU273" s="420"/>
      <c r="CBV273" s="420"/>
      <c r="CBW273" s="420"/>
      <c r="CBX273" s="420"/>
      <c r="CBY273" s="420"/>
      <c r="CBZ273" s="420"/>
      <c r="CCA273" s="420"/>
      <c r="CCB273" s="420"/>
      <c r="CCC273" s="420"/>
      <c r="CCD273" s="420"/>
      <c r="CCE273" s="420"/>
      <c r="CCF273" s="420"/>
      <c r="CCG273" s="420"/>
      <c r="CCH273" s="420"/>
      <c r="CCI273" s="420"/>
      <c r="CCJ273" s="420"/>
      <c r="CCK273" s="420"/>
      <c r="CCL273" s="420"/>
      <c r="CCM273" s="420"/>
      <c r="CCN273" s="420"/>
      <c r="CCO273" s="420"/>
      <c r="CCP273" s="420"/>
      <c r="CCQ273" s="420"/>
      <c r="CCR273" s="420"/>
      <c r="CCS273" s="420"/>
      <c r="CCT273" s="420"/>
      <c r="CCU273" s="420"/>
      <c r="CCV273" s="420"/>
      <c r="CCW273" s="420"/>
      <c r="CCX273" s="420"/>
      <c r="CCY273" s="420"/>
      <c r="CCZ273" s="420"/>
      <c r="CDA273" s="420"/>
      <c r="CDB273" s="420"/>
      <c r="CDC273" s="420"/>
      <c r="CDD273" s="420"/>
      <c r="CDE273" s="420"/>
      <c r="CDF273" s="420"/>
      <c r="CDG273" s="420"/>
      <c r="CDH273" s="420"/>
      <c r="CDI273" s="420"/>
      <c r="CDJ273" s="420"/>
      <c r="CDK273" s="420"/>
      <c r="CDL273" s="420"/>
      <c r="CDM273" s="420"/>
      <c r="CDN273" s="420"/>
      <c r="CDO273" s="420"/>
      <c r="CDP273" s="420"/>
      <c r="CDQ273" s="420"/>
      <c r="CDR273" s="420"/>
      <c r="CDS273" s="420"/>
      <c r="CDT273" s="420"/>
      <c r="CDU273" s="420"/>
      <c r="CDV273" s="420"/>
      <c r="CDW273" s="420"/>
      <c r="CDX273" s="420"/>
      <c r="CDY273" s="420"/>
      <c r="CDZ273" s="420"/>
      <c r="CEA273" s="420"/>
      <c r="CEB273" s="420"/>
      <c r="CEC273" s="420"/>
      <c r="CED273" s="420"/>
      <c r="CEE273" s="420"/>
      <c r="CEF273" s="420"/>
      <c r="CEG273" s="420"/>
      <c r="CEH273" s="420"/>
      <c r="CEI273" s="420"/>
      <c r="CEJ273" s="420"/>
      <c r="CEK273" s="420"/>
      <c r="CEL273" s="420"/>
      <c r="CEM273" s="420"/>
      <c r="CEN273" s="420"/>
      <c r="CEO273" s="420"/>
      <c r="CEP273" s="420"/>
      <c r="CEQ273" s="420"/>
      <c r="CER273" s="420"/>
      <c r="CES273" s="420"/>
      <c r="CET273" s="420"/>
      <c r="CEU273" s="420"/>
      <c r="CEV273" s="420"/>
      <c r="CEW273" s="420"/>
      <c r="CEX273" s="420"/>
      <c r="CEY273" s="420"/>
      <c r="CEZ273" s="420"/>
      <c r="CFA273" s="420"/>
      <c r="CFB273" s="420"/>
      <c r="CFC273" s="420"/>
      <c r="CFD273" s="420"/>
      <c r="CFE273" s="420"/>
      <c r="CFF273" s="420"/>
      <c r="CFG273" s="420"/>
      <c r="CFH273" s="420"/>
      <c r="CFI273" s="420"/>
      <c r="CFJ273" s="420"/>
      <c r="CFK273" s="420"/>
      <c r="CFL273" s="420"/>
      <c r="CFM273" s="420"/>
      <c r="CFN273" s="420"/>
      <c r="CFO273" s="420"/>
      <c r="CFP273" s="420"/>
      <c r="CFQ273" s="420"/>
      <c r="CFR273" s="420"/>
      <c r="CFS273" s="420"/>
      <c r="CFT273" s="420"/>
      <c r="CFU273" s="420"/>
      <c r="CFV273" s="420"/>
      <c r="CFW273" s="420"/>
      <c r="CFX273" s="420"/>
      <c r="CFY273" s="420"/>
      <c r="CFZ273" s="420"/>
      <c r="CGA273" s="420"/>
      <c r="CGB273" s="420"/>
      <c r="CGC273" s="420"/>
      <c r="CGD273" s="420"/>
      <c r="CGE273" s="420"/>
      <c r="CGF273" s="420"/>
      <c r="CGG273" s="420"/>
      <c r="CGH273" s="420"/>
      <c r="CGI273" s="420"/>
      <c r="CGJ273" s="420"/>
      <c r="CGK273" s="420"/>
      <c r="CGL273" s="420"/>
      <c r="CGM273" s="420"/>
      <c r="CGN273" s="420"/>
      <c r="CGO273" s="420"/>
      <c r="CGP273" s="420"/>
      <c r="CGQ273" s="420"/>
      <c r="CGR273" s="420"/>
      <c r="CGS273" s="420"/>
      <c r="CGT273" s="420"/>
      <c r="CGU273" s="420"/>
      <c r="CGV273" s="420"/>
      <c r="CGW273" s="420"/>
      <c r="CGX273" s="420"/>
      <c r="CGY273" s="420"/>
      <c r="CGZ273" s="420"/>
      <c r="CHA273" s="420"/>
      <c r="CHB273" s="420"/>
      <c r="CHC273" s="420"/>
      <c r="CHD273" s="420"/>
      <c r="CHE273" s="420"/>
      <c r="CHF273" s="420"/>
      <c r="CHG273" s="420"/>
      <c r="CHH273" s="420"/>
      <c r="CHI273" s="420"/>
      <c r="CHJ273" s="420"/>
      <c r="CHK273" s="420"/>
      <c r="CHL273" s="420"/>
      <c r="CHM273" s="420"/>
      <c r="CHN273" s="420"/>
      <c r="CHO273" s="420"/>
      <c r="CHP273" s="420"/>
      <c r="CHQ273" s="420"/>
      <c r="CHR273" s="420"/>
      <c r="CHS273" s="420"/>
      <c r="CHT273" s="420"/>
      <c r="CHU273" s="420"/>
      <c r="CHV273" s="420"/>
      <c r="CHW273" s="420"/>
      <c r="CHX273" s="420"/>
      <c r="CHY273" s="420"/>
      <c r="CHZ273" s="420"/>
      <c r="CIA273" s="420"/>
      <c r="CIB273" s="420"/>
      <c r="CIC273" s="420"/>
      <c r="CID273" s="420"/>
      <c r="CIE273" s="420"/>
      <c r="CIF273" s="420"/>
      <c r="CIG273" s="420"/>
      <c r="CIH273" s="420"/>
      <c r="CII273" s="420"/>
      <c r="CIJ273" s="420"/>
      <c r="CIK273" s="420"/>
      <c r="CIL273" s="420"/>
      <c r="CIM273" s="420"/>
      <c r="CIN273" s="420"/>
      <c r="CIO273" s="420"/>
      <c r="CIP273" s="420"/>
      <c r="CIQ273" s="420"/>
      <c r="CIR273" s="420"/>
      <c r="CIS273" s="420"/>
      <c r="CIT273" s="420"/>
      <c r="CIU273" s="420"/>
      <c r="CIV273" s="420"/>
      <c r="CIW273" s="420"/>
      <c r="CIX273" s="420"/>
      <c r="CIY273" s="420"/>
      <c r="CIZ273" s="420"/>
      <c r="CJA273" s="420"/>
      <c r="CJB273" s="420"/>
      <c r="CJC273" s="420"/>
      <c r="CJD273" s="420"/>
      <c r="CJE273" s="420"/>
      <c r="CJF273" s="420"/>
      <c r="CJG273" s="420"/>
      <c r="CJH273" s="420"/>
      <c r="CJI273" s="420"/>
      <c r="CJJ273" s="420"/>
      <c r="CJK273" s="420"/>
      <c r="CJL273" s="420"/>
      <c r="CJM273" s="420"/>
      <c r="CJN273" s="420"/>
      <c r="CJO273" s="420"/>
      <c r="CJP273" s="420"/>
      <c r="CJQ273" s="420"/>
      <c r="CJR273" s="420"/>
      <c r="CJS273" s="420"/>
      <c r="CJT273" s="420"/>
      <c r="CJU273" s="420"/>
      <c r="CJV273" s="420"/>
      <c r="CJW273" s="420"/>
      <c r="CJX273" s="420"/>
      <c r="CJY273" s="420"/>
      <c r="CJZ273" s="420"/>
      <c r="CKA273" s="420"/>
      <c r="CKB273" s="420"/>
      <c r="CKC273" s="420"/>
      <c r="CKD273" s="420"/>
      <c r="CKE273" s="420"/>
      <c r="CKF273" s="420"/>
      <c r="CKG273" s="420"/>
      <c r="CKH273" s="420"/>
      <c r="CKI273" s="420"/>
      <c r="CKJ273" s="420"/>
      <c r="CKK273" s="420"/>
      <c r="CKL273" s="420"/>
      <c r="CKM273" s="420"/>
      <c r="CKN273" s="420"/>
      <c r="CKO273" s="420"/>
      <c r="CKP273" s="420"/>
      <c r="CKQ273" s="420"/>
      <c r="CKR273" s="420"/>
      <c r="CKS273" s="420"/>
      <c r="CKT273" s="420"/>
      <c r="CKU273" s="420"/>
      <c r="CKV273" s="420"/>
      <c r="CKW273" s="420"/>
      <c r="CKX273" s="420"/>
      <c r="CKY273" s="420"/>
      <c r="CKZ273" s="420"/>
      <c r="CLA273" s="420"/>
      <c r="CLB273" s="420"/>
      <c r="CLC273" s="420"/>
      <c r="CLD273" s="420"/>
      <c r="CLE273" s="420"/>
      <c r="CLF273" s="420"/>
      <c r="CLG273" s="420"/>
      <c r="CLH273" s="420"/>
      <c r="CLI273" s="420"/>
      <c r="CLJ273" s="420"/>
      <c r="CLK273" s="420"/>
      <c r="CLL273" s="420"/>
      <c r="CLM273" s="420"/>
      <c r="CLN273" s="420"/>
      <c r="CLO273" s="420"/>
      <c r="CLP273" s="420"/>
      <c r="CLQ273" s="420"/>
      <c r="CLR273" s="420"/>
      <c r="CLS273" s="420"/>
      <c r="CLT273" s="420"/>
      <c r="CLU273" s="420"/>
      <c r="CLV273" s="420"/>
      <c r="CLW273" s="420"/>
      <c r="CLX273" s="420"/>
      <c r="CLY273" s="420"/>
      <c r="CLZ273" s="420"/>
      <c r="CMA273" s="420"/>
      <c r="CMB273" s="420"/>
      <c r="CMC273" s="420"/>
      <c r="CMD273" s="420"/>
      <c r="CME273" s="420"/>
      <c r="CMF273" s="420"/>
      <c r="CMG273" s="420"/>
      <c r="CMH273" s="420"/>
      <c r="CMI273" s="420"/>
      <c r="CMJ273" s="420"/>
      <c r="CMK273" s="420"/>
      <c r="CML273" s="420"/>
      <c r="CMM273" s="420"/>
      <c r="CMN273" s="420"/>
      <c r="CMO273" s="420"/>
      <c r="CMP273" s="420"/>
      <c r="CMQ273" s="420"/>
      <c r="CMR273" s="420"/>
      <c r="CMS273" s="420"/>
      <c r="CMT273" s="420"/>
      <c r="CMU273" s="420"/>
      <c r="CMV273" s="420"/>
      <c r="CMW273" s="420"/>
      <c r="CMX273" s="420"/>
      <c r="CMY273" s="420"/>
      <c r="CMZ273" s="420"/>
      <c r="CNA273" s="420"/>
      <c r="CNB273" s="420"/>
      <c r="CNC273" s="420"/>
      <c r="CND273" s="420"/>
      <c r="CNE273" s="420"/>
      <c r="CNF273" s="420"/>
      <c r="CNG273" s="420"/>
      <c r="CNH273" s="420"/>
      <c r="CNI273" s="420"/>
      <c r="CNJ273" s="420"/>
      <c r="CNK273" s="420"/>
      <c r="CNL273" s="420"/>
      <c r="CNM273" s="420"/>
      <c r="CNN273" s="420"/>
      <c r="CNO273" s="420"/>
      <c r="CNP273" s="420"/>
      <c r="CNQ273" s="420"/>
      <c r="CNR273" s="420"/>
      <c r="CNS273" s="420"/>
      <c r="CNT273" s="420"/>
      <c r="CNU273" s="420"/>
      <c r="CNV273" s="420"/>
      <c r="CNW273" s="420"/>
      <c r="CNX273" s="420"/>
      <c r="CNY273" s="420"/>
      <c r="CNZ273" s="420"/>
      <c r="COA273" s="420"/>
      <c r="COB273" s="420"/>
      <c r="COC273" s="420"/>
      <c r="COD273" s="420"/>
      <c r="COE273" s="420"/>
      <c r="COF273" s="420"/>
      <c r="COG273" s="420"/>
      <c r="COH273" s="420"/>
      <c r="COI273" s="420"/>
      <c r="COJ273" s="420"/>
      <c r="COK273" s="420"/>
      <c r="COL273" s="420"/>
      <c r="COM273" s="420"/>
      <c r="CON273" s="420"/>
      <c r="COO273" s="420"/>
      <c r="COP273" s="420"/>
      <c r="COQ273" s="420"/>
      <c r="COR273" s="420"/>
      <c r="COS273" s="420"/>
      <c r="COT273" s="420"/>
      <c r="COU273" s="420"/>
      <c r="COV273" s="420"/>
      <c r="COW273" s="420"/>
      <c r="COX273" s="420"/>
      <c r="COY273" s="420"/>
      <c r="COZ273" s="420"/>
      <c r="CPA273" s="420"/>
      <c r="CPB273" s="420"/>
      <c r="CPC273" s="420"/>
      <c r="CPD273" s="420"/>
      <c r="CPE273" s="420"/>
      <c r="CPF273" s="420"/>
      <c r="CPG273" s="420"/>
      <c r="CPH273" s="420"/>
      <c r="CPI273" s="420"/>
      <c r="CPJ273" s="420"/>
      <c r="CPK273" s="420"/>
      <c r="CPL273" s="420"/>
      <c r="CPM273" s="420"/>
      <c r="CPN273" s="420"/>
      <c r="CPO273" s="420"/>
      <c r="CPP273" s="420"/>
      <c r="CPQ273" s="420"/>
      <c r="CPR273" s="420"/>
      <c r="CPS273" s="420"/>
      <c r="CPT273" s="420"/>
      <c r="CPU273" s="420"/>
      <c r="CPV273" s="420"/>
      <c r="CPW273" s="420"/>
      <c r="CPX273" s="420"/>
      <c r="CPY273" s="420"/>
      <c r="CPZ273" s="420"/>
      <c r="CQA273" s="420"/>
      <c r="CQB273" s="420"/>
      <c r="CQC273" s="420"/>
      <c r="CQD273" s="420"/>
      <c r="CQE273" s="420"/>
      <c r="CQF273" s="420"/>
      <c r="CQG273" s="420"/>
      <c r="CQH273" s="420"/>
      <c r="CQI273" s="420"/>
      <c r="CQJ273" s="420"/>
      <c r="CQK273" s="420"/>
      <c r="CQL273" s="420"/>
      <c r="CQM273" s="420"/>
      <c r="CQN273" s="420"/>
      <c r="CQO273" s="420"/>
      <c r="CQP273" s="420"/>
      <c r="CQQ273" s="420"/>
      <c r="CQR273" s="420"/>
      <c r="CQS273" s="420"/>
      <c r="CQT273" s="420"/>
      <c r="CQU273" s="420"/>
      <c r="CQV273" s="420"/>
      <c r="CQW273" s="420"/>
      <c r="CQX273" s="420"/>
      <c r="CQY273" s="420"/>
      <c r="CQZ273" s="420"/>
      <c r="CRA273" s="420"/>
      <c r="CRB273" s="420"/>
      <c r="CRC273" s="420"/>
      <c r="CRD273" s="420"/>
      <c r="CRE273" s="420"/>
      <c r="CRF273" s="420"/>
      <c r="CRG273" s="420"/>
      <c r="CRH273" s="420"/>
      <c r="CRI273" s="420"/>
      <c r="CRJ273" s="420"/>
      <c r="CRK273" s="420"/>
      <c r="CRL273" s="420"/>
      <c r="CRM273" s="420"/>
      <c r="CRN273" s="420"/>
      <c r="CRO273" s="420"/>
      <c r="CRP273" s="420"/>
      <c r="CRQ273" s="420"/>
      <c r="CRR273" s="420"/>
      <c r="CRS273" s="420"/>
      <c r="CRT273" s="420"/>
      <c r="CRU273" s="420"/>
      <c r="CRV273" s="420"/>
      <c r="CRW273" s="420"/>
      <c r="CRX273" s="420"/>
      <c r="CRY273" s="420"/>
      <c r="CRZ273" s="420"/>
      <c r="CSA273" s="420"/>
      <c r="CSB273" s="420"/>
      <c r="CSC273" s="420"/>
      <c r="CSD273" s="420"/>
      <c r="CSE273" s="420"/>
      <c r="CSF273" s="420"/>
      <c r="CSG273" s="420"/>
      <c r="CSH273" s="420"/>
      <c r="CSI273" s="420"/>
      <c r="CSJ273" s="420"/>
      <c r="CSK273" s="420"/>
      <c r="CSL273" s="420"/>
      <c r="CSM273" s="420"/>
      <c r="CSN273" s="420"/>
      <c r="CSO273" s="420"/>
      <c r="CSP273" s="420"/>
      <c r="CSQ273" s="420"/>
      <c r="CSR273" s="420"/>
      <c r="CSS273" s="420"/>
      <c r="CST273" s="420"/>
      <c r="CSU273" s="420"/>
      <c r="CSV273" s="420"/>
      <c r="CSW273" s="420"/>
      <c r="CSX273" s="420"/>
      <c r="CSY273" s="420"/>
      <c r="CSZ273" s="420"/>
      <c r="CTA273" s="420"/>
      <c r="CTB273" s="420"/>
      <c r="CTC273" s="420"/>
      <c r="CTD273" s="420"/>
      <c r="CTE273" s="420"/>
      <c r="CTF273" s="420"/>
      <c r="CTG273" s="420"/>
      <c r="CTH273" s="420"/>
      <c r="CTI273" s="420"/>
      <c r="CTJ273" s="420"/>
      <c r="CTK273" s="420"/>
      <c r="CTL273" s="420"/>
      <c r="CTM273" s="420"/>
      <c r="CTN273" s="420"/>
      <c r="CTO273" s="420"/>
      <c r="CTP273" s="420"/>
      <c r="CTQ273" s="420"/>
      <c r="CTR273" s="420"/>
      <c r="CTS273" s="420"/>
      <c r="CTT273" s="420"/>
      <c r="CTU273" s="420"/>
      <c r="CTV273" s="420"/>
      <c r="CTW273" s="420"/>
      <c r="CTX273" s="420"/>
      <c r="CTY273" s="420"/>
      <c r="CTZ273" s="420"/>
      <c r="CUA273" s="420"/>
      <c r="CUB273" s="420"/>
      <c r="CUC273" s="420"/>
      <c r="CUD273" s="420"/>
      <c r="CUE273" s="420"/>
      <c r="CUF273" s="420"/>
      <c r="CUG273" s="420"/>
      <c r="CUH273" s="420"/>
      <c r="CUI273" s="420"/>
      <c r="CUJ273" s="420"/>
      <c r="CUK273" s="420"/>
      <c r="CUL273" s="420"/>
      <c r="CUM273" s="420"/>
      <c r="CUN273" s="420"/>
      <c r="CUO273" s="420"/>
      <c r="CUP273" s="420"/>
      <c r="CUQ273" s="420"/>
      <c r="CUR273" s="420"/>
      <c r="CUS273" s="420"/>
      <c r="CUT273" s="420"/>
      <c r="CUU273" s="420"/>
      <c r="CUV273" s="420"/>
      <c r="CUW273" s="420"/>
      <c r="CUX273" s="420"/>
      <c r="CUY273" s="420"/>
      <c r="CUZ273" s="420"/>
      <c r="CVA273" s="420"/>
      <c r="CVB273" s="420"/>
      <c r="CVC273" s="420"/>
      <c r="CVD273" s="420"/>
      <c r="CVE273" s="420"/>
      <c r="CVF273" s="420"/>
      <c r="CVG273" s="420"/>
      <c r="CVH273" s="420"/>
      <c r="CVI273" s="420"/>
      <c r="CVJ273" s="420"/>
      <c r="CVK273" s="420"/>
      <c r="CVL273" s="420"/>
      <c r="CVM273" s="420"/>
      <c r="CVN273" s="420"/>
      <c r="CVO273" s="420"/>
      <c r="CVP273" s="420"/>
      <c r="CVQ273" s="420"/>
      <c r="CVR273" s="420"/>
      <c r="CVS273" s="420"/>
      <c r="CVT273" s="420"/>
      <c r="CVU273" s="420"/>
      <c r="CVV273" s="420"/>
      <c r="CVW273" s="420"/>
      <c r="CVX273" s="420"/>
      <c r="CVY273" s="420"/>
      <c r="CVZ273" s="420"/>
      <c r="CWA273" s="420"/>
      <c r="CWB273" s="420"/>
      <c r="CWC273" s="420"/>
      <c r="CWD273" s="420"/>
      <c r="CWE273" s="420"/>
      <c r="CWF273" s="420"/>
      <c r="CWG273" s="420"/>
      <c r="CWH273" s="420"/>
      <c r="CWI273" s="420"/>
      <c r="CWJ273" s="420"/>
      <c r="CWK273" s="420"/>
      <c r="CWL273" s="420"/>
      <c r="CWM273" s="420"/>
      <c r="CWN273" s="420"/>
      <c r="CWO273" s="420"/>
      <c r="CWP273" s="420"/>
      <c r="CWQ273" s="420"/>
      <c r="CWR273" s="420"/>
      <c r="CWS273" s="420"/>
      <c r="CWT273" s="420"/>
      <c r="CWU273" s="420"/>
      <c r="CWV273" s="420"/>
      <c r="CWW273" s="420"/>
      <c r="CWX273" s="420"/>
      <c r="CWY273" s="420"/>
      <c r="CWZ273" s="420"/>
      <c r="CXA273" s="420"/>
      <c r="CXB273" s="420"/>
      <c r="CXC273" s="420"/>
      <c r="CXD273" s="420"/>
      <c r="CXE273" s="420"/>
      <c r="CXF273" s="420"/>
      <c r="CXG273" s="420"/>
      <c r="CXH273" s="420"/>
      <c r="CXI273" s="420"/>
      <c r="CXJ273" s="420"/>
      <c r="CXK273" s="420"/>
      <c r="CXL273" s="420"/>
      <c r="CXM273" s="420"/>
      <c r="CXN273" s="420"/>
      <c r="CXO273" s="420"/>
      <c r="CXP273" s="420"/>
      <c r="CXQ273" s="420"/>
      <c r="CXR273" s="420"/>
      <c r="CXS273" s="420"/>
      <c r="CXT273" s="420"/>
      <c r="CXU273" s="420"/>
      <c r="CXV273" s="420"/>
      <c r="CXW273" s="420"/>
      <c r="CXX273" s="420"/>
      <c r="CXY273" s="420"/>
      <c r="CXZ273" s="420"/>
      <c r="CYA273" s="420"/>
      <c r="CYB273" s="420"/>
      <c r="CYC273" s="420"/>
      <c r="CYD273" s="420"/>
      <c r="CYE273" s="420"/>
      <c r="CYF273" s="420"/>
      <c r="CYG273" s="420"/>
      <c r="CYH273" s="420"/>
      <c r="CYI273" s="420"/>
      <c r="CYJ273" s="420"/>
      <c r="CYK273" s="420"/>
      <c r="CYL273" s="420"/>
      <c r="CYM273" s="420"/>
      <c r="CYN273" s="420"/>
      <c r="CYO273" s="420"/>
      <c r="CYP273" s="420"/>
      <c r="CYQ273" s="420"/>
      <c r="CYR273" s="420"/>
      <c r="CYS273" s="420"/>
      <c r="CYT273" s="420"/>
      <c r="CYU273" s="420"/>
      <c r="CYV273" s="420"/>
      <c r="CYW273" s="420"/>
      <c r="CYX273" s="420"/>
      <c r="CYY273" s="420"/>
      <c r="CYZ273" s="420"/>
      <c r="CZA273" s="420"/>
      <c r="CZB273" s="420"/>
      <c r="CZC273" s="420"/>
      <c r="CZD273" s="420"/>
      <c r="CZE273" s="420"/>
      <c r="CZF273" s="420"/>
      <c r="CZG273" s="420"/>
      <c r="CZH273" s="420"/>
      <c r="CZI273" s="420"/>
      <c r="CZJ273" s="420"/>
      <c r="CZK273" s="420"/>
      <c r="CZL273" s="420"/>
      <c r="CZM273" s="420"/>
      <c r="CZN273" s="420"/>
      <c r="CZO273" s="420"/>
      <c r="CZP273" s="420"/>
      <c r="CZQ273" s="420"/>
      <c r="CZR273" s="420"/>
      <c r="CZS273" s="420"/>
      <c r="CZT273" s="420"/>
      <c r="CZU273" s="420"/>
      <c r="CZV273" s="420"/>
      <c r="CZW273" s="420"/>
      <c r="CZX273" s="420"/>
      <c r="CZY273" s="420"/>
      <c r="CZZ273" s="420"/>
      <c r="DAA273" s="420"/>
      <c r="DAB273" s="420"/>
      <c r="DAC273" s="420"/>
      <c r="DAD273" s="420"/>
      <c r="DAE273" s="420"/>
      <c r="DAF273" s="420"/>
      <c r="DAG273" s="420"/>
      <c r="DAH273" s="420"/>
      <c r="DAI273" s="420"/>
      <c r="DAJ273" s="420"/>
      <c r="DAK273" s="420"/>
      <c r="DAL273" s="420"/>
      <c r="DAM273" s="420"/>
      <c r="DAN273" s="420"/>
      <c r="DAO273" s="420"/>
      <c r="DAP273" s="420"/>
      <c r="DAQ273" s="420"/>
      <c r="DAR273" s="420"/>
      <c r="DAS273" s="420"/>
      <c r="DAT273" s="420"/>
      <c r="DAU273" s="420"/>
      <c r="DAV273" s="420"/>
      <c r="DAW273" s="420"/>
      <c r="DAX273" s="420"/>
      <c r="DAY273" s="420"/>
      <c r="DAZ273" s="420"/>
      <c r="DBA273" s="420"/>
      <c r="DBB273" s="420"/>
      <c r="DBC273" s="420"/>
      <c r="DBD273" s="420"/>
      <c r="DBE273" s="420"/>
      <c r="DBF273" s="420"/>
      <c r="DBG273" s="420"/>
      <c r="DBH273" s="420"/>
      <c r="DBI273" s="420"/>
      <c r="DBJ273" s="420"/>
      <c r="DBK273" s="420"/>
      <c r="DBL273" s="420"/>
      <c r="DBM273" s="420"/>
      <c r="DBN273" s="420"/>
      <c r="DBO273" s="420"/>
      <c r="DBP273" s="420"/>
      <c r="DBQ273" s="420"/>
      <c r="DBR273" s="420"/>
      <c r="DBS273" s="420"/>
      <c r="DBT273" s="420"/>
      <c r="DBU273" s="420"/>
      <c r="DBV273" s="420"/>
      <c r="DBW273" s="420"/>
      <c r="DBX273" s="420"/>
      <c r="DBY273" s="420"/>
      <c r="DBZ273" s="420"/>
      <c r="DCA273" s="420"/>
      <c r="DCB273" s="420"/>
      <c r="DCC273" s="420"/>
      <c r="DCD273" s="420"/>
      <c r="DCE273" s="420"/>
      <c r="DCF273" s="420"/>
      <c r="DCG273" s="420"/>
      <c r="DCH273" s="420"/>
      <c r="DCI273" s="420"/>
      <c r="DCJ273" s="420"/>
      <c r="DCK273" s="420"/>
      <c r="DCL273" s="420"/>
      <c r="DCM273" s="420"/>
      <c r="DCN273" s="420"/>
      <c r="DCO273" s="420"/>
      <c r="DCP273" s="420"/>
      <c r="DCQ273" s="420"/>
      <c r="DCR273" s="420"/>
      <c r="DCS273" s="420"/>
      <c r="DCT273" s="420"/>
      <c r="DCU273" s="420"/>
      <c r="DCV273" s="420"/>
      <c r="DCW273" s="420"/>
      <c r="DCX273" s="420"/>
      <c r="DCY273" s="420"/>
      <c r="DCZ273" s="420"/>
      <c r="DDA273" s="420"/>
      <c r="DDB273" s="420"/>
      <c r="DDC273" s="420"/>
      <c r="DDD273" s="420"/>
      <c r="DDE273" s="420"/>
      <c r="DDF273" s="420"/>
      <c r="DDG273" s="420"/>
      <c r="DDH273" s="420"/>
      <c r="DDI273" s="420"/>
      <c r="DDJ273" s="420"/>
      <c r="DDK273" s="420"/>
      <c r="DDL273" s="420"/>
      <c r="DDM273" s="420"/>
      <c r="DDN273" s="420"/>
      <c r="DDO273" s="420"/>
      <c r="DDP273" s="420"/>
      <c r="DDQ273" s="420"/>
      <c r="DDR273" s="420"/>
      <c r="DDS273" s="420"/>
      <c r="DDT273" s="420"/>
      <c r="DDU273" s="420"/>
      <c r="DDV273" s="420"/>
      <c r="DDW273" s="420"/>
      <c r="DDX273" s="420"/>
      <c r="DDY273" s="420"/>
      <c r="DDZ273" s="420"/>
      <c r="DEA273" s="420"/>
      <c r="DEB273" s="420"/>
      <c r="DEC273" s="420"/>
      <c r="DED273" s="420"/>
      <c r="DEE273" s="420"/>
      <c r="DEF273" s="420"/>
      <c r="DEG273" s="420"/>
      <c r="DEH273" s="420"/>
      <c r="DEI273" s="420"/>
      <c r="DEJ273" s="420"/>
      <c r="DEK273" s="420"/>
      <c r="DEL273" s="420"/>
      <c r="DEM273" s="420"/>
      <c r="DEN273" s="420"/>
      <c r="DEO273" s="420"/>
      <c r="DEP273" s="420"/>
      <c r="DEQ273" s="420"/>
      <c r="DER273" s="420"/>
      <c r="DES273" s="420"/>
      <c r="DET273" s="420"/>
      <c r="DEU273" s="420"/>
      <c r="DEV273" s="420"/>
      <c r="DEW273" s="420"/>
      <c r="DEX273" s="420"/>
      <c r="DEY273" s="420"/>
      <c r="DEZ273" s="420"/>
      <c r="DFA273" s="420"/>
      <c r="DFB273" s="420"/>
      <c r="DFC273" s="420"/>
      <c r="DFD273" s="420"/>
      <c r="DFE273" s="420"/>
      <c r="DFF273" s="420"/>
      <c r="DFG273" s="420"/>
      <c r="DFH273" s="420"/>
      <c r="DFI273" s="420"/>
      <c r="DFJ273" s="420"/>
      <c r="DFK273" s="420"/>
      <c r="DFL273" s="420"/>
      <c r="DFM273" s="420"/>
      <c r="DFN273" s="420"/>
      <c r="DFO273" s="420"/>
      <c r="DFP273" s="420"/>
      <c r="DFQ273" s="420"/>
      <c r="DFR273" s="420"/>
      <c r="DFS273" s="420"/>
      <c r="DFT273" s="420"/>
      <c r="DFU273" s="420"/>
      <c r="DFV273" s="420"/>
      <c r="DFW273" s="420"/>
      <c r="DFX273" s="420"/>
      <c r="DFY273" s="420"/>
      <c r="DFZ273" s="420"/>
      <c r="DGA273" s="420"/>
      <c r="DGB273" s="420"/>
      <c r="DGC273" s="420"/>
      <c r="DGD273" s="420"/>
      <c r="DGE273" s="420"/>
      <c r="DGF273" s="420"/>
      <c r="DGG273" s="420"/>
      <c r="DGH273" s="420"/>
      <c r="DGI273" s="420"/>
      <c r="DGJ273" s="420"/>
      <c r="DGK273" s="420"/>
      <c r="DGL273" s="420"/>
      <c r="DGM273" s="420"/>
      <c r="DGN273" s="420"/>
      <c r="DGO273" s="420"/>
      <c r="DGP273" s="420"/>
      <c r="DGQ273" s="420"/>
      <c r="DGR273" s="420"/>
      <c r="DGS273" s="420"/>
      <c r="DGT273" s="420"/>
      <c r="DGU273" s="420"/>
      <c r="DGV273" s="420"/>
      <c r="DGW273" s="420"/>
      <c r="DGX273" s="420"/>
      <c r="DGY273" s="420"/>
      <c r="DGZ273" s="420"/>
      <c r="DHA273" s="420"/>
      <c r="DHB273" s="420"/>
      <c r="DHC273" s="420"/>
      <c r="DHD273" s="420"/>
      <c r="DHE273" s="420"/>
      <c r="DHF273" s="420"/>
      <c r="DHG273" s="420"/>
      <c r="DHH273" s="420"/>
      <c r="DHI273" s="420"/>
      <c r="DHJ273" s="420"/>
      <c r="DHK273" s="420"/>
      <c r="DHL273" s="420"/>
      <c r="DHM273" s="420"/>
      <c r="DHN273" s="420"/>
      <c r="DHO273" s="420"/>
      <c r="DHP273" s="420"/>
      <c r="DHQ273" s="420"/>
      <c r="DHR273" s="420"/>
      <c r="DHS273" s="420"/>
      <c r="DHT273" s="420"/>
      <c r="DHU273" s="420"/>
      <c r="DHV273" s="420"/>
      <c r="DHW273" s="420"/>
      <c r="DHX273" s="420"/>
      <c r="DHY273" s="420"/>
      <c r="DHZ273" s="420"/>
      <c r="DIA273" s="420"/>
      <c r="DIB273" s="420"/>
      <c r="DIC273" s="420"/>
      <c r="DID273" s="420"/>
      <c r="DIE273" s="420"/>
      <c r="DIF273" s="420"/>
      <c r="DIG273" s="420"/>
      <c r="DIH273" s="420"/>
      <c r="DII273" s="420"/>
      <c r="DIJ273" s="420"/>
      <c r="DIK273" s="420"/>
      <c r="DIL273" s="420"/>
      <c r="DIM273" s="420"/>
      <c r="DIN273" s="420"/>
      <c r="DIO273" s="420"/>
      <c r="DIP273" s="420"/>
      <c r="DIQ273" s="420"/>
      <c r="DIR273" s="420"/>
      <c r="DIS273" s="420"/>
      <c r="DIT273" s="420"/>
      <c r="DIU273" s="420"/>
      <c r="DIV273" s="420"/>
      <c r="DIW273" s="420"/>
      <c r="DIX273" s="420"/>
      <c r="DIY273" s="420"/>
      <c r="DIZ273" s="420"/>
      <c r="DJA273" s="420"/>
      <c r="DJB273" s="420"/>
      <c r="DJC273" s="420"/>
      <c r="DJD273" s="420"/>
      <c r="DJE273" s="420"/>
      <c r="DJF273" s="420"/>
      <c r="DJG273" s="420"/>
      <c r="DJH273" s="420"/>
      <c r="DJI273" s="420"/>
      <c r="DJJ273" s="420"/>
      <c r="DJK273" s="420"/>
      <c r="DJL273" s="420"/>
      <c r="DJM273" s="420"/>
      <c r="DJN273" s="420"/>
      <c r="DJO273" s="420"/>
      <c r="DJP273" s="420"/>
      <c r="DJQ273" s="420"/>
      <c r="DJR273" s="420"/>
      <c r="DJS273" s="420"/>
      <c r="DJT273" s="420"/>
      <c r="DJU273" s="420"/>
      <c r="DJV273" s="420"/>
      <c r="DJW273" s="420"/>
      <c r="DJX273" s="420"/>
      <c r="DJY273" s="420"/>
      <c r="DJZ273" s="420"/>
      <c r="DKA273" s="420"/>
      <c r="DKB273" s="420"/>
      <c r="DKC273" s="420"/>
      <c r="DKD273" s="420"/>
      <c r="DKE273" s="420"/>
      <c r="DKF273" s="420"/>
      <c r="DKG273" s="420"/>
      <c r="DKH273" s="420"/>
      <c r="DKI273" s="420"/>
      <c r="DKJ273" s="420"/>
      <c r="DKK273" s="420"/>
      <c r="DKL273" s="420"/>
      <c r="DKM273" s="420"/>
      <c r="DKN273" s="420"/>
      <c r="DKO273" s="420"/>
      <c r="DKP273" s="420"/>
      <c r="DKQ273" s="420"/>
      <c r="DKR273" s="420"/>
      <c r="DKS273" s="420"/>
      <c r="DKT273" s="420"/>
      <c r="DKU273" s="420"/>
      <c r="DKV273" s="420"/>
      <c r="DKW273" s="420"/>
      <c r="DKX273" s="420"/>
      <c r="DKY273" s="420"/>
      <c r="DKZ273" s="420"/>
      <c r="DLA273" s="420"/>
      <c r="DLB273" s="420"/>
      <c r="DLC273" s="420"/>
      <c r="DLD273" s="420"/>
      <c r="DLE273" s="420"/>
      <c r="DLF273" s="420"/>
      <c r="DLG273" s="420"/>
      <c r="DLH273" s="420"/>
      <c r="DLI273" s="420"/>
      <c r="DLJ273" s="420"/>
      <c r="DLK273" s="420"/>
      <c r="DLL273" s="420"/>
      <c r="DLM273" s="420"/>
      <c r="DLN273" s="420"/>
      <c r="DLO273" s="420"/>
      <c r="DLP273" s="420"/>
      <c r="DLQ273" s="420"/>
      <c r="DLR273" s="420"/>
      <c r="DLS273" s="420"/>
      <c r="DLT273" s="420"/>
      <c r="DLU273" s="420"/>
      <c r="DLV273" s="420"/>
      <c r="DLW273" s="420"/>
      <c r="DLX273" s="420"/>
      <c r="DLY273" s="420"/>
      <c r="DLZ273" s="420"/>
      <c r="DMA273" s="420"/>
      <c r="DMB273" s="420"/>
      <c r="DMC273" s="420"/>
      <c r="DMD273" s="420"/>
      <c r="DME273" s="420"/>
      <c r="DMF273" s="420"/>
      <c r="DMG273" s="420"/>
      <c r="DMH273" s="420"/>
      <c r="DMI273" s="420"/>
      <c r="DMJ273" s="420"/>
      <c r="DMK273" s="420"/>
      <c r="DML273" s="420"/>
      <c r="DMM273" s="420"/>
      <c r="DMN273" s="420"/>
      <c r="DMO273" s="420"/>
      <c r="DMP273" s="420"/>
      <c r="DMQ273" s="420"/>
      <c r="DMR273" s="420"/>
      <c r="DMS273" s="420"/>
      <c r="DMT273" s="420"/>
      <c r="DMU273" s="420"/>
      <c r="DMV273" s="420"/>
      <c r="DMW273" s="420"/>
      <c r="DMX273" s="420"/>
      <c r="DMY273" s="420"/>
      <c r="DMZ273" s="420"/>
      <c r="DNA273" s="420"/>
      <c r="DNB273" s="420"/>
      <c r="DNC273" s="420"/>
      <c r="DND273" s="420"/>
      <c r="DNE273" s="420"/>
      <c r="DNF273" s="420"/>
      <c r="DNG273" s="420"/>
      <c r="DNH273" s="420"/>
      <c r="DNI273" s="420"/>
      <c r="DNJ273" s="420"/>
      <c r="DNK273" s="420"/>
      <c r="DNL273" s="420"/>
      <c r="DNM273" s="420"/>
      <c r="DNN273" s="420"/>
      <c r="DNO273" s="420"/>
      <c r="DNP273" s="420"/>
      <c r="DNQ273" s="420"/>
      <c r="DNR273" s="420"/>
      <c r="DNS273" s="420"/>
      <c r="DNT273" s="420"/>
      <c r="DNU273" s="420"/>
      <c r="DNV273" s="420"/>
      <c r="DNW273" s="420"/>
      <c r="DNX273" s="420"/>
      <c r="DNY273" s="420"/>
      <c r="DNZ273" s="420"/>
      <c r="DOA273" s="420"/>
      <c r="DOB273" s="420"/>
      <c r="DOC273" s="420"/>
      <c r="DOD273" s="420"/>
      <c r="DOE273" s="420"/>
      <c r="DOF273" s="420"/>
      <c r="DOG273" s="420"/>
      <c r="DOH273" s="420"/>
      <c r="DOI273" s="420"/>
      <c r="DOJ273" s="420"/>
      <c r="DOK273" s="420"/>
      <c r="DOL273" s="420"/>
      <c r="DOM273" s="420"/>
      <c r="DON273" s="420"/>
      <c r="DOO273" s="420"/>
      <c r="DOP273" s="420"/>
      <c r="DOQ273" s="420"/>
      <c r="DOR273" s="420"/>
      <c r="DOS273" s="420"/>
      <c r="DOT273" s="420"/>
      <c r="DOU273" s="420"/>
      <c r="DOV273" s="420"/>
      <c r="DOW273" s="420"/>
      <c r="DOX273" s="420"/>
      <c r="DOY273" s="420"/>
      <c r="DOZ273" s="420"/>
      <c r="DPA273" s="420"/>
      <c r="DPB273" s="420"/>
      <c r="DPC273" s="420"/>
      <c r="DPD273" s="420"/>
      <c r="DPE273" s="420"/>
      <c r="DPF273" s="420"/>
      <c r="DPG273" s="420"/>
      <c r="DPH273" s="420"/>
      <c r="DPI273" s="420"/>
      <c r="DPJ273" s="420"/>
      <c r="DPK273" s="420"/>
      <c r="DPL273" s="420"/>
      <c r="DPM273" s="420"/>
      <c r="DPN273" s="420"/>
      <c r="DPO273" s="420"/>
      <c r="DPP273" s="420"/>
      <c r="DPQ273" s="420"/>
      <c r="DPR273" s="420"/>
      <c r="DPS273" s="420"/>
      <c r="DPT273" s="420"/>
      <c r="DPU273" s="420"/>
      <c r="DPV273" s="420"/>
      <c r="DPW273" s="420"/>
      <c r="DPX273" s="420"/>
      <c r="DPY273" s="420"/>
      <c r="DPZ273" s="420"/>
      <c r="DQA273" s="420"/>
      <c r="DQB273" s="420"/>
      <c r="DQC273" s="420"/>
      <c r="DQD273" s="420"/>
      <c r="DQE273" s="420"/>
      <c r="DQF273" s="420"/>
      <c r="DQG273" s="420"/>
      <c r="DQH273" s="420"/>
      <c r="DQI273" s="420"/>
      <c r="DQJ273" s="420"/>
      <c r="DQK273" s="420"/>
      <c r="DQL273" s="420"/>
      <c r="DQM273" s="420"/>
      <c r="DQN273" s="420"/>
      <c r="DQO273" s="420"/>
      <c r="DQP273" s="420"/>
      <c r="DQQ273" s="420"/>
      <c r="DQR273" s="420"/>
      <c r="DQS273" s="420"/>
      <c r="DQT273" s="420"/>
      <c r="DQU273" s="420"/>
      <c r="DQV273" s="420"/>
      <c r="DQW273" s="420"/>
      <c r="DQX273" s="420"/>
      <c r="DQY273" s="420"/>
      <c r="DQZ273" s="420"/>
      <c r="DRA273" s="420"/>
      <c r="DRB273" s="420"/>
      <c r="DRC273" s="420"/>
      <c r="DRD273" s="420"/>
      <c r="DRE273" s="420"/>
      <c r="DRF273" s="420"/>
      <c r="DRG273" s="420"/>
      <c r="DRH273" s="420"/>
      <c r="DRI273" s="420"/>
      <c r="DRJ273" s="420"/>
      <c r="DRK273" s="420"/>
      <c r="DRL273" s="420"/>
      <c r="DRM273" s="420"/>
      <c r="DRN273" s="420"/>
      <c r="DRO273" s="420"/>
      <c r="DRP273" s="420"/>
      <c r="DRQ273" s="420"/>
      <c r="DRR273" s="420"/>
      <c r="DRS273" s="420"/>
      <c r="DRT273" s="420"/>
      <c r="DRU273" s="420"/>
      <c r="DRV273" s="420"/>
      <c r="DRW273" s="420"/>
      <c r="DRX273" s="420"/>
      <c r="DRY273" s="420"/>
      <c r="DRZ273" s="420"/>
      <c r="DSA273" s="420"/>
      <c r="DSB273" s="420"/>
      <c r="DSC273" s="420"/>
      <c r="DSD273" s="420"/>
      <c r="DSE273" s="420"/>
      <c r="DSF273" s="420"/>
      <c r="DSG273" s="420"/>
      <c r="DSH273" s="420"/>
      <c r="DSI273" s="420"/>
      <c r="DSJ273" s="420"/>
      <c r="DSK273" s="420"/>
      <c r="DSL273" s="420"/>
      <c r="DSM273" s="420"/>
      <c r="DSN273" s="420"/>
      <c r="DSO273" s="420"/>
      <c r="DSP273" s="420"/>
      <c r="DSQ273" s="420"/>
      <c r="DSR273" s="420"/>
      <c r="DSS273" s="420"/>
      <c r="DST273" s="420"/>
      <c r="DSU273" s="420"/>
      <c r="DSV273" s="420"/>
      <c r="DSW273" s="420"/>
      <c r="DSX273" s="420"/>
      <c r="DSY273" s="420"/>
      <c r="DSZ273" s="420"/>
      <c r="DTA273" s="420"/>
      <c r="DTB273" s="420"/>
      <c r="DTC273" s="420"/>
      <c r="DTD273" s="420"/>
      <c r="DTE273" s="420"/>
      <c r="DTF273" s="420"/>
      <c r="DTG273" s="420"/>
      <c r="DTH273" s="420"/>
      <c r="DTI273" s="420"/>
      <c r="DTJ273" s="420"/>
      <c r="DTK273" s="420"/>
      <c r="DTL273" s="420"/>
      <c r="DTM273" s="420"/>
      <c r="DTN273" s="420"/>
      <c r="DTO273" s="420"/>
      <c r="DTP273" s="420"/>
      <c r="DTQ273" s="420"/>
      <c r="DTR273" s="420"/>
      <c r="DTS273" s="420"/>
      <c r="DTT273" s="420"/>
      <c r="DTU273" s="420"/>
      <c r="DTV273" s="420"/>
      <c r="DTW273" s="420"/>
      <c r="DTX273" s="420"/>
      <c r="DTY273" s="420"/>
      <c r="DTZ273" s="420"/>
      <c r="DUA273" s="420"/>
      <c r="DUB273" s="420"/>
      <c r="DUC273" s="420"/>
      <c r="DUD273" s="420"/>
      <c r="DUE273" s="420"/>
      <c r="DUF273" s="420"/>
      <c r="DUG273" s="420"/>
      <c r="DUH273" s="420"/>
      <c r="DUI273" s="420"/>
      <c r="DUJ273" s="420"/>
      <c r="DUK273" s="420"/>
      <c r="DUL273" s="420"/>
      <c r="DUM273" s="420"/>
      <c r="DUN273" s="420"/>
      <c r="DUO273" s="420"/>
      <c r="DUP273" s="420"/>
      <c r="DUQ273" s="420"/>
      <c r="DUR273" s="420"/>
      <c r="DUS273" s="420"/>
      <c r="DUT273" s="420"/>
      <c r="DUU273" s="420"/>
      <c r="DUV273" s="420"/>
      <c r="DUW273" s="420"/>
      <c r="DUX273" s="420"/>
      <c r="DUY273" s="420"/>
      <c r="DUZ273" s="420"/>
      <c r="DVA273" s="420"/>
      <c r="DVB273" s="420"/>
      <c r="DVC273" s="420"/>
      <c r="DVD273" s="420"/>
      <c r="DVE273" s="420"/>
      <c r="DVF273" s="420"/>
      <c r="DVG273" s="420"/>
      <c r="DVH273" s="420"/>
      <c r="DVI273" s="420"/>
      <c r="DVJ273" s="420"/>
      <c r="DVK273" s="420"/>
      <c r="DVL273" s="420"/>
      <c r="DVM273" s="420"/>
      <c r="DVN273" s="420"/>
      <c r="DVO273" s="420"/>
      <c r="DVP273" s="420"/>
      <c r="DVQ273" s="420"/>
      <c r="DVR273" s="420"/>
      <c r="DVS273" s="420"/>
      <c r="DVT273" s="420"/>
      <c r="DVU273" s="420"/>
      <c r="DVV273" s="420"/>
      <c r="DVW273" s="420"/>
      <c r="DVX273" s="420"/>
      <c r="DVY273" s="420"/>
      <c r="DVZ273" s="420"/>
      <c r="DWA273" s="420"/>
      <c r="DWB273" s="420"/>
      <c r="DWC273" s="420"/>
      <c r="DWD273" s="420"/>
      <c r="DWE273" s="420"/>
      <c r="DWF273" s="420"/>
      <c r="DWG273" s="420"/>
      <c r="DWH273" s="420"/>
      <c r="DWI273" s="420"/>
      <c r="DWJ273" s="420"/>
      <c r="DWK273" s="420"/>
      <c r="DWL273" s="420"/>
      <c r="DWM273" s="420"/>
      <c r="DWN273" s="420"/>
      <c r="DWO273" s="420"/>
      <c r="DWP273" s="420"/>
      <c r="DWQ273" s="420"/>
      <c r="DWR273" s="420"/>
      <c r="DWS273" s="420"/>
      <c r="DWT273" s="420"/>
      <c r="DWU273" s="420"/>
      <c r="DWV273" s="420"/>
      <c r="DWW273" s="420"/>
      <c r="DWX273" s="420"/>
      <c r="DWY273" s="420"/>
      <c r="DWZ273" s="420"/>
      <c r="DXA273" s="420"/>
      <c r="DXB273" s="420"/>
      <c r="DXC273" s="420"/>
      <c r="DXD273" s="420"/>
      <c r="DXE273" s="420"/>
      <c r="DXF273" s="420"/>
      <c r="DXG273" s="420"/>
      <c r="DXH273" s="420"/>
      <c r="DXI273" s="420"/>
      <c r="DXJ273" s="420"/>
      <c r="DXK273" s="420"/>
      <c r="DXL273" s="420"/>
      <c r="DXM273" s="420"/>
      <c r="DXN273" s="420"/>
      <c r="DXO273" s="420"/>
      <c r="DXP273" s="420"/>
      <c r="DXQ273" s="420"/>
      <c r="DXR273" s="420"/>
      <c r="DXS273" s="420"/>
      <c r="DXT273" s="420"/>
      <c r="DXU273" s="420"/>
      <c r="DXV273" s="420"/>
      <c r="DXW273" s="420"/>
      <c r="DXX273" s="420"/>
      <c r="DXY273" s="420"/>
      <c r="DXZ273" s="420"/>
      <c r="DYA273" s="420"/>
      <c r="DYB273" s="420"/>
      <c r="DYC273" s="420"/>
      <c r="DYD273" s="420"/>
      <c r="DYE273" s="420"/>
      <c r="DYF273" s="420"/>
      <c r="DYG273" s="420"/>
      <c r="DYH273" s="420"/>
      <c r="DYI273" s="420"/>
      <c r="DYJ273" s="420"/>
      <c r="DYK273" s="420"/>
      <c r="DYL273" s="420"/>
      <c r="DYM273" s="420"/>
      <c r="DYN273" s="420"/>
      <c r="DYO273" s="420"/>
      <c r="DYP273" s="420"/>
      <c r="DYQ273" s="420"/>
      <c r="DYR273" s="420"/>
      <c r="DYS273" s="420"/>
      <c r="DYT273" s="420"/>
      <c r="DYU273" s="420"/>
      <c r="DYV273" s="420"/>
      <c r="DYW273" s="420"/>
      <c r="DYX273" s="420"/>
      <c r="DYY273" s="420"/>
      <c r="DYZ273" s="420"/>
      <c r="DZA273" s="420"/>
      <c r="DZB273" s="420"/>
      <c r="DZC273" s="420"/>
      <c r="DZD273" s="420"/>
      <c r="DZE273" s="420"/>
      <c r="DZF273" s="420"/>
      <c r="DZG273" s="420"/>
      <c r="DZH273" s="420"/>
      <c r="DZI273" s="420"/>
      <c r="DZJ273" s="420"/>
      <c r="DZK273" s="420"/>
      <c r="DZL273" s="420"/>
      <c r="DZM273" s="420"/>
      <c r="DZN273" s="420"/>
      <c r="DZO273" s="420"/>
      <c r="DZP273" s="420"/>
      <c r="DZQ273" s="420"/>
      <c r="DZR273" s="420"/>
      <c r="DZS273" s="420"/>
      <c r="DZT273" s="420"/>
      <c r="DZU273" s="420"/>
      <c r="DZV273" s="420"/>
      <c r="DZW273" s="420"/>
      <c r="DZX273" s="420"/>
      <c r="DZY273" s="420"/>
      <c r="DZZ273" s="420"/>
      <c r="EAA273" s="420"/>
      <c r="EAB273" s="420"/>
      <c r="EAC273" s="420"/>
      <c r="EAD273" s="420"/>
      <c r="EAE273" s="420"/>
      <c r="EAF273" s="420"/>
      <c r="EAG273" s="420"/>
      <c r="EAH273" s="420"/>
      <c r="EAI273" s="420"/>
      <c r="EAJ273" s="420"/>
      <c r="EAK273" s="420"/>
      <c r="EAL273" s="420"/>
      <c r="EAM273" s="420"/>
      <c r="EAN273" s="420"/>
      <c r="EAO273" s="420"/>
      <c r="EAP273" s="420"/>
      <c r="EAQ273" s="420"/>
      <c r="EAR273" s="420"/>
      <c r="EAS273" s="420"/>
      <c r="EAT273" s="420"/>
      <c r="EAU273" s="420"/>
      <c r="EAV273" s="420"/>
      <c r="EAW273" s="420"/>
      <c r="EAX273" s="420"/>
      <c r="EAY273" s="420"/>
      <c r="EAZ273" s="420"/>
      <c r="EBA273" s="420"/>
      <c r="EBB273" s="420"/>
      <c r="EBC273" s="420"/>
      <c r="EBD273" s="420"/>
      <c r="EBE273" s="420"/>
      <c r="EBF273" s="420"/>
      <c r="EBG273" s="420"/>
      <c r="EBH273" s="420"/>
      <c r="EBI273" s="420"/>
      <c r="EBJ273" s="420"/>
      <c r="EBK273" s="420"/>
      <c r="EBL273" s="420"/>
      <c r="EBM273" s="420"/>
      <c r="EBN273" s="420"/>
      <c r="EBO273" s="420"/>
      <c r="EBP273" s="420"/>
      <c r="EBQ273" s="420"/>
      <c r="EBR273" s="420"/>
      <c r="EBS273" s="420"/>
      <c r="EBT273" s="420"/>
      <c r="EBU273" s="420"/>
      <c r="EBV273" s="420"/>
      <c r="EBW273" s="420"/>
      <c r="EBX273" s="420"/>
      <c r="EBY273" s="420"/>
      <c r="EBZ273" s="420"/>
      <c r="ECA273" s="420"/>
      <c r="ECB273" s="420"/>
      <c r="ECC273" s="420"/>
      <c r="ECD273" s="420"/>
      <c r="ECE273" s="420"/>
      <c r="ECF273" s="420"/>
      <c r="ECG273" s="420"/>
      <c r="ECH273" s="420"/>
      <c r="ECI273" s="420"/>
      <c r="ECJ273" s="420"/>
      <c r="ECK273" s="420"/>
      <c r="ECL273" s="420"/>
      <c r="ECM273" s="420"/>
      <c r="ECN273" s="420"/>
      <c r="ECO273" s="420"/>
      <c r="ECP273" s="420"/>
      <c r="ECQ273" s="420"/>
      <c r="ECR273" s="420"/>
      <c r="ECS273" s="420"/>
      <c r="ECT273" s="420"/>
      <c r="ECU273" s="420"/>
      <c r="ECV273" s="420"/>
      <c r="ECW273" s="420"/>
      <c r="ECX273" s="420"/>
      <c r="ECY273" s="420"/>
      <c r="ECZ273" s="420"/>
      <c r="EDA273" s="420"/>
      <c r="EDB273" s="420"/>
      <c r="EDC273" s="420"/>
      <c r="EDD273" s="420"/>
      <c r="EDE273" s="420"/>
      <c r="EDF273" s="420"/>
      <c r="EDG273" s="420"/>
      <c r="EDH273" s="420"/>
      <c r="EDI273" s="420"/>
      <c r="EDJ273" s="420"/>
      <c r="EDK273" s="420"/>
      <c r="EDL273" s="420"/>
      <c r="EDM273" s="420"/>
      <c r="EDN273" s="420"/>
      <c r="EDO273" s="420"/>
      <c r="EDP273" s="420"/>
      <c r="EDQ273" s="420"/>
      <c r="EDR273" s="420"/>
      <c r="EDS273" s="420"/>
      <c r="EDT273" s="420"/>
      <c r="EDU273" s="420"/>
      <c r="EDV273" s="420"/>
      <c r="EDW273" s="420"/>
      <c r="EDX273" s="420"/>
      <c r="EDY273" s="420"/>
      <c r="EDZ273" s="420"/>
      <c r="EEA273" s="420"/>
      <c r="EEB273" s="420"/>
      <c r="EEC273" s="420"/>
      <c r="EED273" s="420"/>
      <c r="EEE273" s="420"/>
      <c r="EEF273" s="420"/>
      <c r="EEG273" s="420"/>
      <c r="EEH273" s="420"/>
      <c r="EEI273" s="420"/>
      <c r="EEJ273" s="420"/>
      <c r="EEK273" s="420"/>
      <c r="EEL273" s="420"/>
      <c r="EEM273" s="420"/>
      <c r="EEN273" s="420"/>
      <c r="EEO273" s="420"/>
      <c r="EEP273" s="420"/>
      <c r="EEQ273" s="420"/>
      <c r="EER273" s="420"/>
      <c r="EES273" s="420"/>
      <c r="EET273" s="420"/>
      <c r="EEU273" s="420"/>
      <c r="EEV273" s="420"/>
      <c r="EEW273" s="420"/>
      <c r="EEX273" s="420"/>
      <c r="EEY273" s="420"/>
      <c r="EEZ273" s="420"/>
      <c r="EFA273" s="420"/>
      <c r="EFB273" s="420"/>
      <c r="EFC273" s="420"/>
      <c r="EFD273" s="420"/>
      <c r="EFE273" s="420"/>
      <c r="EFF273" s="420"/>
      <c r="EFG273" s="420"/>
      <c r="EFH273" s="420"/>
      <c r="EFI273" s="420"/>
      <c r="EFJ273" s="420"/>
      <c r="EFK273" s="420"/>
      <c r="EFL273" s="420"/>
      <c r="EFM273" s="420"/>
      <c r="EFN273" s="420"/>
      <c r="EFO273" s="420"/>
      <c r="EFP273" s="420"/>
      <c r="EFQ273" s="420"/>
      <c r="EFR273" s="420"/>
      <c r="EFS273" s="420"/>
      <c r="EFT273" s="420"/>
      <c r="EFU273" s="420"/>
      <c r="EFV273" s="420"/>
      <c r="EFW273" s="420"/>
      <c r="EFX273" s="420"/>
      <c r="EFY273" s="420"/>
      <c r="EFZ273" s="420"/>
      <c r="EGA273" s="420"/>
      <c r="EGB273" s="420"/>
      <c r="EGC273" s="420"/>
      <c r="EGD273" s="420"/>
      <c r="EGE273" s="420"/>
      <c r="EGF273" s="420"/>
      <c r="EGG273" s="420"/>
      <c r="EGH273" s="420"/>
      <c r="EGI273" s="420"/>
      <c r="EGJ273" s="420"/>
      <c r="EGK273" s="420"/>
      <c r="EGL273" s="420"/>
      <c r="EGM273" s="420"/>
      <c r="EGN273" s="420"/>
      <c r="EGO273" s="420"/>
      <c r="EGP273" s="420"/>
      <c r="EGQ273" s="420"/>
      <c r="EGR273" s="420"/>
      <c r="EGS273" s="420"/>
      <c r="EGT273" s="420"/>
      <c r="EGU273" s="420"/>
      <c r="EGV273" s="420"/>
      <c r="EGW273" s="420"/>
      <c r="EGX273" s="420"/>
      <c r="EGY273" s="420"/>
      <c r="EGZ273" s="420"/>
      <c r="EHA273" s="420"/>
      <c r="EHB273" s="420"/>
      <c r="EHC273" s="420"/>
      <c r="EHD273" s="420"/>
      <c r="EHE273" s="420"/>
      <c r="EHF273" s="420"/>
      <c r="EHG273" s="420"/>
      <c r="EHH273" s="420"/>
      <c r="EHI273" s="420"/>
      <c r="EHJ273" s="420"/>
      <c r="EHK273" s="420"/>
      <c r="EHL273" s="420"/>
      <c r="EHM273" s="420"/>
      <c r="EHN273" s="420"/>
      <c r="EHO273" s="420"/>
      <c r="EHP273" s="420"/>
      <c r="EHQ273" s="420"/>
      <c r="EHR273" s="420"/>
      <c r="EHS273" s="420"/>
      <c r="EHT273" s="420"/>
      <c r="EHU273" s="420"/>
      <c r="EHV273" s="420"/>
      <c r="EHW273" s="420"/>
      <c r="EHX273" s="420"/>
      <c r="EHY273" s="420"/>
      <c r="EHZ273" s="420"/>
      <c r="EIA273" s="420"/>
      <c r="EIB273" s="420"/>
      <c r="EIC273" s="420"/>
      <c r="EID273" s="420"/>
      <c r="EIE273" s="420"/>
      <c r="EIF273" s="420"/>
      <c r="EIG273" s="420"/>
      <c r="EIH273" s="420"/>
      <c r="EII273" s="420"/>
      <c r="EIJ273" s="420"/>
      <c r="EIK273" s="420"/>
      <c r="EIL273" s="420"/>
      <c r="EIM273" s="420"/>
      <c r="EIN273" s="420"/>
      <c r="EIO273" s="420"/>
      <c r="EIP273" s="420"/>
      <c r="EIQ273" s="420"/>
      <c r="EIR273" s="420"/>
      <c r="EIS273" s="420"/>
      <c r="EIT273" s="420"/>
      <c r="EIU273" s="420"/>
      <c r="EIV273" s="420"/>
      <c r="EIW273" s="420"/>
      <c r="EIX273" s="420"/>
      <c r="EIY273" s="420"/>
      <c r="EIZ273" s="420"/>
      <c r="EJA273" s="420"/>
      <c r="EJB273" s="420"/>
      <c r="EJC273" s="420"/>
      <c r="EJD273" s="420"/>
      <c r="EJE273" s="420"/>
      <c r="EJF273" s="420"/>
      <c r="EJG273" s="420"/>
      <c r="EJH273" s="420"/>
      <c r="EJI273" s="420"/>
      <c r="EJJ273" s="420"/>
      <c r="EJK273" s="420"/>
      <c r="EJL273" s="420"/>
      <c r="EJM273" s="420"/>
      <c r="EJN273" s="420"/>
      <c r="EJO273" s="420"/>
      <c r="EJP273" s="420"/>
      <c r="EJQ273" s="420"/>
      <c r="EJR273" s="420"/>
      <c r="EJS273" s="420"/>
      <c r="EJT273" s="420"/>
      <c r="EJU273" s="420"/>
      <c r="EJV273" s="420"/>
      <c r="EJW273" s="420"/>
      <c r="EJX273" s="420"/>
      <c r="EJY273" s="420"/>
      <c r="EJZ273" s="420"/>
      <c r="EKA273" s="420"/>
      <c r="EKB273" s="420"/>
      <c r="EKC273" s="420"/>
      <c r="EKD273" s="420"/>
      <c r="EKE273" s="420"/>
      <c r="EKF273" s="420"/>
      <c r="EKG273" s="420"/>
      <c r="EKH273" s="420"/>
      <c r="EKI273" s="420"/>
      <c r="EKJ273" s="420"/>
      <c r="EKK273" s="420"/>
      <c r="EKL273" s="420"/>
      <c r="EKM273" s="420"/>
      <c r="EKN273" s="420"/>
      <c r="EKO273" s="420"/>
      <c r="EKP273" s="420"/>
      <c r="EKQ273" s="420"/>
      <c r="EKR273" s="420"/>
      <c r="EKS273" s="420"/>
      <c r="EKT273" s="420"/>
      <c r="EKU273" s="420"/>
      <c r="EKV273" s="420"/>
      <c r="EKW273" s="420"/>
      <c r="EKX273" s="420"/>
      <c r="EKY273" s="420"/>
      <c r="EKZ273" s="420"/>
      <c r="ELA273" s="420"/>
      <c r="ELB273" s="420"/>
      <c r="ELC273" s="420"/>
      <c r="ELD273" s="420"/>
      <c r="ELE273" s="420"/>
      <c r="ELF273" s="420"/>
      <c r="ELG273" s="420"/>
      <c r="ELH273" s="420"/>
      <c r="ELI273" s="420"/>
      <c r="ELJ273" s="420"/>
      <c r="ELK273" s="420"/>
      <c r="ELL273" s="420"/>
      <c r="ELM273" s="420"/>
      <c r="ELN273" s="420"/>
      <c r="ELO273" s="420"/>
      <c r="ELP273" s="420"/>
      <c r="ELQ273" s="420"/>
      <c r="ELR273" s="420"/>
      <c r="ELS273" s="420"/>
      <c r="ELT273" s="420"/>
      <c r="ELU273" s="420"/>
      <c r="ELV273" s="420"/>
      <c r="ELW273" s="420"/>
      <c r="ELX273" s="420"/>
      <c r="ELY273" s="420"/>
      <c r="ELZ273" s="420"/>
      <c r="EMA273" s="420"/>
      <c r="EMB273" s="420"/>
      <c r="EMC273" s="420"/>
      <c r="EMD273" s="420"/>
      <c r="EME273" s="420"/>
      <c r="EMF273" s="420"/>
      <c r="EMG273" s="420"/>
      <c r="EMH273" s="420"/>
      <c r="EMI273" s="420"/>
      <c r="EMJ273" s="420"/>
      <c r="EMK273" s="420"/>
      <c r="EML273" s="420"/>
      <c r="EMM273" s="420"/>
      <c r="EMN273" s="420"/>
      <c r="EMO273" s="420"/>
      <c r="EMP273" s="420"/>
      <c r="EMQ273" s="420"/>
      <c r="EMR273" s="420"/>
      <c r="EMS273" s="420"/>
      <c r="EMT273" s="420"/>
      <c r="EMU273" s="420"/>
      <c r="EMV273" s="420"/>
      <c r="EMW273" s="420"/>
      <c r="EMX273" s="420"/>
      <c r="EMY273" s="420"/>
      <c r="EMZ273" s="420"/>
      <c r="ENA273" s="420"/>
      <c r="ENB273" s="420"/>
      <c r="ENC273" s="420"/>
      <c r="END273" s="420"/>
      <c r="ENE273" s="420"/>
      <c r="ENF273" s="420"/>
      <c r="ENG273" s="420"/>
      <c r="ENH273" s="420"/>
      <c r="ENI273" s="420"/>
      <c r="ENJ273" s="420"/>
      <c r="ENK273" s="420"/>
      <c r="ENL273" s="420"/>
      <c r="ENM273" s="420"/>
      <c r="ENN273" s="420"/>
      <c r="ENO273" s="420"/>
      <c r="ENP273" s="420"/>
      <c r="ENQ273" s="420"/>
      <c r="ENR273" s="420"/>
      <c r="ENS273" s="420"/>
      <c r="ENT273" s="420"/>
      <c r="ENU273" s="420"/>
      <c r="ENV273" s="420"/>
      <c r="ENW273" s="420"/>
      <c r="ENX273" s="420"/>
      <c r="ENY273" s="420"/>
      <c r="ENZ273" s="420"/>
      <c r="EOA273" s="420"/>
      <c r="EOB273" s="420"/>
      <c r="EOC273" s="420"/>
      <c r="EOD273" s="420"/>
      <c r="EOE273" s="420"/>
      <c r="EOF273" s="420"/>
      <c r="EOG273" s="420"/>
      <c r="EOH273" s="420"/>
      <c r="EOI273" s="420"/>
      <c r="EOJ273" s="420"/>
      <c r="EOK273" s="420"/>
      <c r="EOL273" s="420"/>
      <c r="EOM273" s="420"/>
      <c r="EON273" s="420"/>
      <c r="EOO273" s="420"/>
      <c r="EOP273" s="420"/>
      <c r="EOQ273" s="420"/>
      <c r="EOR273" s="420"/>
      <c r="EOS273" s="420"/>
      <c r="EOT273" s="420"/>
      <c r="EOU273" s="420"/>
      <c r="EOV273" s="420"/>
      <c r="EOW273" s="420"/>
      <c r="EOX273" s="420"/>
      <c r="EOY273" s="420"/>
      <c r="EOZ273" s="420"/>
      <c r="EPA273" s="420"/>
      <c r="EPB273" s="420"/>
      <c r="EPC273" s="420"/>
      <c r="EPD273" s="420"/>
      <c r="EPE273" s="420"/>
      <c r="EPF273" s="420"/>
      <c r="EPG273" s="420"/>
      <c r="EPH273" s="420"/>
      <c r="EPI273" s="420"/>
      <c r="EPJ273" s="420"/>
      <c r="EPK273" s="420"/>
      <c r="EPL273" s="420"/>
      <c r="EPM273" s="420"/>
      <c r="EPN273" s="420"/>
      <c r="EPO273" s="420"/>
      <c r="EPP273" s="420"/>
      <c r="EPQ273" s="420"/>
      <c r="EPR273" s="420"/>
      <c r="EPS273" s="420"/>
      <c r="EPT273" s="420"/>
      <c r="EPU273" s="420"/>
      <c r="EPV273" s="420"/>
      <c r="EPW273" s="420"/>
      <c r="EPX273" s="420"/>
      <c r="EPY273" s="420"/>
      <c r="EPZ273" s="420"/>
      <c r="EQA273" s="420"/>
      <c r="EQB273" s="420"/>
      <c r="EQC273" s="420"/>
      <c r="EQD273" s="420"/>
      <c r="EQE273" s="420"/>
      <c r="EQF273" s="420"/>
      <c r="EQG273" s="420"/>
      <c r="EQH273" s="420"/>
      <c r="EQI273" s="420"/>
      <c r="EQJ273" s="420"/>
      <c r="EQK273" s="420"/>
      <c r="EQL273" s="420"/>
      <c r="EQM273" s="420"/>
      <c r="EQN273" s="420"/>
      <c r="EQO273" s="420"/>
      <c r="EQP273" s="420"/>
      <c r="EQQ273" s="420"/>
      <c r="EQR273" s="420"/>
      <c r="EQS273" s="420"/>
      <c r="EQT273" s="420"/>
      <c r="EQU273" s="420"/>
      <c r="EQV273" s="420"/>
      <c r="EQW273" s="420"/>
      <c r="EQX273" s="420"/>
      <c r="EQY273" s="420"/>
      <c r="EQZ273" s="420"/>
      <c r="ERA273" s="420"/>
      <c r="ERB273" s="420"/>
      <c r="ERC273" s="420"/>
      <c r="ERD273" s="420"/>
      <c r="ERE273" s="420"/>
      <c r="ERF273" s="420"/>
      <c r="ERG273" s="420"/>
      <c r="ERH273" s="420"/>
      <c r="ERI273" s="420"/>
      <c r="ERJ273" s="420"/>
      <c r="ERK273" s="420"/>
      <c r="ERL273" s="420"/>
      <c r="ERM273" s="420"/>
      <c r="ERN273" s="420"/>
      <c r="ERO273" s="420"/>
      <c r="ERP273" s="420"/>
      <c r="ERQ273" s="420"/>
      <c r="ERR273" s="420"/>
      <c r="ERS273" s="420"/>
      <c r="ERT273" s="420"/>
      <c r="ERU273" s="420"/>
      <c r="ERV273" s="420"/>
      <c r="ERW273" s="420"/>
      <c r="ERX273" s="420"/>
      <c r="ERY273" s="420"/>
      <c r="ERZ273" s="420"/>
      <c r="ESA273" s="420"/>
      <c r="ESB273" s="420"/>
      <c r="ESC273" s="420"/>
      <c r="ESD273" s="420"/>
      <c r="ESE273" s="420"/>
      <c r="ESF273" s="420"/>
      <c r="ESG273" s="420"/>
      <c r="ESH273" s="420"/>
      <c r="ESI273" s="420"/>
      <c r="ESJ273" s="420"/>
      <c r="ESK273" s="420"/>
      <c r="ESL273" s="420"/>
      <c r="ESM273" s="420"/>
      <c r="ESN273" s="420"/>
      <c r="ESO273" s="420"/>
      <c r="ESP273" s="420"/>
      <c r="ESQ273" s="420"/>
      <c r="ESR273" s="420"/>
      <c r="ESS273" s="420"/>
      <c r="EST273" s="420"/>
      <c r="ESU273" s="420"/>
      <c r="ESV273" s="420"/>
      <c r="ESW273" s="420"/>
      <c r="ESX273" s="420"/>
      <c r="ESY273" s="420"/>
      <c r="ESZ273" s="420"/>
      <c r="ETA273" s="420"/>
      <c r="ETB273" s="420"/>
      <c r="ETC273" s="420"/>
      <c r="ETD273" s="420"/>
      <c r="ETE273" s="420"/>
      <c r="ETF273" s="420"/>
      <c r="ETG273" s="420"/>
      <c r="ETH273" s="420"/>
      <c r="ETI273" s="420"/>
      <c r="ETJ273" s="420"/>
      <c r="ETK273" s="420"/>
      <c r="ETL273" s="420"/>
      <c r="ETM273" s="420"/>
      <c r="ETN273" s="420"/>
      <c r="ETO273" s="420"/>
      <c r="ETP273" s="420"/>
      <c r="ETQ273" s="420"/>
      <c r="ETR273" s="420"/>
      <c r="ETS273" s="420"/>
      <c r="ETT273" s="420"/>
      <c r="ETU273" s="420"/>
      <c r="ETV273" s="420"/>
      <c r="ETW273" s="420"/>
      <c r="ETX273" s="420"/>
      <c r="ETY273" s="420"/>
      <c r="ETZ273" s="420"/>
      <c r="EUA273" s="420"/>
      <c r="EUB273" s="420"/>
      <c r="EUC273" s="420"/>
      <c r="EUD273" s="420"/>
      <c r="EUE273" s="420"/>
      <c r="EUF273" s="420"/>
      <c r="EUG273" s="420"/>
      <c r="EUH273" s="420"/>
      <c r="EUI273" s="420"/>
      <c r="EUJ273" s="420"/>
      <c r="EUK273" s="420"/>
      <c r="EUL273" s="420"/>
      <c r="EUM273" s="420"/>
      <c r="EUN273" s="420"/>
      <c r="EUO273" s="420"/>
      <c r="EUP273" s="420"/>
      <c r="EUQ273" s="420"/>
      <c r="EUR273" s="420"/>
      <c r="EUS273" s="420"/>
      <c r="EUT273" s="420"/>
      <c r="EUU273" s="420"/>
      <c r="EUV273" s="420"/>
      <c r="EUW273" s="420"/>
      <c r="EUX273" s="420"/>
      <c r="EUY273" s="420"/>
      <c r="EUZ273" s="420"/>
      <c r="EVA273" s="420"/>
      <c r="EVB273" s="420"/>
      <c r="EVC273" s="420"/>
      <c r="EVD273" s="420"/>
      <c r="EVE273" s="420"/>
      <c r="EVF273" s="420"/>
      <c r="EVG273" s="420"/>
      <c r="EVH273" s="420"/>
      <c r="EVI273" s="420"/>
      <c r="EVJ273" s="420"/>
      <c r="EVK273" s="420"/>
      <c r="EVL273" s="420"/>
      <c r="EVM273" s="420"/>
      <c r="EVN273" s="420"/>
      <c r="EVO273" s="420"/>
      <c r="EVP273" s="420"/>
      <c r="EVQ273" s="420"/>
      <c r="EVR273" s="420"/>
      <c r="EVS273" s="420"/>
      <c r="EVT273" s="420"/>
      <c r="EVU273" s="420"/>
      <c r="EVV273" s="420"/>
      <c r="EVW273" s="420"/>
      <c r="EVX273" s="420"/>
      <c r="EVY273" s="420"/>
      <c r="EVZ273" s="420"/>
      <c r="EWA273" s="420"/>
      <c r="EWB273" s="420"/>
      <c r="EWC273" s="420"/>
      <c r="EWD273" s="420"/>
      <c r="EWE273" s="420"/>
      <c r="EWF273" s="420"/>
      <c r="EWG273" s="420"/>
      <c r="EWH273" s="420"/>
      <c r="EWI273" s="420"/>
      <c r="EWJ273" s="420"/>
      <c r="EWK273" s="420"/>
      <c r="EWL273" s="420"/>
      <c r="EWM273" s="420"/>
      <c r="EWN273" s="420"/>
      <c r="EWO273" s="420"/>
      <c r="EWP273" s="420"/>
      <c r="EWQ273" s="420"/>
      <c r="EWR273" s="420"/>
      <c r="EWS273" s="420"/>
      <c r="EWT273" s="420"/>
      <c r="EWU273" s="420"/>
      <c r="EWV273" s="420"/>
      <c r="EWW273" s="420"/>
      <c r="EWX273" s="420"/>
      <c r="EWY273" s="420"/>
      <c r="EWZ273" s="420"/>
      <c r="EXA273" s="420"/>
      <c r="EXB273" s="420"/>
      <c r="EXC273" s="420"/>
      <c r="EXD273" s="420"/>
      <c r="EXE273" s="420"/>
      <c r="EXF273" s="420"/>
      <c r="EXG273" s="420"/>
      <c r="EXH273" s="420"/>
      <c r="EXI273" s="420"/>
      <c r="EXJ273" s="420"/>
      <c r="EXK273" s="420"/>
      <c r="EXL273" s="420"/>
      <c r="EXM273" s="420"/>
      <c r="EXN273" s="420"/>
      <c r="EXO273" s="420"/>
      <c r="EXP273" s="420"/>
      <c r="EXQ273" s="420"/>
      <c r="EXR273" s="420"/>
      <c r="EXS273" s="420"/>
      <c r="EXT273" s="420"/>
      <c r="EXU273" s="420"/>
      <c r="EXV273" s="420"/>
      <c r="EXW273" s="420"/>
      <c r="EXX273" s="420"/>
      <c r="EXY273" s="420"/>
      <c r="EXZ273" s="420"/>
      <c r="EYA273" s="420"/>
      <c r="EYB273" s="420"/>
      <c r="EYC273" s="420"/>
      <c r="EYD273" s="420"/>
      <c r="EYE273" s="420"/>
      <c r="EYF273" s="420"/>
      <c r="EYG273" s="420"/>
      <c r="EYH273" s="420"/>
      <c r="EYI273" s="420"/>
      <c r="EYJ273" s="420"/>
      <c r="EYK273" s="420"/>
      <c r="EYL273" s="420"/>
      <c r="EYM273" s="420"/>
      <c r="EYN273" s="420"/>
      <c r="EYO273" s="420"/>
      <c r="EYP273" s="420"/>
      <c r="EYQ273" s="420"/>
      <c r="EYR273" s="420"/>
      <c r="EYS273" s="420"/>
      <c r="EYT273" s="420"/>
      <c r="EYU273" s="420"/>
      <c r="EYV273" s="420"/>
      <c r="EYW273" s="420"/>
      <c r="EYX273" s="420"/>
      <c r="EYY273" s="420"/>
      <c r="EYZ273" s="420"/>
      <c r="EZA273" s="420"/>
      <c r="EZB273" s="420"/>
      <c r="EZC273" s="420"/>
      <c r="EZD273" s="420"/>
      <c r="EZE273" s="420"/>
      <c r="EZF273" s="420"/>
      <c r="EZG273" s="420"/>
      <c r="EZH273" s="420"/>
      <c r="EZI273" s="420"/>
      <c r="EZJ273" s="420"/>
      <c r="EZK273" s="420"/>
      <c r="EZL273" s="420"/>
      <c r="EZM273" s="420"/>
      <c r="EZN273" s="420"/>
      <c r="EZO273" s="420"/>
      <c r="EZP273" s="420"/>
      <c r="EZQ273" s="420"/>
      <c r="EZR273" s="420"/>
      <c r="EZS273" s="420"/>
      <c r="EZT273" s="420"/>
      <c r="EZU273" s="420"/>
      <c r="EZV273" s="420"/>
      <c r="EZW273" s="420"/>
      <c r="EZX273" s="420"/>
      <c r="EZY273" s="420"/>
      <c r="EZZ273" s="420"/>
      <c r="FAA273" s="420"/>
      <c r="FAB273" s="420"/>
      <c r="FAC273" s="420"/>
      <c r="FAD273" s="420"/>
      <c r="FAE273" s="420"/>
      <c r="FAF273" s="420"/>
      <c r="FAG273" s="420"/>
      <c r="FAH273" s="420"/>
      <c r="FAI273" s="420"/>
      <c r="FAJ273" s="420"/>
      <c r="FAK273" s="420"/>
      <c r="FAL273" s="420"/>
      <c r="FAM273" s="420"/>
      <c r="FAN273" s="420"/>
      <c r="FAO273" s="420"/>
      <c r="FAP273" s="420"/>
      <c r="FAQ273" s="420"/>
      <c r="FAR273" s="420"/>
      <c r="FAS273" s="420"/>
      <c r="FAT273" s="420"/>
      <c r="FAU273" s="420"/>
      <c r="FAV273" s="420"/>
      <c r="FAW273" s="420"/>
      <c r="FAX273" s="420"/>
      <c r="FAY273" s="420"/>
      <c r="FAZ273" s="420"/>
      <c r="FBA273" s="420"/>
      <c r="FBB273" s="420"/>
      <c r="FBC273" s="420"/>
      <c r="FBD273" s="420"/>
      <c r="FBE273" s="420"/>
      <c r="FBF273" s="420"/>
      <c r="FBG273" s="420"/>
      <c r="FBH273" s="420"/>
      <c r="FBI273" s="420"/>
      <c r="FBJ273" s="420"/>
      <c r="FBK273" s="420"/>
      <c r="FBL273" s="420"/>
      <c r="FBM273" s="420"/>
      <c r="FBN273" s="420"/>
      <c r="FBO273" s="420"/>
      <c r="FBP273" s="420"/>
      <c r="FBQ273" s="420"/>
      <c r="FBR273" s="420"/>
      <c r="FBS273" s="420"/>
      <c r="FBT273" s="420"/>
      <c r="FBU273" s="420"/>
      <c r="FBV273" s="420"/>
      <c r="FBW273" s="420"/>
      <c r="FBX273" s="420"/>
      <c r="FBY273" s="420"/>
      <c r="FBZ273" s="420"/>
      <c r="FCA273" s="420"/>
      <c r="FCB273" s="420"/>
      <c r="FCC273" s="420"/>
      <c r="FCD273" s="420"/>
      <c r="FCE273" s="420"/>
      <c r="FCF273" s="420"/>
      <c r="FCG273" s="420"/>
      <c r="FCH273" s="420"/>
      <c r="FCI273" s="420"/>
      <c r="FCJ273" s="420"/>
      <c r="FCK273" s="420"/>
      <c r="FCL273" s="420"/>
      <c r="FCM273" s="420"/>
      <c r="FCN273" s="420"/>
      <c r="FCO273" s="420"/>
      <c r="FCP273" s="420"/>
      <c r="FCQ273" s="420"/>
      <c r="FCR273" s="420"/>
      <c r="FCS273" s="420"/>
      <c r="FCT273" s="420"/>
      <c r="FCU273" s="420"/>
      <c r="FCV273" s="420"/>
      <c r="FCW273" s="420"/>
      <c r="FCX273" s="420"/>
      <c r="FCY273" s="420"/>
      <c r="FCZ273" s="420"/>
      <c r="FDA273" s="420"/>
      <c r="FDB273" s="420"/>
      <c r="FDC273" s="420"/>
      <c r="FDD273" s="420"/>
      <c r="FDE273" s="420"/>
      <c r="FDF273" s="420"/>
      <c r="FDG273" s="420"/>
      <c r="FDH273" s="420"/>
      <c r="FDI273" s="420"/>
      <c r="FDJ273" s="420"/>
      <c r="FDK273" s="420"/>
      <c r="FDL273" s="420"/>
      <c r="FDM273" s="420"/>
      <c r="FDN273" s="420"/>
      <c r="FDO273" s="420"/>
      <c r="FDP273" s="420"/>
      <c r="FDQ273" s="420"/>
      <c r="FDR273" s="420"/>
      <c r="FDS273" s="420"/>
      <c r="FDT273" s="420"/>
      <c r="FDU273" s="420"/>
      <c r="FDV273" s="420"/>
      <c r="FDW273" s="420"/>
      <c r="FDX273" s="420"/>
      <c r="FDY273" s="420"/>
      <c r="FDZ273" s="420"/>
      <c r="FEA273" s="420"/>
      <c r="FEB273" s="420"/>
      <c r="FEC273" s="420"/>
      <c r="FED273" s="420"/>
      <c r="FEE273" s="420"/>
      <c r="FEF273" s="420"/>
      <c r="FEG273" s="420"/>
      <c r="FEH273" s="420"/>
      <c r="FEI273" s="420"/>
      <c r="FEJ273" s="420"/>
      <c r="FEK273" s="420"/>
      <c r="FEL273" s="420"/>
      <c r="FEM273" s="420"/>
      <c r="FEN273" s="420"/>
      <c r="FEO273" s="420"/>
      <c r="FEP273" s="420"/>
      <c r="FEQ273" s="420"/>
      <c r="FER273" s="420"/>
      <c r="FES273" s="420"/>
      <c r="FET273" s="420"/>
      <c r="FEU273" s="420"/>
      <c r="FEV273" s="420"/>
      <c r="FEW273" s="420"/>
      <c r="FEX273" s="420"/>
      <c r="FEY273" s="420"/>
      <c r="FEZ273" s="420"/>
      <c r="FFA273" s="420"/>
      <c r="FFB273" s="420"/>
      <c r="FFC273" s="420"/>
      <c r="FFD273" s="420"/>
      <c r="FFE273" s="420"/>
      <c r="FFF273" s="420"/>
      <c r="FFG273" s="420"/>
      <c r="FFH273" s="420"/>
      <c r="FFI273" s="420"/>
      <c r="FFJ273" s="420"/>
      <c r="FFK273" s="420"/>
      <c r="FFL273" s="420"/>
      <c r="FFM273" s="420"/>
      <c r="FFN273" s="420"/>
      <c r="FFO273" s="420"/>
      <c r="FFP273" s="420"/>
      <c r="FFQ273" s="420"/>
      <c r="FFR273" s="420"/>
      <c r="FFS273" s="420"/>
      <c r="FFT273" s="420"/>
      <c r="FFU273" s="420"/>
      <c r="FFV273" s="420"/>
      <c r="FFW273" s="420"/>
      <c r="FFX273" s="420"/>
      <c r="FFY273" s="420"/>
      <c r="FFZ273" s="420"/>
      <c r="FGA273" s="420"/>
      <c r="FGB273" s="420"/>
      <c r="FGC273" s="420"/>
      <c r="FGD273" s="420"/>
      <c r="FGE273" s="420"/>
      <c r="FGF273" s="420"/>
      <c r="FGG273" s="420"/>
      <c r="FGH273" s="420"/>
      <c r="FGI273" s="420"/>
      <c r="FGJ273" s="420"/>
      <c r="FGK273" s="420"/>
      <c r="FGL273" s="420"/>
      <c r="FGM273" s="420"/>
      <c r="FGN273" s="420"/>
      <c r="FGO273" s="420"/>
      <c r="FGP273" s="420"/>
      <c r="FGQ273" s="420"/>
      <c r="FGR273" s="420"/>
      <c r="FGS273" s="420"/>
      <c r="FGT273" s="420"/>
      <c r="FGU273" s="420"/>
      <c r="FGV273" s="420"/>
      <c r="FGW273" s="420"/>
      <c r="FGX273" s="420"/>
      <c r="FGY273" s="420"/>
      <c r="FGZ273" s="420"/>
      <c r="FHA273" s="420"/>
      <c r="FHB273" s="420"/>
      <c r="FHC273" s="420"/>
      <c r="FHD273" s="420"/>
      <c r="FHE273" s="420"/>
      <c r="FHF273" s="420"/>
      <c r="FHG273" s="420"/>
      <c r="FHH273" s="420"/>
      <c r="FHI273" s="420"/>
      <c r="FHJ273" s="420"/>
      <c r="FHK273" s="420"/>
      <c r="FHL273" s="420"/>
      <c r="FHM273" s="420"/>
      <c r="FHN273" s="420"/>
      <c r="FHO273" s="420"/>
      <c r="FHP273" s="420"/>
      <c r="FHQ273" s="420"/>
      <c r="FHR273" s="420"/>
      <c r="FHS273" s="420"/>
      <c r="FHT273" s="420"/>
      <c r="FHU273" s="420"/>
      <c r="FHV273" s="420"/>
      <c r="FHW273" s="420"/>
      <c r="FHX273" s="420"/>
      <c r="FHY273" s="420"/>
      <c r="FHZ273" s="420"/>
      <c r="FIA273" s="420"/>
      <c r="FIB273" s="420"/>
      <c r="FIC273" s="420"/>
      <c r="FID273" s="420"/>
      <c r="FIE273" s="420"/>
      <c r="FIF273" s="420"/>
      <c r="FIG273" s="420"/>
      <c r="FIH273" s="420"/>
      <c r="FII273" s="420"/>
      <c r="FIJ273" s="420"/>
      <c r="FIK273" s="420"/>
      <c r="FIL273" s="420"/>
      <c r="FIM273" s="420"/>
      <c r="FIN273" s="420"/>
      <c r="FIO273" s="420"/>
      <c r="FIP273" s="420"/>
      <c r="FIQ273" s="420"/>
      <c r="FIR273" s="420"/>
      <c r="FIS273" s="420"/>
      <c r="FIT273" s="420"/>
      <c r="FIU273" s="420"/>
      <c r="FIV273" s="420"/>
      <c r="FIW273" s="420"/>
      <c r="FIX273" s="420"/>
      <c r="FIY273" s="420"/>
      <c r="FIZ273" s="420"/>
      <c r="FJA273" s="420"/>
      <c r="FJB273" s="420"/>
      <c r="FJC273" s="420"/>
      <c r="FJD273" s="420"/>
      <c r="FJE273" s="420"/>
      <c r="FJF273" s="420"/>
      <c r="FJG273" s="420"/>
      <c r="FJH273" s="420"/>
      <c r="FJI273" s="420"/>
      <c r="FJJ273" s="420"/>
      <c r="FJK273" s="420"/>
      <c r="FJL273" s="420"/>
      <c r="FJM273" s="420"/>
      <c r="FJN273" s="420"/>
      <c r="FJO273" s="420"/>
      <c r="FJP273" s="420"/>
      <c r="FJQ273" s="420"/>
      <c r="FJR273" s="420"/>
      <c r="FJS273" s="420"/>
      <c r="FJT273" s="420"/>
      <c r="FJU273" s="420"/>
      <c r="FJV273" s="420"/>
      <c r="FJW273" s="420"/>
      <c r="FJX273" s="420"/>
      <c r="FJY273" s="420"/>
      <c r="FJZ273" s="420"/>
      <c r="FKA273" s="420"/>
      <c r="FKB273" s="420"/>
      <c r="FKC273" s="420"/>
      <c r="FKD273" s="420"/>
      <c r="FKE273" s="420"/>
      <c r="FKF273" s="420"/>
      <c r="FKG273" s="420"/>
      <c r="FKH273" s="420"/>
      <c r="FKI273" s="420"/>
      <c r="FKJ273" s="420"/>
      <c r="FKK273" s="420"/>
      <c r="FKL273" s="420"/>
      <c r="FKM273" s="420"/>
      <c r="FKN273" s="420"/>
      <c r="FKO273" s="420"/>
      <c r="FKP273" s="420"/>
      <c r="FKQ273" s="420"/>
      <c r="FKR273" s="420"/>
      <c r="FKS273" s="420"/>
      <c r="FKT273" s="420"/>
      <c r="FKU273" s="420"/>
      <c r="FKV273" s="420"/>
      <c r="FKW273" s="420"/>
      <c r="FKX273" s="420"/>
      <c r="FKY273" s="420"/>
      <c r="FKZ273" s="420"/>
      <c r="FLA273" s="420"/>
      <c r="FLB273" s="420"/>
      <c r="FLC273" s="420"/>
      <c r="FLD273" s="420"/>
      <c r="FLE273" s="420"/>
      <c r="FLF273" s="420"/>
      <c r="FLG273" s="420"/>
      <c r="FLH273" s="420"/>
      <c r="FLI273" s="420"/>
      <c r="FLJ273" s="420"/>
      <c r="FLK273" s="420"/>
      <c r="FLL273" s="420"/>
      <c r="FLM273" s="420"/>
      <c r="FLN273" s="420"/>
      <c r="FLO273" s="420"/>
      <c r="FLP273" s="420"/>
      <c r="FLQ273" s="420"/>
      <c r="FLR273" s="420"/>
      <c r="FLS273" s="420"/>
      <c r="FLT273" s="420"/>
      <c r="FLU273" s="420"/>
      <c r="FLV273" s="420"/>
      <c r="FLW273" s="420"/>
      <c r="FLX273" s="420"/>
      <c r="FLY273" s="420"/>
      <c r="FLZ273" s="420"/>
      <c r="FMA273" s="420"/>
      <c r="FMB273" s="420"/>
      <c r="FMC273" s="420"/>
      <c r="FMD273" s="420"/>
      <c r="FME273" s="420"/>
      <c r="FMF273" s="420"/>
      <c r="FMG273" s="420"/>
      <c r="FMH273" s="420"/>
      <c r="FMI273" s="420"/>
      <c r="FMJ273" s="420"/>
      <c r="FMK273" s="420"/>
      <c r="FML273" s="420"/>
      <c r="FMM273" s="420"/>
      <c r="FMN273" s="420"/>
      <c r="FMO273" s="420"/>
      <c r="FMP273" s="420"/>
      <c r="FMQ273" s="420"/>
      <c r="FMR273" s="420"/>
      <c r="FMS273" s="420"/>
      <c r="FMT273" s="420"/>
      <c r="FMU273" s="420"/>
      <c r="FMV273" s="420"/>
      <c r="FMW273" s="420"/>
      <c r="FMX273" s="420"/>
      <c r="FMY273" s="420"/>
      <c r="FMZ273" s="420"/>
      <c r="FNA273" s="420"/>
      <c r="FNB273" s="420"/>
      <c r="FNC273" s="420"/>
      <c r="FND273" s="420"/>
      <c r="FNE273" s="420"/>
      <c r="FNF273" s="420"/>
      <c r="FNG273" s="420"/>
      <c r="FNH273" s="420"/>
      <c r="FNI273" s="420"/>
      <c r="FNJ273" s="420"/>
      <c r="FNK273" s="420"/>
      <c r="FNL273" s="420"/>
      <c r="FNM273" s="420"/>
      <c r="FNN273" s="420"/>
      <c r="FNO273" s="420"/>
      <c r="FNP273" s="420"/>
      <c r="FNQ273" s="420"/>
      <c r="FNR273" s="420"/>
      <c r="FNS273" s="420"/>
      <c r="FNT273" s="420"/>
      <c r="FNU273" s="420"/>
      <c r="FNV273" s="420"/>
      <c r="FNW273" s="420"/>
      <c r="FNX273" s="420"/>
      <c r="FNY273" s="420"/>
      <c r="FNZ273" s="420"/>
      <c r="FOA273" s="420"/>
      <c r="FOB273" s="420"/>
      <c r="FOC273" s="420"/>
      <c r="FOD273" s="420"/>
      <c r="FOE273" s="420"/>
      <c r="FOF273" s="420"/>
      <c r="FOG273" s="420"/>
      <c r="FOH273" s="420"/>
      <c r="FOI273" s="420"/>
      <c r="FOJ273" s="420"/>
      <c r="FOK273" s="420"/>
      <c r="FOL273" s="420"/>
      <c r="FOM273" s="420"/>
      <c r="FON273" s="420"/>
      <c r="FOO273" s="420"/>
      <c r="FOP273" s="420"/>
      <c r="FOQ273" s="420"/>
      <c r="FOR273" s="420"/>
      <c r="FOS273" s="420"/>
      <c r="FOT273" s="420"/>
      <c r="FOU273" s="420"/>
      <c r="FOV273" s="420"/>
      <c r="FOW273" s="420"/>
      <c r="FOX273" s="420"/>
      <c r="FOY273" s="420"/>
      <c r="FOZ273" s="420"/>
      <c r="FPA273" s="420"/>
      <c r="FPB273" s="420"/>
      <c r="FPC273" s="420"/>
      <c r="FPD273" s="420"/>
      <c r="FPE273" s="420"/>
      <c r="FPF273" s="420"/>
      <c r="FPG273" s="420"/>
      <c r="FPH273" s="420"/>
      <c r="FPI273" s="420"/>
      <c r="FPJ273" s="420"/>
      <c r="FPK273" s="420"/>
      <c r="FPL273" s="420"/>
      <c r="FPM273" s="420"/>
      <c r="FPN273" s="420"/>
      <c r="FPO273" s="420"/>
      <c r="FPP273" s="420"/>
      <c r="FPQ273" s="420"/>
      <c r="FPR273" s="420"/>
      <c r="FPS273" s="420"/>
      <c r="FPT273" s="420"/>
      <c r="FPU273" s="420"/>
      <c r="FPV273" s="420"/>
      <c r="FPW273" s="420"/>
      <c r="FPX273" s="420"/>
      <c r="FPY273" s="420"/>
      <c r="FPZ273" s="420"/>
      <c r="FQA273" s="420"/>
      <c r="FQB273" s="420"/>
      <c r="FQC273" s="420"/>
      <c r="FQD273" s="420"/>
      <c r="FQE273" s="420"/>
      <c r="FQF273" s="420"/>
      <c r="FQG273" s="420"/>
      <c r="FQH273" s="420"/>
      <c r="FQI273" s="420"/>
      <c r="FQJ273" s="420"/>
      <c r="FQK273" s="420"/>
      <c r="FQL273" s="420"/>
      <c r="FQM273" s="420"/>
      <c r="FQN273" s="420"/>
      <c r="FQO273" s="420"/>
      <c r="FQP273" s="420"/>
      <c r="FQQ273" s="420"/>
      <c r="FQR273" s="420"/>
      <c r="FQS273" s="420"/>
      <c r="FQT273" s="420"/>
      <c r="FQU273" s="420"/>
      <c r="FQV273" s="420"/>
      <c r="FQW273" s="420"/>
      <c r="FQX273" s="420"/>
      <c r="FQY273" s="420"/>
      <c r="FQZ273" s="420"/>
      <c r="FRA273" s="420"/>
      <c r="FRB273" s="420"/>
      <c r="FRC273" s="420"/>
      <c r="FRD273" s="420"/>
      <c r="FRE273" s="420"/>
      <c r="FRF273" s="420"/>
      <c r="FRG273" s="420"/>
      <c r="FRH273" s="420"/>
      <c r="FRI273" s="420"/>
      <c r="FRJ273" s="420"/>
      <c r="FRK273" s="420"/>
      <c r="FRL273" s="420"/>
      <c r="FRM273" s="420"/>
      <c r="FRN273" s="420"/>
      <c r="FRO273" s="420"/>
      <c r="FRP273" s="420"/>
      <c r="FRQ273" s="420"/>
      <c r="FRR273" s="420"/>
      <c r="FRS273" s="420"/>
      <c r="FRT273" s="420"/>
      <c r="FRU273" s="420"/>
      <c r="FRV273" s="420"/>
      <c r="FRW273" s="420"/>
      <c r="FRX273" s="420"/>
      <c r="FRY273" s="420"/>
      <c r="FRZ273" s="420"/>
      <c r="FSA273" s="420"/>
      <c r="FSB273" s="420"/>
      <c r="FSC273" s="420"/>
      <c r="FSD273" s="420"/>
      <c r="FSE273" s="420"/>
      <c r="FSF273" s="420"/>
      <c r="FSG273" s="420"/>
      <c r="FSH273" s="420"/>
      <c r="FSI273" s="420"/>
      <c r="FSJ273" s="420"/>
      <c r="FSK273" s="420"/>
      <c r="FSL273" s="420"/>
      <c r="FSM273" s="420"/>
      <c r="FSN273" s="420"/>
      <c r="FSO273" s="420"/>
      <c r="FSP273" s="420"/>
      <c r="FSQ273" s="420"/>
      <c r="FSR273" s="420"/>
      <c r="FSS273" s="420"/>
      <c r="FST273" s="420"/>
      <c r="FSU273" s="420"/>
      <c r="FSV273" s="420"/>
      <c r="FSW273" s="420"/>
      <c r="FSX273" s="420"/>
      <c r="FSY273" s="420"/>
      <c r="FSZ273" s="420"/>
      <c r="FTA273" s="420"/>
      <c r="FTB273" s="420"/>
      <c r="FTC273" s="420"/>
      <c r="FTD273" s="420"/>
      <c r="FTE273" s="420"/>
      <c r="FTF273" s="420"/>
      <c r="FTG273" s="420"/>
      <c r="FTH273" s="420"/>
      <c r="FTI273" s="420"/>
      <c r="FTJ273" s="420"/>
      <c r="FTK273" s="420"/>
      <c r="FTL273" s="420"/>
      <c r="FTM273" s="420"/>
      <c r="FTN273" s="420"/>
      <c r="FTO273" s="420"/>
      <c r="FTP273" s="420"/>
      <c r="FTQ273" s="420"/>
      <c r="FTR273" s="420"/>
      <c r="FTS273" s="420"/>
      <c r="FTT273" s="420"/>
      <c r="FTU273" s="420"/>
      <c r="FTV273" s="420"/>
      <c r="FTW273" s="420"/>
      <c r="FTX273" s="420"/>
      <c r="FTY273" s="420"/>
      <c r="FTZ273" s="420"/>
      <c r="FUA273" s="420"/>
      <c r="FUB273" s="420"/>
      <c r="FUC273" s="420"/>
      <c r="FUD273" s="420"/>
      <c r="FUE273" s="420"/>
      <c r="FUF273" s="420"/>
      <c r="FUG273" s="420"/>
      <c r="FUH273" s="420"/>
      <c r="FUI273" s="420"/>
      <c r="FUJ273" s="420"/>
      <c r="FUK273" s="420"/>
      <c r="FUL273" s="420"/>
      <c r="FUM273" s="420"/>
      <c r="FUN273" s="420"/>
      <c r="FUO273" s="420"/>
      <c r="FUP273" s="420"/>
      <c r="FUQ273" s="420"/>
      <c r="FUR273" s="420"/>
      <c r="FUS273" s="420"/>
      <c r="FUT273" s="420"/>
      <c r="FUU273" s="420"/>
      <c r="FUV273" s="420"/>
      <c r="FUW273" s="420"/>
      <c r="FUX273" s="420"/>
      <c r="FUY273" s="420"/>
      <c r="FUZ273" s="420"/>
      <c r="FVA273" s="420"/>
      <c r="FVB273" s="420"/>
      <c r="FVC273" s="420"/>
      <c r="FVD273" s="420"/>
      <c r="FVE273" s="420"/>
      <c r="FVF273" s="420"/>
      <c r="FVG273" s="420"/>
      <c r="FVH273" s="420"/>
      <c r="FVI273" s="420"/>
      <c r="FVJ273" s="420"/>
      <c r="FVK273" s="420"/>
      <c r="FVL273" s="420"/>
      <c r="FVM273" s="420"/>
      <c r="FVN273" s="420"/>
      <c r="FVO273" s="420"/>
      <c r="FVP273" s="420"/>
      <c r="FVQ273" s="420"/>
      <c r="FVR273" s="420"/>
      <c r="FVS273" s="420"/>
      <c r="FVT273" s="420"/>
      <c r="FVU273" s="420"/>
      <c r="FVV273" s="420"/>
      <c r="FVW273" s="420"/>
      <c r="FVX273" s="420"/>
      <c r="FVY273" s="420"/>
      <c r="FVZ273" s="420"/>
      <c r="FWA273" s="420"/>
      <c r="FWB273" s="420"/>
      <c r="FWC273" s="420"/>
      <c r="FWD273" s="420"/>
      <c r="FWE273" s="420"/>
      <c r="FWF273" s="420"/>
      <c r="FWG273" s="420"/>
      <c r="FWH273" s="420"/>
      <c r="FWI273" s="420"/>
      <c r="FWJ273" s="420"/>
      <c r="FWK273" s="420"/>
      <c r="FWL273" s="420"/>
      <c r="FWM273" s="420"/>
      <c r="FWN273" s="420"/>
      <c r="FWO273" s="420"/>
      <c r="FWP273" s="420"/>
      <c r="FWQ273" s="420"/>
      <c r="FWR273" s="420"/>
      <c r="FWS273" s="420"/>
      <c r="FWT273" s="420"/>
      <c r="FWU273" s="420"/>
      <c r="FWV273" s="420"/>
      <c r="FWW273" s="420"/>
      <c r="FWX273" s="420"/>
      <c r="FWY273" s="420"/>
      <c r="FWZ273" s="420"/>
      <c r="FXA273" s="420"/>
      <c r="FXB273" s="420"/>
      <c r="FXC273" s="420"/>
      <c r="FXD273" s="420"/>
      <c r="FXE273" s="420"/>
      <c r="FXF273" s="420"/>
      <c r="FXG273" s="420"/>
      <c r="FXH273" s="420"/>
      <c r="FXI273" s="420"/>
      <c r="FXJ273" s="420"/>
      <c r="FXK273" s="420"/>
      <c r="FXL273" s="420"/>
      <c r="FXM273" s="420"/>
      <c r="FXN273" s="420"/>
      <c r="FXO273" s="420"/>
      <c r="FXP273" s="420"/>
      <c r="FXQ273" s="420"/>
      <c r="FXR273" s="420"/>
      <c r="FXS273" s="420"/>
      <c r="FXT273" s="420"/>
      <c r="FXU273" s="420"/>
      <c r="FXV273" s="420"/>
      <c r="FXW273" s="420"/>
      <c r="FXX273" s="420"/>
      <c r="FXY273" s="420"/>
      <c r="FXZ273" s="420"/>
      <c r="FYA273" s="420"/>
      <c r="FYB273" s="420"/>
      <c r="FYC273" s="420"/>
      <c r="FYD273" s="420"/>
      <c r="FYE273" s="420"/>
      <c r="FYF273" s="420"/>
      <c r="FYG273" s="420"/>
      <c r="FYH273" s="420"/>
      <c r="FYI273" s="420"/>
      <c r="FYJ273" s="420"/>
      <c r="FYK273" s="420"/>
      <c r="FYL273" s="420"/>
      <c r="FYM273" s="420"/>
      <c r="FYN273" s="420"/>
      <c r="FYO273" s="420"/>
      <c r="FYP273" s="420"/>
      <c r="FYQ273" s="420"/>
      <c r="FYR273" s="420"/>
      <c r="FYS273" s="420"/>
      <c r="FYT273" s="420"/>
      <c r="FYU273" s="420"/>
      <c r="FYV273" s="420"/>
      <c r="FYW273" s="420"/>
      <c r="FYX273" s="420"/>
      <c r="FYY273" s="420"/>
      <c r="FYZ273" s="420"/>
      <c r="FZA273" s="420"/>
      <c r="FZB273" s="420"/>
      <c r="FZC273" s="420"/>
      <c r="FZD273" s="420"/>
      <c r="FZE273" s="420"/>
      <c r="FZF273" s="420"/>
      <c r="FZG273" s="420"/>
      <c r="FZH273" s="420"/>
      <c r="FZI273" s="420"/>
      <c r="FZJ273" s="420"/>
      <c r="FZK273" s="420"/>
      <c r="FZL273" s="420"/>
      <c r="FZM273" s="420"/>
      <c r="FZN273" s="420"/>
      <c r="FZO273" s="420"/>
      <c r="FZP273" s="420"/>
      <c r="FZQ273" s="420"/>
      <c r="FZR273" s="420"/>
      <c r="FZS273" s="420"/>
      <c r="FZT273" s="420"/>
      <c r="FZU273" s="420"/>
      <c r="FZV273" s="420"/>
      <c r="FZW273" s="420"/>
      <c r="FZX273" s="420"/>
      <c r="FZY273" s="420"/>
      <c r="FZZ273" s="420"/>
      <c r="GAA273" s="420"/>
      <c r="GAB273" s="420"/>
      <c r="GAC273" s="420"/>
      <c r="GAD273" s="420"/>
      <c r="GAE273" s="420"/>
      <c r="GAF273" s="420"/>
      <c r="GAG273" s="420"/>
      <c r="GAH273" s="420"/>
      <c r="GAI273" s="420"/>
      <c r="GAJ273" s="420"/>
      <c r="GAK273" s="420"/>
      <c r="GAL273" s="420"/>
      <c r="GAM273" s="420"/>
      <c r="GAN273" s="420"/>
      <c r="GAO273" s="420"/>
      <c r="GAP273" s="420"/>
      <c r="GAQ273" s="420"/>
      <c r="GAR273" s="420"/>
      <c r="GAS273" s="420"/>
      <c r="GAT273" s="420"/>
      <c r="GAU273" s="420"/>
      <c r="GAV273" s="420"/>
      <c r="GAW273" s="420"/>
      <c r="GAX273" s="420"/>
      <c r="GAY273" s="420"/>
      <c r="GAZ273" s="420"/>
      <c r="GBA273" s="420"/>
      <c r="GBB273" s="420"/>
      <c r="GBC273" s="420"/>
      <c r="GBD273" s="420"/>
      <c r="GBE273" s="420"/>
      <c r="GBF273" s="420"/>
      <c r="GBG273" s="420"/>
      <c r="GBH273" s="420"/>
      <c r="GBI273" s="420"/>
      <c r="GBJ273" s="420"/>
      <c r="GBK273" s="420"/>
      <c r="GBL273" s="420"/>
      <c r="GBM273" s="420"/>
      <c r="GBN273" s="420"/>
      <c r="GBO273" s="420"/>
      <c r="GBP273" s="420"/>
      <c r="GBQ273" s="420"/>
      <c r="GBR273" s="420"/>
      <c r="GBS273" s="420"/>
      <c r="GBT273" s="420"/>
      <c r="GBU273" s="420"/>
      <c r="GBV273" s="420"/>
      <c r="GBW273" s="420"/>
      <c r="GBX273" s="420"/>
      <c r="GBY273" s="420"/>
      <c r="GBZ273" s="420"/>
      <c r="GCA273" s="420"/>
      <c r="GCB273" s="420"/>
      <c r="GCC273" s="420"/>
      <c r="GCD273" s="420"/>
      <c r="GCE273" s="420"/>
      <c r="GCF273" s="420"/>
      <c r="GCG273" s="420"/>
      <c r="GCH273" s="420"/>
      <c r="GCI273" s="420"/>
      <c r="GCJ273" s="420"/>
      <c r="GCK273" s="420"/>
      <c r="GCL273" s="420"/>
      <c r="GCM273" s="420"/>
      <c r="GCN273" s="420"/>
      <c r="GCO273" s="420"/>
      <c r="GCP273" s="420"/>
      <c r="GCQ273" s="420"/>
      <c r="GCR273" s="420"/>
      <c r="GCS273" s="420"/>
      <c r="GCT273" s="420"/>
      <c r="GCU273" s="420"/>
      <c r="GCV273" s="420"/>
      <c r="GCW273" s="420"/>
      <c r="GCX273" s="420"/>
      <c r="GCY273" s="420"/>
      <c r="GCZ273" s="420"/>
      <c r="GDA273" s="420"/>
      <c r="GDB273" s="420"/>
      <c r="GDC273" s="420"/>
      <c r="GDD273" s="420"/>
      <c r="GDE273" s="420"/>
      <c r="GDF273" s="420"/>
      <c r="GDG273" s="420"/>
      <c r="GDH273" s="420"/>
      <c r="GDI273" s="420"/>
      <c r="GDJ273" s="420"/>
      <c r="GDK273" s="420"/>
      <c r="GDL273" s="420"/>
      <c r="GDM273" s="420"/>
      <c r="GDN273" s="420"/>
      <c r="GDO273" s="420"/>
      <c r="GDP273" s="420"/>
      <c r="GDQ273" s="420"/>
      <c r="GDR273" s="420"/>
      <c r="GDS273" s="420"/>
      <c r="GDT273" s="420"/>
      <c r="GDU273" s="420"/>
      <c r="GDV273" s="420"/>
      <c r="GDW273" s="420"/>
      <c r="GDX273" s="420"/>
      <c r="GDY273" s="420"/>
      <c r="GDZ273" s="420"/>
      <c r="GEA273" s="420"/>
      <c r="GEB273" s="420"/>
      <c r="GEC273" s="420"/>
      <c r="GED273" s="420"/>
      <c r="GEE273" s="420"/>
      <c r="GEF273" s="420"/>
      <c r="GEG273" s="420"/>
      <c r="GEH273" s="420"/>
      <c r="GEI273" s="420"/>
      <c r="GEJ273" s="420"/>
      <c r="GEK273" s="420"/>
      <c r="GEL273" s="420"/>
      <c r="GEM273" s="420"/>
      <c r="GEN273" s="420"/>
      <c r="GEO273" s="420"/>
      <c r="GEP273" s="420"/>
      <c r="GEQ273" s="420"/>
      <c r="GER273" s="420"/>
      <c r="GES273" s="420"/>
      <c r="GET273" s="420"/>
      <c r="GEU273" s="420"/>
      <c r="GEV273" s="420"/>
      <c r="GEW273" s="420"/>
      <c r="GEX273" s="420"/>
      <c r="GEY273" s="420"/>
      <c r="GEZ273" s="420"/>
      <c r="GFA273" s="420"/>
      <c r="GFB273" s="420"/>
      <c r="GFC273" s="420"/>
      <c r="GFD273" s="420"/>
      <c r="GFE273" s="420"/>
      <c r="GFF273" s="420"/>
      <c r="GFG273" s="420"/>
      <c r="GFH273" s="420"/>
      <c r="GFI273" s="420"/>
      <c r="GFJ273" s="420"/>
      <c r="GFK273" s="420"/>
      <c r="GFL273" s="420"/>
      <c r="GFM273" s="420"/>
      <c r="GFN273" s="420"/>
      <c r="GFO273" s="420"/>
      <c r="GFP273" s="420"/>
      <c r="GFQ273" s="420"/>
      <c r="GFR273" s="420"/>
      <c r="GFS273" s="420"/>
      <c r="GFT273" s="420"/>
      <c r="GFU273" s="420"/>
      <c r="GFV273" s="420"/>
      <c r="GFW273" s="420"/>
      <c r="GFX273" s="420"/>
      <c r="GFY273" s="420"/>
      <c r="GFZ273" s="420"/>
      <c r="GGA273" s="420"/>
      <c r="GGB273" s="420"/>
      <c r="GGC273" s="420"/>
      <c r="GGD273" s="420"/>
      <c r="GGE273" s="420"/>
      <c r="GGF273" s="420"/>
      <c r="GGG273" s="420"/>
      <c r="GGH273" s="420"/>
      <c r="GGI273" s="420"/>
      <c r="GGJ273" s="420"/>
      <c r="GGK273" s="420"/>
      <c r="GGL273" s="420"/>
      <c r="GGM273" s="420"/>
      <c r="GGN273" s="420"/>
      <c r="GGO273" s="420"/>
      <c r="GGP273" s="420"/>
      <c r="GGQ273" s="420"/>
      <c r="GGR273" s="420"/>
      <c r="GGS273" s="420"/>
      <c r="GGT273" s="420"/>
      <c r="GGU273" s="420"/>
      <c r="GGV273" s="420"/>
      <c r="GGW273" s="420"/>
      <c r="GGX273" s="420"/>
      <c r="GGY273" s="420"/>
      <c r="GGZ273" s="420"/>
      <c r="GHA273" s="420"/>
      <c r="GHB273" s="420"/>
      <c r="GHC273" s="420"/>
      <c r="GHD273" s="420"/>
      <c r="GHE273" s="420"/>
      <c r="GHF273" s="420"/>
      <c r="GHG273" s="420"/>
      <c r="GHH273" s="420"/>
      <c r="GHI273" s="420"/>
      <c r="GHJ273" s="420"/>
      <c r="GHK273" s="420"/>
      <c r="GHL273" s="420"/>
      <c r="GHM273" s="420"/>
      <c r="GHN273" s="420"/>
      <c r="GHO273" s="420"/>
      <c r="GHP273" s="420"/>
      <c r="GHQ273" s="420"/>
      <c r="GHR273" s="420"/>
      <c r="GHS273" s="420"/>
      <c r="GHT273" s="420"/>
      <c r="GHU273" s="420"/>
      <c r="GHV273" s="420"/>
      <c r="GHW273" s="420"/>
      <c r="GHX273" s="420"/>
      <c r="GHY273" s="420"/>
      <c r="GHZ273" s="420"/>
      <c r="GIA273" s="420"/>
      <c r="GIB273" s="420"/>
      <c r="GIC273" s="420"/>
      <c r="GID273" s="420"/>
      <c r="GIE273" s="420"/>
      <c r="GIF273" s="420"/>
      <c r="GIG273" s="420"/>
      <c r="GIH273" s="420"/>
      <c r="GII273" s="420"/>
      <c r="GIJ273" s="420"/>
      <c r="GIK273" s="420"/>
      <c r="GIL273" s="420"/>
      <c r="GIM273" s="420"/>
      <c r="GIN273" s="420"/>
      <c r="GIO273" s="420"/>
      <c r="GIP273" s="420"/>
      <c r="GIQ273" s="420"/>
      <c r="GIR273" s="420"/>
      <c r="GIS273" s="420"/>
      <c r="GIT273" s="420"/>
      <c r="GIU273" s="420"/>
      <c r="GIV273" s="420"/>
      <c r="GIW273" s="420"/>
      <c r="GIX273" s="420"/>
      <c r="GIY273" s="420"/>
    </row>
    <row r="274" spans="1:4991" s="108" customFormat="1" ht="33" customHeight="1" x14ac:dyDescent="0.25">
      <c r="A274" s="608" t="s">
        <v>133</v>
      </c>
      <c r="B274" s="609"/>
      <c r="C274" s="421" t="s">
        <v>205</v>
      </c>
      <c r="D274" s="422" t="s">
        <v>11</v>
      </c>
      <c r="E274" s="423" t="s">
        <v>9</v>
      </c>
      <c r="F274" s="424">
        <v>51734</v>
      </c>
      <c r="G274" s="424">
        <v>85386</v>
      </c>
      <c r="H274" s="425">
        <v>83935.9</v>
      </c>
      <c r="I274" s="420"/>
      <c r="J274" s="420"/>
      <c r="K274" s="420"/>
      <c r="L274" s="420"/>
      <c r="M274" s="420"/>
      <c r="N274" s="420"/>
      <c r="O274" s="420"/>
      <c r="P274" s="420"/>
      <c r="Q274" s="420"/>
      <c r="R274" s="420"/>
      <c r="S274" s="420"/>
      <c r="T274" s="420"/>
      <c r="U274" s="420"/>
      <c r="V274" s="420"/>
      <c r="W274" s="420"/>
      <c r="X274" s="420"/>
      <c r="Y274" s="420"/>
      <c r="Z274" s="420"/>
      <c r="AA274" s="420"/>
      <c r="AB274" s="420"/>
      <c r="AC274" s="420"/>
      <c r="AD274" s="420"/>
      <c r="AE274" s="420"/>
      <c r="AF274" s="420"/>
      <c r="AG274" s="420"/>
      <c r="AH274" s="420"/>
      <c r="AI274" s="420"/>
      <c r="AJ274" s="420"/>
      <c r="AK274" s="420"/>
      <c r="AL274" s="420"/>
      <c r="AM274" s="420"/>
      <c r="AN274" s="420"/>
      <c r="AO274" s="420"/>
      <c r="AP274" s="420"/>
      <c r="AQ274" s="420"/>
      <c r="AR274" s="420"/>
      <c r="AS274" s="420"/>
      <c r="AT274" s="420"/>
      <c r="AU274" s="420"/>
      <c r="AV274" s="420"/>
      <c r="AW274" s="420"/>
      <c r="AX274" s="420"/>
      <c r="AY274" s="420"/>
      <c r="AZ274" s="420"/>
      <c r="BA274" s="420"/>
      <c r="BB274" s="420"/>
      <c r="BC274" s="420"/>
      <c r="BD274" s="420"/>
      <c r="BE274" s="420"/>
      <c r="BF274" s="420"/>
      <c r="BG274" s="420"/>
      <c r="BH274" s="420"/>
      <c r="BI274" s="420"/>
      <c r="BJ274" s="420"/>
      <c r="BK274" s="420"/>
      <c r="BL274" s="420"/>
      <c r="BM274" s="420"/>
      <c r="BN274" s="420"/>
      <c r="BO274" s="420"/>
      <c r="BP274" s="420"/>
      <c r="BQ274" s="420"/>
      <c r="BR274" s="420"/>
      <c r="BS274" s="420"/>
      <c r="BT274" s="420"/>
      <c r="BU274" s="420"/>
      <c r="BV274" s="420"/>
      <c r="BW274" s="420"/>
      <c r="BX274" s="420"/>
      <c r="BY274" s="420"/>
      <c r="BZ274" s="420"/>
      <c r="CA274" s="420"/>
      <c r="CB274" s="420"/>
      <c r="CC274" s="420"/>
      <c r="CD274" s="420"/>
      <c r="CE274" s="420"/>
      <c r="CF274" s="420"/>
      <c r="CG274" s="420"/>
      <c r="CH274" s="420"/>
      <c r="CI274" s="420"/>
      <c r="CJ274" s="420"/>
      <c r="CK274" s="420"/>
      <c r="CL274" s="420"/>
      <c r="CM274" s="420"/>
      <c r="CN274" s="420"/>
      <c r="CO274" s="420"/>
      <c r="CP274" s="420"/>
      <c r="CQ274" s="420"/>
      <c r="CR274" s="420"/>
      <c r="CS274" s="420"/>
      <c r="CT274" s="420"/>
      <c r="CU274" s="420"/>
      <c r="CV274" s="420"/>
      <c r="CW274" s="420"/>
      <c r="CX274" s="420"/>
      <c r="CY274" s="420"/>
      <c r="CZ274" s="420"/>
      <c r="DA274" s="420"/>
      <c r="DB274" s="420"/>
      <c r="DC274" s="420"/>
      <c r="DD274" s="420"/>
      <c r="DE274" s="420"/>
      <c r="DF274" s="420"/>
      <c r="DG274" s="420"/>
      <c r="DH274" s="420"/>
      <c r="DI274" s="420"/>
      <c r="DJ274" s="420"/>
      <c r="DK274" s="420"/>
      <c r="DL274" s="420"/>
      <c r="DM274" s="420"/>
      <c r="DN274" s="420"/>
      <c r="DO274" s="420"/>
      <c r="DP274" s="420"/>
      <c r="DQ274" s="420"/>
      <c r="DR274" s="420"/>
      <c r="DS274" s="420"/>
      <c r="DT274" s="420"/>
      <c r="DU274" s="420"/>
      <c r="DV274" s="420"/>
      <c r="DW274" s="420"/>
      <c r="DX274" s="420"/>
      <c r="DY274" s="420"/>
      <c r="DZ274" s="420"/>
      <c r="EA274" s="420"/>
      <c r="EB274" s="420"/>
      <c r="EC274" s="420"/>
      <c r="ED274" s="420"/>
      <c r="EE274" s="420"/>
      <c r="EF274" s="420"/>
      <c r="EG274" s="420"/>
      <c r="EH274" s="420"/>
      <c r="EI274" s="420"/>
      <c r="EJ274" s="420"/>
      <c r="EK274" s="420"/>
      <c r="EL274" s="420"/>
      <c r="EM274" s="420"/>
      <c r="EN274" s="420"/>
      <c r="EO274" s="420"/>
      <c r="EP274" s="420"/>
      <c r="EQ274" s="420"/>
      <c r="ER274" s="420"/>
      <c r="ES274" s="420"/>
      <c r="ET274" s="420"/>
      <c r="EU274" s="420"/>
      <c r="EV274" s="420"/>
      <c r="EW274" s="420"/>
      <c r="EX274" s="420"/>
      <c r="EY274" s="420"/>
      <c r="EZ274" s="420"/>
      <c r="FA274" s="420"/>
      <c r="FB274" s="420"/>
      <c r="FC274" s="420"/>
      <c r="FD274" s="420"/>
      <c r="FE274" s="420"/>
      <c r="FF274" s="420"/>
      <c r="FG274" s="420"/>
      <c r="FH274" s="420"/>
      <c r="FI274" s="420"/>
      <c r="FJ274" s="420"/>
      <c r="FK274" s="420"/>
      <c r="FL274" s="420"/>
      <c r="FM274" s="420"/>
      <c r="FN274" s="420"/>
      <c r="FO274" s="420"/>
      <c r="FP274" s="420"/>
      <c r="FQ274" s="420"/>
      <c r="FR274" s="420"/>
      <c r="FS274" s="420"/>
      <c r="FT274" s="420"/>
      <c r="FU274" s="420"/>
      <c r="FV274" s="420"/>
      <c r="FW274" s="420"/>
      <c r="FX274" s="420"/>
      <c r="FY274" s="420"/>
      <c r="FZ274" s="420"/>
      <c r="GA274" s="420"/>
      <c r="GB274" s="420"/>
      <c r="GC274" s="420"/>
      <c r="GD274" s="420"/>
      <c r="GE274" s="420"/>
      <c r="GF274" s="420"/>
      <c r="GG274" s="420"/>
      <c r="GH274" s="420"/>
      <c r="GI274" s="420"/>
      <c r="GJ274" s="420"/>
      <c r="GK274" s="420"/>
      <c r="GL274" s="420"/>
      <c r="GM274" s="420"/>
      <c r="GN274" s="420"/>
      <c r="GO274" s="420"/>
      <c r="GP274" s="420"/>
      <c r="GQ274" s="420"/>
      <c r="GR274" s="420"/>
      <c r="GS274" s="420"/>
      <c r="GT274" s="420"/>
      <c r="GU274" s="420"/>
      <c r="GV274" s="420"/>
      <c r="GW274" s="420"/>
      <c r="GX274" s="420"/>
      <c r="GY274" s="420"/>
      <c r="GZ274" s="420"/>
      <c r="HA274" s="420"/>
      <c r="HB274" s="420"/>
      <c r="HC274" s="420"/>
      <c r="HD274" s="420"/>
      <c r="HE274" s="420"/>
      <c r="HF274" s="420"/>
      <c r="HG274" s="420"/>
      <c r="HH274" s="420"/>
      <c r="HI274" s="420"/>
      <c r="HJ274" s="420"/>
      <c r="HK274" s="420"/>
      <c r="HL274" s="420"/>
      <c r="HM274" s="420"/>
      <c r="HN274" s="420"/>
      <c r="HO274" s="420"/>
      <c r="HP274" s="420"/>
      <c r="HQ274" s="420"/>
      <c r="HR274" s="420"/>
      <c r="HS274" s="420"/>
      <c r="HT274" s="420"/>
      <c r="HU274" s="420"/>
      <c r="HV274" s="420"/>
      <c r="HW274" s="420"/>
      <c r="HX274" s="420"/>
      <c r="HY274" s="420"/>
      <c r="HZ274" s="420"/>
      <c r="IA274" s="420"/>
      <c r="IB274" s="420"/>
      <c r="IC274" s="420"/>
      <c r="ID274" s="420"/>
      <c r="IE274" s="420"/>
      <c r="IF274" s="420"/>
      <c r="IG274" s="420"/>
      <c r="IH274" s="420"/>
      <c r="II274" s="420"/>
      <c r="IJ274" s="420"/>
      <c r="IK274" s="420"/>
      <c r="IL274" s="420"/>
      <c r="IM274" s="420"/>
      <c r="IN274" s="420"/>
      <c r="IO274" s="420"/>
      <c r="IP274" s="420"/>
      <c r="IQ274" s="420"/>
      <c r="IR274" s="420"/>
      <c r="IS274" s="420"/>
      <c r="IT274" s="420"/>
      <c r="IU274" s="420"/>
      <c r="IV274" s="420"/>
      <c r="IW274" s="420"/>
      <c r="IX274" s="420"/>
      <c r="IY274" s="420"/>
      <c r="IZ274" s="420"/>
      <c r="JA274" s="420"/>
      <c r="JB274" s="420"/>
      <c r="JC274" s="420"/>
      <c r="JD274" s="420"/>
      <c r="JE274" s="420"/>
      <c r="JF274" s="420"/>
      <c r="JG274" s="420"/>
      <c r="JH274" s="420"/>
      <c r="JI274" s="420"/>
      <c r="JJ274" s="420"/>
      <c r="JK274" s="420"/>
      <c r="JL274" s="420"/>
      <c r="JM274" s="420"/>
      <c r="JN274" s="420"/>
      <c r="JO274" s="420"/>
      <c r="JP274" s="420"/>
      <c r="JQ274" s="420"/>
      <c r="JR274" s="420"/>
      <c r="JS274" s="420"/>
      <c r="JT274" s="420"/>
      <c r="JU274" s="420"/>
      <c r="JV274" s="420"/>
      <c r="JW274" s="420"/>
      <c r="JX274" s="420"/>
      <c r="JY274" s="420"/>
      <c r="JZ274" s="420"/>
      <c r="KA274" s="420"/>
      <c r="KB274" s="420"/>
      <c r="KC274" s="420"/>
      <c r="KD274" s="420"/>
      <c r="KE274" s="420"/>
      <c r="KF274" s="420"/>
      <c r="KG274" s="420"/>
      <c r="KH274" s="420"/>
      <c r="KI274" s="420"/>
      <c r="KJ274" s="420"/>
      <c r="KK274" s="420"/>
      <c r="KL274" s="420"/>
      <c r="KM274" s="420"/>
      <c r="KN274" s="420"/>
      <c r="KO274" s="420"/>
      <c r="KP274" s="420"/>
      <c r="KQ274" s="420"/>
      <c r="KR274" s="420"/>
      <c r="KS274" s="420"/>
      <c r="KT274" s="420"/>
      <c r="KU274" s="420"/>
      <c r="KV274" s="420"/>
      <c r="KW274" s="420"/>
      <c r="KX274" s="420"/>
      <c r="KY274" s="420"/>
      <c r="KZ274" s="420"/>
      <c r="LA274" s="420"/>
      <c r="LB274" s="420"/>
      <c r="LC274" s="420"/>
      <c r="LD274" s="420"/>
      <c r="LE274" s="420"/>
      <c r="LF274" s="420"/>
      <c r="LG274" s="420"/>
      <c r="LH274" s="420"/>
      <c r="LI274" s="420"/>
      <c r="LJ274" s="420"/>
      <c r="LK274" s="420"/>
      <c r="LL274" s="420"/>
      <c r="LM274" s="420"/>
      <c r="LN274" s="420"/>
      <c r="LO274" s="420"/>
      <c r="LP274" s="420"/>
      <c r="LQ274" s="420"/>
      <c r="LR274" s="420"/>
      <c r="LS274" s="420"/>
      <c r="LT274" s="420"/>
      <c r="LU274" s="420"/>
      <c r="LV274" s="420"/>
      <c r="LW274" s="420"/>
      <c r="LX274" s="420"/>
      <c r="LY274" s="420"/>
      <c r="LZ274" s="420"/>
      <c r="MA274" s="420"/>
      <c r="MB274" s="420"/>
      <c r="MC274" s="420"/>
      <c r="MD274" s="420"/>
      <c r="ME274" s="420"/>
      <c r="MF274" s="420"/>
      <c r="MG274" s="420"/>
      <c r="MH274" s="420"/>
      <c r="MI274" s="420"/>
      <c r="MJ274" s="420"/>
      <c r="MK274" s="420"/>
      <c r="ML274" s="420"/>
      <c r="MM274" s="420"/>
      <c r="MN274" s="420"/>
      <c r="MO274" s="420"/>
      <c r="MP274" s="420"/>
      <c r="MQ274" s="420"/>
      <c r="MR274" s="420"/>
      <c r="MS274" s="420"/>
      <c r="MT274" s="420"/>
      <c r="MU274" s="420"/>
      <c r="MV274" s="420"/>
      <c r="MW274" s="420"/>
      <c r="MX274" s="420"/>
      <c r="MY274" s="420"/>
      <c r="MZ274" s="420"/>
      <c r="NA274" s="420"/>
      <c r="NB274" s="420"/>
      <c r="NC274" s="420"/>
      <c r="ND274" s="420"/>
      <c r="NE274" s="420"/>
      <c r="NF274" s="420"/>
      <c r="NG274" s="420"/>
      <c r="NH274" s="420"/>
      <c r="NI274" s="420"/>
      <c r="NJ274" s="420"/>
      <c r="NK274" s="420"/>
      <c r="NL274" s="420"/>
      <c r="NM274" s="420"/>
      <c r="NN274" s="420"/>
      <c r="NO274" s="420"/>
      <c r="NP274" s="420"/>
      <c r="NQ274" s="420"/>
      <c r="NR274" s="420"/>
      <c r="NS274" s="420"/>
      <c r="NT274" s="420"/>
      <c r="NU274" s="420"/>
      <c r="NV274" s="420"/>
      <c r="NW274" s="420"/>
      <c r="NX274" s="420"/>
      <c r="NY274" s="420"/>
      <c r="NZ274" s="420"/>
      <c r="OA274" s="420"/>
      <c r="OB274" s="420"/>
      <c r="OC274" s="420"/>
      <c r="OD274" s="420"/>
      <c r="OE274" s="420"/>
      <c r="OF274" s="420"/>
      <c r="OG274" s="420"/>
      <c r="OH274" s="420"/>
      <c r="OI274" s="420"/>
      <c r="OJ274" s="420"/>
      <c r="OK274" s="420"/>
      <c r="OL274" s="420"/>
      <c r="OM274" s="420"/>
      <c r="ON274" s="420"/>
      <c r="OO274" s="420"/>
      <c r="OP274" s="420"/>
      <c r="OQ274" s="420"/>
      <c r="OR274" s="420"/>
      <c r="OS274" s="420"/>
      <c r="OT274" s="420"/>
      <c r="OU274" s="420"/>
      <c r="OV274" s="420"/>
      <c r="OW274" s="420"/>
      <c r="OX274" s="420"/>
      <c r="OY274" s="420"/>
      <c r="OZ274" s="420"/>
      <c r="PA274" s="420"/>
      <c r="PB274" s="420"/>
      <c r="PC274" s="420"/>
      <c r="PD274" s="420"/>
      <c r="PE274" s="420"/>
      <c r="PF274" s="420"/>
      <c r="PG274" s="420"/>
      <c r="PH274" s="420"/>
      <c r="PI274" s="420"/>
      <c r="PJ274" s="420"/>
      <c r="PK274" s="420"/>
      <c r="PL274" s="420"/>
      <c r="PM274" s="420"/>
      <c r="PN274" s="420"/>
      <c r="PO274" s="420"/>
      <c r="PP274" s="420"/>
      <c r="PQ274" s="420"/>
      <c r="PR274" s="420"/>
      <c r="PS274" s="420"/>
      <c r="PT274" s="420"/>
      <c r="PU274" s="420"/>
      <c r="PV274" s="420"/>
      <c r="PW274" s="420"/>
      <c r="PX274" s="420"/>
      <c r="PY274" s="420"/>
      <c r="PZ274" s="420"/>
      <c r="QA274" s="420"/>
      <c r="QB274" s="420"/>
      <c r="QC274" s="420"/>
      <c r="QD274" s="420"/>
      <c r="QE274" s="420"/>
      <c r="QF274" s="420"/>
      <c r="QG274" s="420"/>
      <c r="QH274" s="420"/>
      <c r="QI274" s="420"/>
      <c r="QJ274" s="420"/>
      <c r="QK274" s="420"/>
      <c r="QL274" s="420"/>
      <c r="QM274" s="420"/>
      <c r="QN274" s="420"/>
      <c r="QO274" s="420"/>
      <c r="QP274" s="420"/>
      <c r="QQ274" s="420"/>
      <c r="QR274" s="420"/>
      <c r="QS274" s="420"/>
      <c r="QT274" s="420"/>
      <c r="QU274" s="420"/>
      <c r="QV274" s="420"/>
      <c r="QW274" s="420"/>
      <c r="QX274" s="420"/>
      <c r="QY274" s="420"/>
      <c r="QZ274" s="420"/>
      <c r="RA274" s="420"/>
      <c r="RB274" s="420"/>
      <c r="RC274" s="420"/>
      <c r="RD274" s="420"/>
      <c r="RE274" s="420"/>
      <c r="RF274" s="420"/>
      <c r="RG274" s="420"/>
      <c r="RH274" s="420"/>
      <c r="RI274" s="420"/>
      <c r="RJ274" s="420"/>
      <c r="RK274" s="420"/>
      <c r="RL274" s="420"/>
      <c r="RM274" s="420"/>
      <c r="RN274" s="420"/>
      <c r="RO274" s="420"/>
      <c r="RP274" s="420"/>
      <c r="RQ274" s="420"/>
      <c r="RR274" s="420"/>
      <c r="RS274" s="420"/>
      <c r="RT274" s="420"/>
      <c r="RU274" s="420"/>
      <c r="RV274" s="420"/>
      <c r="RW274" s="420"/>
      <c r="RX274" s="420"/>
      <c r="RY274" s="420"/>
      <c r="RZ274" s="420"/>
      <c r="SA274" s="420"/>
      <c r="SB274" s="420"/>
      <c r="SC274" s="420"/>
      <c r="SD274" s="420"/>
      <c r="SE274" s="420"/>
      <c r="SF274" s="420"/>
      <c r="SG274" s="420"/>
      <c r="SH274" s="420"/>
      <c r="SI274" s="420"/>
      <c r="SJ274" s="420"/>
      <c r="SK274" s="420"/>
      <c r="SL274" s="420"/>
      <c r="SM274" s="420"/>
      <c r="SN274" s="420"/>
      <c r="SO274" s="420"/>
      <c r="SP274" s="420"/>
      <c r="SQ274" s="420"/>
      <c r="SR274" s="420"/>
      <c r="SS274" s="420"/>
      <c r="ST274" s="420"/>
      <c r="SU274" s="420"/>
      <c r="SV274" s="420"/>
      <c r="SW274" s="420"/>
      <c r="SX274" s="420"/>
      <c r="SY274" s="420"/>
      <c r="SZ274" s="420"/>
      <c r="TA274" s="420"/>
      <c r="TB274" s="420"/>
      <c r="TC274" s="420"/>
      <c r="TD274" s="420"/>
      <c r="TE274" s="420"/>
      <c r="TF274" s="420"/>
      <c r="TG274" s="420"/>
      <c r="TH274" s="420"/>
      <c r="TI274" s="420"/>
      <c r="TJ274" s="420"/>
      <c r="TK274" s="420"/>
      <c r="TL274" s="420"/>
      <c r="TM274" s="420"/>
      <c r="TN274" s="420"/>
      <c r="TO274" s="420"/>
      <c r="TP274" s="420"/>
      <c r="TQ274" s="420"/>
      <c r="TR274" s="420"/>
      <c r="TS274" s="420"/>
      <c r="TT274" s="420"/>
      <c r="TU274" s="420"/>
      <c r="TV274" s="420"/>
      <c r="TW274" s="420"/>
      <c r="TX274" s="420"/>
      <c r="TY274" s="420"/>
      <c r="TZ274" s="420"/>
      <c r="UA274" s="420"/>
      <c r="UB274" s="420"/>
      <c r="UC274" s="420"/>
      <c r="UD274" s="420"/>
      <c r="UE274" s="420"/>
      <c r="UF274" s="420"/>
      <c r="UG274" s="420"/>
      <c r="UH274" s="420"/>
      <c r="UI274" s="420"/>
      <c r="UJ274" s="420"/>
      <c r="UK274" s="420"/>
      <c r="UL274" s="420"/>
      <c r="UM274" s="420"/>
      <c r="UN274" s="420"/>
      <c r="UO274" s="420"/>
      <c r="UP274" s="420"/>
      <c r="UQ274" s="420"/>
      <c r="UR274" s="420"/>
      <c r="US274" s="420"/>
      <c r="UT274" s="420"/>
      <c r="UU274" s="420"/>
      <c r="UV274" s="420"/>
      <c r="UW274" s="420"/>
      <c r="UX274" s="420"/>
      <c r="UY274" s="420"/>
      <c r="UZ274" s="420"/>
      <c r="VA274" s="420"/>
      <c r="VB274" s="420"/>
      <c r="VC274" s="420"/>
      <c r="VD274" s="420"/>
      <c r="VE274" s="420"/>
      <c r="VF274" s="420"/>
      <c r="VG274" s="420"/>
      <c r="VH274" s="420"/>
      <c r="VI274" s="420"/>
      <c r="VJ274" s="420"/>
      <c r="VK274" s="420"/>
      <c r="VL274" s="420"/>
      <c r="VM274" s="420"/>
      <c r="VN274" s="420"/>
      <c r="VO274" s="420"/>
      <c r="VP274" s="420"/>
      <c r="VQ274" s="420"/>
      <c r="VR274" s="420"/>
      <c r="VS274" s="420"/>
      <c r="VT274" s="420"/>
      <c r="VU274" s="420"/>
      <c r="VV274" s="420"/>
      <c r="VW274" s="420"/>
      <c r="VX274" s="420"/>
      <c r="VY274" s="420"/>
      <c r="VZ274" s="420"/>
      <c r="WA274" s="420"/>
      <c r="WB274" s="420"/>
      <c r="WC274" s="420"/>
      <c r="WD274" s="420"/>
      <c r="WE274" s="420"/>
      <c r="WF274" s="420"/>
      <c r="WG274" s="420"/>
      <c r="WH274" s="420"/>
      <c r="WI274" s="420"/>
      <c r="WJ274" s="420"/>
      <c r="WK274" s="420"/>
      <c r="WL274" s="420"/>
      <c r="WM274" s="420"/>
      <c r="WN274" s="420"/>
      <c r="WO274" s="420"/>
      <c r="WP274" s="420"/>
      <c r="WQ274" s="420"/>
      <c r="WR274" s="420"/>
      <c r="WS274" s="420"/>
      <c r="WT274" s="420"/>
      <c r="WU274" s="420"/>
      <c r="WV274" s="420"/>
      <c r="WW274" s="420"/>
      <c r="WX274" s="420"/>
      <c r="WY274" s="420"/>
      <c r="WZ274" s="420"/>
      <c r="XA274" s="420"/>
      <c r="XB274" s="420"/>
      <c r="XC274" s="420"/>
      <c r="XD274" s="420"/>
      <c r="XE274" s="420"/>
      <c r="XF274" s="420"/>
      <c r="XG274" s="420"/>
      <c r="XH274" s="420"/>
      <c r="XI274" s="420"/>
      <c r="XJ274" s="420"/>
      <c r="XK274" s="420"/>
      <c r="XL274" s="420"/>
      <c r="XM274" s="420"/>
      <c r="XN274" s="420"/>
      <c r="XO274" s="420"/>
      <c r="XP274" s="420"/>
      <c r="XQ274" s="420"/>
      <c r="XR274" s="420"/>
      <c r="XS274" s="420"/>
      <c r="XT274" s="420"/>
      <c r="XU274" s="420"/>
      <c r="XV274" s="420"/>
      <c r="XW274" s="420"/>
      <c r="XX274" s="420"/>
      <c r="XY274" s="420"/>
      <c r="XZ274" s="420"/>
      <c r="YA274" s="420"/>
      <c r="YB274" s="420"/>
      <c r="YC274" s="420"/>
      <c r="YD274" s="420"/>
      <c r="YE274" s="420"/>
      <c r="YF274" s="420"/>
      <c r="YG274" s="420"/>
      <c r="YH274" s="420"/>
      <c r="YI274" s="420"/>
      <c r="YJ274" s="420"/>
      <c r="YK274" s="420"/>
      <c r="YL274" s="420"/>
      <c r="YM274" s="420"/>
      <c r="YN274" s="420"/>
      <c r="YO274" s="420"/>
      <c r="YP274" s="420"/>
      <c r="YQ274" s="420"/>
      <c r="YR274" s="420"/>
      <c r="YS274" s="420"/>
      <c r="YT274" s="420"/>
      <c r="YU274" s="420"/>
      <c r="YV274" s="420"/>
      <c r="YW274" s="420"/>
      <c r="YX274" s="420"/>
      <c r="YY274" s="420"/>
      <c r="YZ274" s="420"/>
      <c r="ZA274" s="420"/>
      <c r="ZB274" s="420"/>
      <c r="ZC274" s="420"/>
      <c r="ZD274" s="420"/>
      <c r="ZE274" s="420"/>
      <c r="ZF274" s="420"/>
      <c r="ZG274" s="420"/>
      <c r="ZH274" s="420"/>
      <c r="ZI274" s="420"/>
      <c r="ZJ274" s="420"/>
      <c r="ZK274" s="420"/>
      <c r="ZL274" s="420"/>
      <c r="ZM274" s="420"/>
      <c r="ZN274" s="420"/>
      <c r="ZO274" s="420"/>
      <c r="ZP274" s="420"/>
      <c r="ZQ274" s="420"/>
      <c r="ZR274" s="420"/>
      <c r="ZS274" s="420"/>
      <c r="ZT274" s="420"/>
      <c r="ZU274" s="420"/>
      <c r="ZV274" s="420"/>
      <c r="ZW274" s="420"/>
      <c r="ZX274" s="420"/>
      <c r="ZY274" s="420"/>
      <c r="ZZ274" s="420"/>
      <c r="AAA274" s="420"/>
      <c r="AAB274" s="420"/>
      <c r="AAC274" s="420"/>
      <c r="AAD274" s="420"/>
      <c r="AAE274" s="420"/>
      <c r="AAF274" s="420"/>
      <c r="AAG274" s="420"/>
      <c r="AAH274" s="420"/>
      <c r="AAI274" s="420"/>
      <c r="AAJ274" s="420"/>
      <c r="AAK274" s="420"/>
      <c r="AAL274" s="420"/>
      <c r="AAM274" s="420"/>
      <c r="AAN274" s="420"/>
      <c r="AAO274" s="420"/>
      <c r="AAP274" s="420"/>
      <c r="AAQ274" s="420"/>
      <c r="AAR274" s="420"/>
      <c r="AAS274" s="420"/>
      <c r="AAT274" s="420"/>
      <c r="AAU274" s="420"/>
      <c r="AAV274" s="420"/>
      <c r="AAW274" s="420"/>
      <c r="AAX274" s="420"/>
      <c r="AAY274" s="420"/>
      <c r="AAZ274" s="420"/>
      <c r="ABA274" s="420"/>
      <c r="ABB274" s="420"/>
      <c r="ABC274" s="420"/>
      <c r="ABD274" s="420"/>
      <c r="ABE274" s="420"/>
      <c r="ABF274" s="420"/>
      <c r="ABG274" s="420"/>
      <c r="ABH274" s="420"/>
      <c r="ABI274" s="420"/>
      <c r="ABJ274" s="420"/>
      <c r="ABK274" s="420"/>
      <c r="ABL274" s="420"/>
      <c r="ABM274" s="420"/>
      <c r="ABN274" s="420"/>
      <c r="ABO274" s="420"/>
      <c r="ABP274" s="420"/>
      <c r="ABQ274" s="420"/>
      <c r="ABR274" s="420"/>
      <c r="ABS274" s="420"/>
      <c r="ABT274" s="420"/>
      <c r="ABU274" s="420"/>
      <c r="ABV274" s="420"/>
      <c r="ABW274" s="420"/>
      <c r="ABX274" s="420"/>
      <c r="ABY274" s="420"/>
      <c r="ABZ274" s="420"/>
      <c r="ACA274" s="420"/>
      <c r="ACB274" s="420"/>
      <c r="ACC274" s="420"/>
      <c r="ACD274" s="420"/>
      <c r="ACE274" s="420"/>
      <c r="ACF274" s="420"/>
      <c r="ACG274" s="420"/>
      <c r="ACH274" s="420"/>
      <c r="ACI274" s="420"/>
      <c r="ACJ274" s="420"/>
      <c r="ACK274" s="420"/>
      <c r="ACL274" s="420"/>
      <c r="ACM274" s="420"/>
      <c r="ACN274" s="420"/>
      <c r="ACO274" s="420"/>
      <c r="ACP274" s="420"/>
      <c r="ACQ274" s="420"/>
      <c r="ACR274" s="420"/>
      <c r="ACS274" s="420"/>
      <c r="ACT274" s="420"/>
      <c r="ACU274" s="420"/>
      <c r="ACV274" s="420"/>
      <c r="ACW274" s="420"/>
      <c r="ACX274" s="420"/>
      <c r="ACY274" s="420"/>
      <c r="ACZ274" s="420"/>
      <c r="ADA274" s="420"/>
      <c r="ADB274" s="420"/>
      <c r="ADC274" s="420"/>
      <c r="ADD274" s="420"/>
      <c r="ADE274" s="420"/>
      <c r="ADF274" s="420"/>
      <c r="ADG274" s="420"/>
      <c r="ADH274" s="420"/>
      <c r="ADI274" s="420"/>
      <c r="ADJ274" s="420"/>
      <c r="ADK274" s="420"/>
      <c r="ADL274" s="420"/>
      <c r="ADM274" s="420"/>
      <c r="ADN274" s="420"/>
      <c r="ADO274" s="420"/>
      <c r="ADP274" s="420"/>
      <c r="ADQ274" s="420"/>
      <c r="ADR274" s="420"/>
      <c r="ADS274" s="420"/>
      <c r="ADT274" s="420"/>
      <c r="ADU274" s="420"/>
      <c r="ADV274" s="420"/>
      <c r="ADW274" s="420"/>
      <c r="ADX274" s="420"/>
      <c r="ADY274" s="420"/>
      <c r="ADZ274" s="420"/>
      <c r="AEA274" s="420"/>
      <c r="AEB274" s="420"/>
      <c r="AEC274" s="420"/>
      <c r="AED274" s="420"/>
      <c r="AEE274" s="420"/>
      <c r="AEF274" s="420"/>
      <c r="AEG274" s="420"/>
      <c r="AEH274" s="420"/>
      <c r="AEI274" s="420"/>
      <c r="AEJ274" s="420"/>
      <c r="AEK274" s="420"/>
      <c r="AEL274" s="420"/>
      <c r="AEM274" s="420"/>
      <c r="AEN274" s="420"/>
      <c r="AEO274" s="420"/>
      <c r="AEP274" s="420"/>
      <c r="AEQ274" s="420"/>
      <c r="AER274" s="420"/>
      <c r="AES274" s="420"/>
      <c r="AET274" s="420"/>
      <c r="AEU274" s="420"/>
      <c r="AEV274" s="420"/>
      <c r="AEW274" s="420"/>
      <c r="AEX274" s="420"/>
      <c r="AEY274" s="420"/>
      <c r="AEZ274" s="420"/>
      <c r="AFA274" s="420"/>
      <c r="AFB274" s="420"/>
      <c r="AFC274" s="420"/>
      <c r="AFD274" s="420"/>
      <c r="AFE274" s="420"/>
      <c r="AFF274" s="420"/>
      <c r="AFG274" s="420"/>
      <c r="AFH274" s="420"/>
      <c r="AFI274" s="420"/>
      <c r="AFJ274" s="420"/>
      <c r="AFK274" s="420"/>
      <c r="AFL274" s="420"/>
      <c r="AFM274" s="420"/>
      <c r="AFN274" s="420"/>
      <c r="AFO274" s="420"/>
      <c r="AFP274" s="420"/>
      <c r="AFQ274" s="420"/>
      <c r="AFR274" s="420"/>
      <c r="AFS274" s="420"/>
      <c r="AFT274" s="420"/>
      <c r="AFU274" s="420"/>
      <c r="AFV274" s="420"/>
      <c r="AFW274" s="420"/>
      <c r="AFX274" s="420"/>
      <c r="AFY274" s="420"/>
      <c r="AFZ274" s="420"/>
      <c r="AGA274" s="420"/>
      <c r="AGB274" s="420"/>
      <c r="AGC274" s="420"/>
      <c r="AGD274" s="420"/>
      <c r="AGE274" s="420"/>
      <c r="AGF274" s="420"/>
      <c r="AGG274" s="420"/>
      <c r="AGH274" s="420"/>
      <c r="AGI274" s="420"/>
      <c r="AGJ274" s="420"/>
      <c r="AGK274" s="420"/>
      <c r="AGL274" s="420"/>
      <c r="AGM274" s="420"/>
      <c r="AGN274" s="420"/>
      <c r="AGO274" s="420"/>
      <c r="AGP274" s="420"/>
      <c r="AGQ274" s="420"/>
      <c r="AGR274" s="420"/>
      <c r="AGS274" s="420"/>
      <c r="AGT274" s="420"/>
      <c r="AGU274" s="420"/>
      <c r="AGV274" s="420"/>
      <c r="AGW274" s="420"/>
      <c r="AGX274" s="420"/>
      <c r="AGY274" s="420"/>
      <c r="AGZ274" s="420"/>
      <c r="AHA274" s="420"/>
      <c r="AHB274" s="420"/>
      <c r="AHC274" s="420"/>
      <c r="AHD274" s="420"/>
      <c r="AHE274" s="420"/>
      <c r="AHF274" s="420"/>
      <c r="AHG274" s="420"/>
      <c r="AHH274" s="420"/>
      <c r="AHI274" s="420"/>
      <c r="AHJ274" s="420"/>
      <c r="AHK274" s="420"/>
      <c r="AHL274" s="420"/>
      <c r="AHM274" s="420"/>
      <c r="AHN274" s="420"/>
      <c r="AHO274" s="420"/>
      <c r="AHP274" s="420"/>
      <c r="AHQ274" s="420"/>
      <c r="AHR274" s="420"/>
      <c r="AHS274" s="420"/>
      <c r="AHT274" s="420"/>
      <c r="AHU274" s="420"/>
      <c r="AHV274" s="420"/>
      <c r="AHW274" s="420"/>
      <c r="AHX274" s="420"/>
      <c r="AHY274" s="420"/>
      <c r="AHZ274" s="420"/>
      <c r="AIA274" s="420"/>
      <c r="AIB274" s="420"/>
      <c r="AIC274" s="420"/>
      <c r="AID274" s="420"/>
      <c r="AIE274" s="420"/>
      <c r="AIF274" s="420"/>
      <c r="AIG274" s="420"/>
      <c r="AIH274" s="420"/>
      <c r="AII274" s="420"/>
      <c r="AIJ274" s="420"/>
      <c r="AIK274" s="420"/>
      <c r="AIL274" s="420"/>
      <c r="AIM274" s="420"/>
      <c r="AIN274" s="420"/>
      <c r="AIO274" s="420"/>
      <c r="AIP274" s="420"/>
      <c r="AIQ274" s="420"/>
      <c r="AIR274" s="420"/>
      <c r="AIS274" s="420"/>
      <c r="AIT274" s="420"/>
      <c r="AIU274" s="420"/>
      <c r="AIV274" s="420"/>
      <c r="AIW274" s="420"/>
      <c r="AIX274" s="420"/>
      <c r="AIY274" s="420"/>
      <c r="AIZ274" s="420"/>
      <c r="AJA274" s="420"/>
      <c r="AJB274" s="420"/>
      <c r="AJC274" s="420"/>
      <c r="AJD274" s="420"/>
      <c r="AJE274" s="420"/>
      <c r="AJF274" s="420"/>
      <c r="AJG274" s="420"/>
      <c r="AJH274" s="420"/>
      <c r="AJI274" s="420"/>
      <c r="AJJ274" s="420"/>
      <c r="AJK274" s="420"/>
      <c r="AJL274" s="420"/>
      <c r="AJM274" s="420"/>
      <c r="AJN274" s="420"/>
      <c r="AJO274" s="420"/>
      <c r="AJP274" s="420"/>
      <c r="AJQ274" s="420"/>
      <c r="AJR274" s="420"/>
      <c r="AJS274" s="420"/>
      <c r="AJT274" s="420"/>
      <c r="AJU274" s="420"/>
      <c r="AJV274" s="420"/>
      <c r="AJW274" s="420"/>
      <c r="AJX274" s="420"/>
      <c r="AJY274" s="420"/>
      <c r="AJZ274" s="420"/>
      <c r="AKA274" s="420"/>
      <c r="AKB274" s="420"/>
      <c r="AKC274" s="420"/>
      <c r="AKD274" s="420"/>
      <c r="AKE274" s="420"/>
      <c r="AKF274" s="420"/>
      <c r="AKG274" s="420"/>
      <c r="AKH274" s="420"/>
      <c r="AKI274" s="420"/>
      <c r="AKJ274" s="420"/>
      <c r="AKK274" s="420"/>
      <c r="AKL274" s="420"/>
      <c r="AKM274" s="420"/>
      <c r="AKN274" s="420"/>
      <c r="AKO274" s="420"/>
      <c r="AKP274" s="420"/>
      <c r="AKQ274" s="420"/>
      <c r="AKR274" s="420"/>
      <c r="AKS274" s="420"/>
      <c r="AKT274" s="420"/>
      <c r="AKU274" s="420"/>
      <c r="AKV274" s="420"/>
      <c r="AKW274" s="420"/>
      <c r="AKX274" s="420"/>
      <c r="AKY274" s="420"/>
      <c r="AKZ274" s="420"/>
      <c r="ALA274" s="420"/>
      <c r="ALB274" s="420"/>
      <c r="ALC274" s="420"/>
      <c r="ALD274" s="420"/>
      <c r="ALE274" s="420"/>
      <c r="ALF274" s="420"/>
      <c r="ALG274" s="420"/>
      <c r="ALH274" s="420"/>
      <c r="ALI274" s="420"/>
      <c r="ALJ274" s="420"/>
      <c r="ALK274" s="420"/>
      <c r="ALL274" s="420"/>
      <c r="ALM274" s="420"/>
      <c r="ALN274" s="420"/>
      <c r="ALO274" s="420"/>
      <c r="ALP274" s="420"/>
      <c r="ALQ274" s="420"/>
      <c r="ALR274" s="420"/>
      <c r="ALS274" s="420"/>
      <c r="ALT274" s="420"/>
      <c r="ALU274" s="420"/>
      <c r="ALV274" s="420"/>
      <c r="ALW274" s="420"/>
      <c r="ALX274" s="420"/>
      <c r="ALY274" s="420"/>
      <c r="ALZ274" s="420"/>
      <c r="AMA274" s="420"/>
      <c r="AMB274" s="420"/>
      <c r="AMC274" s="420"/>
      <c r="AMD274" s="420"/>
      <c r="AME274" s="420"/>
      <c r="AMF274" s="420"/>
      <c r="AMG274" s="420"/>
      <c r="AMH274" s="420"/>
      <c r="AMI274" s="420"/>
      <c r="AMJ274" s="420"/>
      <c r="AMK274" s="420"/>
      <c r="AML274" s="420"/>
      <c r="AMM274" s="420"/>
      <c r="AMN274" s="420"/>
      <c r="AMO274" s="420"/>
      <c r="AMP274" s="420"/>
      <c r="AMQ274" s="420"/>
      <c r="AMR274" s="420"/>
      <c r="AMS274" s="420"/>
      <c r="AMT274" s="420"/>
      <c r="AMU274" s="420"/>
      <c r="AMV274" s="420"/>
      <c r="AMW274" s="420"/>
      <c r="AMX274" s="420"/>
      <c r="AMY274" s="420"/>
      <c r="AMZ274" s="420"/>
      <c r="ANA274" s="420"/>
      <c r="ANB274" s="420"/>
      <c r="ANC274" s="420"/>
      <c r="AND274" s="420"/>
      <c r="ANE274" s="420"/>
      <c r="ANF274" s="420"/>
      <c r="ANG274" s="420"/>
      <c r="ANH274" s="420"/>
      <c r="ANI274" s="420"/>
      <c r="ANJ274" s="420"/>
      <c r="ANK274" s="420"/>
      <c r="ANL274" s="420"/>
      <c r="ANM274" s="420"/>
      <c r="ANN274" s="420"/>
      <c r="ANO274" s="420"/>
      <c r="ANP274" s="420"/>
      <c r="ANQ274" s="420"/>
      <c r="ANR274" s="420"/>
      <c r="ANS274" s="420"/>
      <c r="ANT274" s="420"/>
      <c r="ANU274" s="420"/>
      <c r="ANV274" s="420"/>
      <c r="ANW274" s="420"/>
      <c r="ANX274" s="420"/>
      <c r="ANY274" s="420"/>
      <c r="ANZ274" s="420"/>
      <c r="AOA274" s="420"/>
      <c r="AOB274" s="420"/>
      <c r="AOC274" s="420"/>
      <c r="AOD274" s="420"/>
      <c r="AOE274" s="420"/>
      <c r="AOF274" s="420"/>
      <c r="AOG274" s="420"/>
      <c r="AOH274" s="420"/>
      <c r="AOI274" s="420"/>
      <c r="AOJ274" s="420"/>
      <c r="AOK274" s="420"/>
      <c r="AOL274" s="420"/>
      <c r="AOM274" s="420"/>
      <c r="AON274" s="420"/>
      <c r="AOO274" s="420"/>
      <c r="AOP274" s="420"/>
      <c r="AOQ274" s="420"/>
      <c r="AOR274" s="420"/>
      <c r="AOS274" s="420"/>
      <c r="AOT274" s="420"/>
      <c r="AOU274" s="420"/>
      <c r="AOV274" s="420"/>
      <c r="AOW274" s="420"/>
      <c r="AOX274" s="420"/>
      <c r="AOY274" s="420"/>
      <c r="AOZ274" s="420"/>
      <c r="APA274" s="420"/>
      <c r="APB274" s="420"/>
      <c r="APC274" s="420"/>
      <c r="APD274" s="420"/>
      <c r="APE274" s="420"/>
      <c r="APF274" s="420"/>
      <c r="APG274" s="420"/>
      <c r="APH274" s="420"/>
      <c r="API274" s="420"/>
      <c r="APJ274" s="420"/>
      <c r="APK274" s="420"/>
      <c r="APL274" s="420"/>
      <c r="APM274" s="420"/>
      <c r="APN274" s="420"/>
      <c r="APO274" s="420"/>
      <c r="APP274" s="420"/>
      <c r="APQ274" s="420"/>
      <c r="APR274" s="420"/>
      <c r="APS274" s="420"/>
      <c r="APT274" s="420"/>
      <c r="APU274" s="420"/>
      <c r="APV274" s="420"/>
      <c r="APW274" s="420"/>
      <c r="APX274" s="420"/>
      <c r="APY274" s="420"/>
      <c r="APZ274" s="420"/>
      <c r="AQA274" s="420"/>
      <c r="AQB274" s="420"/>
      <c r="AQC274" s="420"/>
      <c r="AQD274" s="420"/>
      <c r="AQE274" s="420"/>
      <c r="AQF274" s="420"/>
      <c r="AQG274" s="420"/>
      <c r="AQH274" s="420"/>
      <c r="AQI274" s="420"/>
      <c r="AQJ274" s="420"/>
      <c r="AQK274" s="420"/>
      <c r="AQL274" s="420"/>
      <c r="AQM274" s="420"/>
      <c r="AQN274" s="420"/>
      <c r="AQO274" s="420"/>
      <c r="AQP274" s="420"/>
      <c r="AQQ274" s="420"/>
      <c r="AQR274" s="420"/>
      <c r="AQS274" s="420"/>
      <c r="AQT274" s="420"/>
      <c r="AQU274" s="420"/>
      <c r="AQV274" s="420"/>
      <c r="AQW274" s="420"/>
      <c r="AQX274" s="420"/>
      <c r="AQY274" s="420"/>
      <c r="AQZ274" s="420"/>
      <c r="ARA274" s="420"/>
      <c r="ARB274" s="420"/>
      <c r="ARC274" s="420"/>
      <c r="ARD274" s="420"/>
      <c r="ARE274" s="420"/>
      <c r="ARF274" s="420"/>
      <c r="ARG274" s="420"/>
      <c r="ARH274" s="420"/>
      <c r="ARI274" s="420"/>
      <c r="ARJ274" s="420"/>
      <c r="ARK274" s="420"/>
      <c r="ARL274" s="420"/>
      <c r="ARM274" s="420"/>
      <c r="ARN274" s="420"/>
      <c r="ARO274" s="420"/>
      <c r="ARP274" s="420"/>
      <c r="ARQ274" s="420"/>
      <c r="ARR274" s="420"/>
      <c r="ARS274" s="420"/>
      <c r="ART274" s="420"/>
      <c r="ARU274" s="420"/>
      <c r="ARV274" s="420"/>
      <c r="ARW274" s="420"/>
      <c r="ARX274" s="420"/>
      <c r="ARY274" s="420"/>
      <c r="ARZ274" s="420"/>
      <c r="ASA274" s="420"/>
      <c r="ASB274" s="420"/>
      <c r="ASC274" s="420"/>
      <c r="ASD274" s="420"/>
      <c r="ASE274" s="420"/>
      <c r="ASF274" s="420"/>
      <c r="ASG274" s="420"/>
      <c r="ASH274" s="420"/>
      <c r="ASI274" s="420"/>
      <c r="ASJ274" s="420"/>
      <c r="ASK274" s="420"/>
      <c r="ASL274" s="420"/>
      <c r="ASM274" s="420"/>
      <c r="ASN274" s="420"/>
      <c r="ASO274" s="420"/>
      <c r="ASP274" s="420"/>
      <c r="ASQ274" s="420"/>
      <c r="ASR274" s="420"/>
      <c r="ASS274" s="420"/>
      <c r="AST274" s="420"/>
      <c r="ASU274" s="420"/>
      <c r="ASV274" s="420"/>
      <c r="ASW274" s="420"/>
      <c r="ASX274" s="420"/>
      <c r="ASY274" s="420"/>
      <c r="ASZ274" s="420"/>
      <c r="ATA274" s="420"/>
      <c r="ATB274" s="420"/>
      <c r="ATC274" s="420"/>
      <c r="ATD274" s="420"/>
      <c r="ATE274" s="420"/>
      <c r="ATF274" s="420"/>
      <c r="ATG274" s="420"/>
      <c r="ATH274" s="420"/>
      <c r="ATI274" s="420"/>
      <c r="ATJ274" s="420"/>
      <c r="ATK274" s="420"/>
      <c r="ATL274" s="420"/>
      <c r="ATM274" s="420"/>
      <c r="ATN274" s="420"/>
      <c r="ATO274" s="420"/>
      <c r="ATP274" s="420"/>
      <c r="ATQ274" s="420"/>
      <c r="ATR274" s="420"/>
      <c r="ATS274" s="420"/>
      <c r="ATT274" s="420"/>
      <c r="ATU274" s="420"/>
      <c r="ATV274" s="420"/>
      <c r="ATW274" s="420"/>
      <c r="ATX274" s="420"/>
      <c r="ATY274" s="420"/>
      <c r="ATZ274" s="420"/>
      <c r="AUA274" s="420"/>
      <c r="AUB274" s="420"/>
      <c r="AUC274" s="420"/>
      <c r="AUD274" s="420"/>
      <c r="AUE274" s="420"/>
      <c r="AUF274" s="420"/>
      <c r="AUG274" s="420"/>
      <c r="AUH274" s="420"/>
      <c r="AUI274" s="420"/>
      <c r="AUJ274" s="420"/>
      <c r="AUK274" s="420"/>
      <c r="AUL274" s="420"/>
      <c r="AUM274" s="420"/>
      <c r="AUN274" s="420"/>
      <c r="AUO274" s="420"/>
      <c r="AUP274" s="420"/>
      <c r="AUQ274" s="420"/>
      <c r="AUR274" s="420"/>
      <c r="AUS274" s="420"/>
      <c r="AUT274" s="420"/>
      <c r="AUU274" s="420"/>
      <c r="AUV274" s="420"/>
      <c r="AUW274" s="420"/>
      <c r="AUX274" s="420"/>
      <c r="AUY274" s="420"/>
      <c r="AUZ274" s="420"/>
      <c r="AVA274" s="420"/>
      <c r="AVB274" s="420"/>
      <c r="AVC274" s="420"/>
      <c r="AVD274" s="420"/>
      <c r="AVE274" s="420"/>
      <c r="AVF274" s="420"/>
      <c r="AVG274" s="420"/>
      <c r="AVH274" s="420"/>
      <c r="AVI274" s="420"/>
      <c r="AVJ274" s="420"/>
      <c r="AVK274" s="420"/>
      <c r="AVL274" s="420"/>
      <c r="AVM274" s="420"/>
      <c r="AVN274" s="420"/>
      <c r="AVO274" s="420"/>
      <c r="AVP274" s="420"/>
      <c r="AVQ274" s="420"/>
      <c r="AVR274" s="420"/>
      <c r="AVS274" s="420"/>
      <c r="AVT274" s="420"/>
      <c r="AVU274" s="420"/>
      <c r="AVV274" s="420"/>
      <c r="AVW274" s="420"/>
      <c r="AVX274" s="420"/>
      <c r="AVY274" s="420"/>
      <c r="AVZ274" s="420"/>
      <c r="AWA274" s="420"/>
      <c r="AWB274" s="420"/>
      <c r="AWC274" s="420"/>
      <c r="AWD274" s="420"/>
      <c r="AWE274" s="420"/>
      <c r="AWF274" s="420"/>
      <c r="AWG274" s="420"/>
      <c r="AWH274" s="420"/>
      <c r="AWI274" s="420"/>
      <c r="AWJ274" s="420"/>
      <c r="AWK274" s="420"/>
      <c r="AWL274" s="420"/>
      <c r="AWM274" s="420"/>
      <c r="AWN274" s="420"/>
      <c r="AWO274" s="420"/>
      <c r="AWP274" s="420"/>
      <c r="AWQ274" s="420"/>
      <c r="AWR274" s="420"/>
      <c r="AWS274" s="420"/>
      <c r="AWT274" s="420"/>
      <c r="AWU274" s="420"/>
      <c r="AWV274" s="420"/>
      <c r="AWW274" s="420"/>
      <c r="AWX274" s="420"/>
      <c r="AWY274" s="420"/>
      <c r="AWZ274" s="420"/>
      <c r="AXA274" s="420"/>
      <c r="AXB274" s="420"/>
      <c r="AXC274" s="420"/>
      <c r="AXD274" s="420"/>
      <c r="AXE274" s="420"/>
      <c r="AXF274" s="420"/>
      <c r="AXG274" s="420"/>
      <c r="AXH274" s="420"/>
      <c r="AXI274" s="420"/>
      <c r="AXJ274" s="420"/>
      <c r="AXK274" s="420"/>
      <c r="AXL274" s="420"/>
      <c r="AXM274" s="420"/>
      <c r="AXN274" s="420"/>
      <c r="AXO274" s="420"/>
      <c r="AXP274" s="420"/>
      <c r="AXQ274" s="420"/>
      <c r="AXR274" s="420"/>
      <c r="AXS274" s="420"/>
      <c r="AXT274" s="420"/>
      <c r="AXU274" s="420"/>
      <c r="AXV274" s="420"/>
      <c r="AXW274" s="420"/>
      <c r="AXX274" s="420"/>
      <c r="AXY274" s="420"/>
      <c r="AXZ274" s="420"/>
      <c r="AYA274" s="420"/>
      <c r="AYB274" s="420"/>
      <c r="AYC274" s="420"/>
      <c r="AYD274" s="420"/>
      <c r="AYE274" s="420"/>
      <c r="AYF274" s="420"/>
      <c r="AYG274" s="420"/>
      <c r="AYH274" s="420"/>
      <c r="AYI274" s="420"/>
      <c r="AYJ274" s="420"/>
      <c r="AYK274" s="420"/>
      <c r="AYL274" s="420"/>
      <c r="AYM274" s="420"/>
      <c r="AYN274" s="420"/>
      <c r="AYO274" s="420"/>
      <c r="AYP274" s="420"/>
      <c r="AYQ274" s="420"/>
      <c r="AYR274" s="420"/>
      <c r="AYS274" s="420"/>
      <c r="AYT274" s="420"/>
      <c r="AYU274" s="420"/>
      <c r="AYV274" s="420"/>
      <c r="AYW274" s="420"/>
      <c r="AYX274" s="420"/>
      <c r="AYY274" s="420"/>
      <c r="AYZ274" s="420"/>
      <c r="AZA274" s="420"/>
      <c r="AZB274" s="420"/>
      <c r="AZC274" s="420"/>
      <c r="AZD274" s="420"/>
      <c r="AZE274" s="420"/>
      <c r="AZF274" s="420"/>
      <c r="AZG274" s="420"/>
      <c r="AZH274" s="420"/>
      <c r="AZI274" s="420"/>
      <c r="AZJ274" s="420"/>
      <c r="AZK274" s="420"/>
      <c r="AZL274" s="420"/>
      <c r="AZM274" s="420"/>
      <c r="AZN274" s="420"/>
      <c r="AZO274" s="420"/>
      <c r="AZP274" s="420"/>
      <c r="AZQ274" s="420"/>
      <c r="AZR274" s="420"/>
      <c r="AZS274" s="420"/>
      <c r="AZT274" s="420"/>
      <c r="AZU274" s="420"/>
      <c r="AZV274" s="420"/>
      <c r="AZW274" s="420"/>
      <c r="AZX274" s="420"/>
      <c r="AZY274" s="420"/>
      <c r="AZZ274" s="420"/>
      <c r="BAA274" s="420"/>
      <c r="BAB274" s="420"/>
      <c r="BAC274" s="420"/>
      <c r="BAD274" s="420"/>
      <c r="BAE274" s="420"/>
      <c r="BAF274" s="420"/>
      <c r="BAG274" s="420"/>
      <c r="BAH274" s="420"/>
      <c r="BAI274" s="420"/>
      <c r="BAJ274" s="420"/>
      <c r="BAK274" s="420"/>
      <c r="BAL274" s="420"/>
      <c r="BAM274" s="420"/>
      <c r="BAN274" s="420"/>
      <c r="BAO274" s="420"/>
      <c r="BAP274" s="420"/>
      <c r="BAQ274" s="420"/>
      <c r="BAR274" s="420"/>
      <c r="BAS274" s="420"/>
      <c r="BAT274" s="420"/>
      <c r="BAU274" s="420"/>
      <c r="BAV274" s="420"/>
      <c r="BAW274" s="420"/>
      <c r="BAX274" s="420"/>
      <c r="BAY274" s="420"/>
      <c r="BAZ274" s="420"/>
      <c r="BBA274" s="420"/>
      <c r="BBB274" s="420"/>
      <c r="BBC274" s="420"/>
      <c r="BBD274" s="420"/>
      <c r="BBE274" s="420"/>
      <c r="BBF274" s="420"/>
      <c r="BBG274" s="420"/>
      <c r="BBH274" s="420"/>
      <c r="BBI274" s="420"/>
      <c r="BBJ274" s="420"/>
      <c r="BBK274" s="420"/>
      <c r="BBL274" s="420"/>
      <c r="BBM274" s="420"/>
      <c r="BBN274" s="420"/>
      <c r="BBO274" s="420"/>
      <c r="BBP274" s="420"/>
      <c r="BBQ274" s="420"/>
      <c r="BBR274" s="420"/>
      <c r="BBS274" s="420"/>
      <c r="BBT274" s="420"/>
      <c r="BBU274" s="420"/>
      <c r="BBV274" s="420"/>
      <c r="BBW274" s="420"/>
      <c r="BBX274" s="420"/>
      <c r="BBY274" s="420"/>
      <c r="BBZ274" s="420"/>
      <c r="BCA274" s="420"/>
      <c r="BCB274" s="420"/>
      <c r="BCC274" s="420"/>
      <c r="BCD274" s="420"/>
      <c r="BCE274" s="420"/>
      <c r="BCF274" s="420"/>
      <c r="BCG274" s="420"/>
      <c r="BCH274" s="420"/>
      <c r="BCI274" s="420"/>
      <c r="BCJ274" s="420"/>
      <c r="BCK274" s="420"/>
      <c r="BCL274" s="420"/>
      <c r="BCM274" s="420"/>
      <c r="BCN274" s="420"/>
      <c r="BCO274" s="420"/>
      <c r="BCP274" s="420"/>
      <c r="BCQ274" s="420"/>
      <c r="BCR274" s="420"/>
      <c r="BCS274" s="420"/>
      <c r="BCT274" s="420"/>
      <c r="BCU274" s="420"/>
      <c r="BCV274" s="420"/>
      <c r="BCW274" s="420"/>
      <c r="BCX274" s="420"/>
      <c r="BCY274" s="420"/>
      <c r="BCZ274" s="420"/>
      <c r="BDA274" s="420"/>
      <c r="BDB274" s="420"/>
      <c r="BDC274" s="420"/>
      <c r="BDD274" s="420"/>
      <c r="BDE274" s="420"/>
      <c r="BDF274" s="420"/>
      <c r="BDG274" s="420"/>
      <c r="BDH274" s="420"/>
      <c r="BDI274" s="420"/>
      <c r="BDJ274" s="420"/>
      <c r="BDK274" s="420"/>
      <c r="BDL274" s="420"/>
      <c r="BDM274" s="420"/>
      <c r="BDN274" s="420"/>
      <c r="BDO274" s="420"/>
      <c r="BDP274" s="420"/>
      <c r="BDQ274" s="420"/>
      <c r="BDR274" s="420"/>
      <c r="BDS274" s="420"/>
      <c r="BDT274" s="420"/>
      <c r="BDU274" s="420"/>
      <c r="BDV274" s="420"/>
      <c r="BDW274" s="420"/>
      <c r="BDX274" s="420"/>
      <c r="BDY274" s="420"/>
      <c r="BDZ274" s="420"/>
      <c r="BEA274" s="420"/>
      <c r="BEB274" s="420"/>
      <c r="BEC274" s="420"/>
      <c r="BED274" s="420"/>
      <c r="BEE274" s="420"/>
      <c r="BEF274" s="420"/>
      <c r="BEG274" s="420"/>
      <c r="BEH274" s="420"/>
      <c r="BEI274" s="420"/>
      <c r="BEJ274" s="420"/>
      <c r="BEK274" s="420"/>
      <c r="BEL274" s="420"/>
      <c r="BEM274" s="420"/>
      <c r="BEN274" s="420"/>
      <c r="BEO274" s="420"/>
      <c r="BEP274" s="420"/>
      <c r="BEQ274" s="420"/>
      <c r="BER274" s="420"/>
      <c r="BES274" s="420"/>
      <c r="BET274" s="420"/>
      <c r="BEU274" s="420"/>
      <c r="BEV274" s="420"/>
      <c r="BEW274" s="420"/>
      <c r="BEX274" s="420"/>
      <c r="BEY274" s="420"/>
      <c r="BEZ274" s="420"/>
      <c r="BFA274" s="420"/>
      <c r="BFB274" s="420"/>
      <c r="BFC274" s="420"/>
      <c r="BFD274" s="420"/>
      <c r="BFE274" s="420"/>
      <c r="BFF274" s="420"/>
      <c r="BFG274" s="420"/>
      <c r="BFH274" s="420"/>
      <c r="BFI274" s="420"/>
      <c r="BFJ274" s="420"/>
      <c r="BFK274" s="420"/>
      <c r="BFL274" s="420"/>
      <c r="BFM274" s="420"/>
      <c r="BFN274" s="420"/>
      <c r="BFO274" s="420"/>
      <c r="BFP274" s="420"/>
      <c r="BFQ274" s="420"/>
      <c r="BFR274" s="420"/>
      <c r="BFS274" s="420"/>
      <c r="BFT274" s="420"/>
      <c r="BFU274" s="420"/>
      <c r="BFV274" s="420"/>
      <c r="BFW274" s="420"/>
      <c r="BFX274" s="420"/>
      <c r="BFY274" s="420"/>
      <c r="BFZ274" s="420"/>
      <c r="BGA274" s="420"/>
      <c r="BGB274" s="420"/>
      <c r="BGC274" s="420"/>
      <c r="BGD274" s="420"/>
      <c r="BGE274" s="420"/>
      <c r="BGF274" s="420"/>
      <c r="BGG274" s="420"/>
      <c r="BGH274" s="420"/>
      <c r="BGI274" s="420"/>
      <c r="BGJ274" s="420"/>
      <c r="BGK274" s="420"/>
      <c r="BGL274" s="420"/>
      <c r="BGM274" s="420"/>
      <c r="BGN274" s="420"/>
      <c r="BGO274" s="420"/>
      <c r="BGP274" s="420"/>
      <c r="BGQ274" s="420"/>
      <c r="BGR274" s="420"/>
      <c r="BGS274" s="420"/>
      <c r="BGT274" s="420"/>
      <c r="BGU274" s="420"/>
      <c r="BGV274" s="420"/>
      <c r="BGW274" s="420"/>
      <c r="BGX274" s="420"/>
      <c r="BGY274" s="420"/>
      <c r="BGZ274" s="420"/>
      <c r="BHA274" s="420"/>
      <c r="BHB274" s="420"/>
      <c r="BHC274" s="420"/>
      <c r="BHD274" s="420"/>
      <c r="BHE274" s="420"/>
      <c r="BHF274" s="420"/>
      <c r="BHG274" s="420"/>
      <c r="BHH274" s="420"/>
      <c r="BHI274" s="420"/>
      <c r="BHJ274" s="420"/>
      <c r="BHK274" s="420"/>
      <c r="BHL274" s="420"/>
      <c r="BHM274" s="420"/>
      <c r="BHN274" s="420"/>
      <c r="BHO274" s="420"/>
      <c r="BHP274" s="420"/>
      <c r="BHQ274" s="420"/>
      <c r="BHR274" s="420"/>
      <c r="BHS274" s="420"/>
      <c r="BHT274" s="420"/>
      <c r="BHU274" s="420"/>
      <c r="BHV274" s="420"/>
      <c r="BHW274" s="420"/>
      <c r="BHX274" s="420"/>
      <c r="BHY274" s="420"/>
      <c r="BHZ274" s="420"/>
      <c r="BIA274" s="420"/>
      <c r="BIB274" s="420"/>
      <c r="BIC274" s="420"/>
      <c r="BID274" s="420"/>
      <c r="BIE274" s="420"/>
      <c r="BIF274" s="420"/>
      <c r="BIG274" s="420"/>
      <c r="BIH274" s="420"/>
      <c r="BII274" s="420"/>
      <c r="BIJ274" s="420"/>
      <c r="BIK274" s="420"/>
      <c r="BIL274" s="420"/>
      <c r="BIM274" s="420"/>
      <c r="BIN274" s="420"/>
      <c r="BIO274" s="420"/>
      <c r="BIP274" s="420"/>
      <c r="BIQ274" s="420"/>
      <c r="BIR274" s="420"/>
      <c r="BIS274" s="420"/>
      <c r="BIT274" s="420"/>
      <c r="BIU274" s="420"/>
      <c r="BIV274" s="420"/>
      <c r="BIW274" s="420"/>
      <c r="BIX274" s="420"/>
      <c r="BIY274" s="420"/>
      <c r="BIZ274" s="420"/>
      <c r="BJA274" s="420"/>
      <c r="BJB274" s="420"/>
      <c r="BJC274" s="420"/>
      <c r="BJD274" s="420"/>
      <c r="BJE274" s="420"/>
      <c r="BJF274" s="420"/>
      <c r="BJG274" s="420"/>
      <c r="BJH274" s="420"/>
      <c r="BJI274" s="420"/>
      <c r="BJJ274" s="420"/>
      <c r="BJK274" s="420"/>
      <c r="BJL274" s="420"/>
      <c r="BJM274" s="420"/>
      <c r="BJN274" s="420"/>
      <c r="BJO274" s="420"/>
      <c r="BJP274" s="420"/>
      <c r="BJQ274" s="420"/>
      <c r="BJR274" s="420"/>
      <c r="BJS274" s="420"/>
      <c r="BJT274" s="420"/>
      <c r="BJU274" s="420"/>
      <c r="BJV274" s="420"/>
      <c r="BJW274" s="420"/>
      <c r="BJX274" s="420"/>
      <c r="BJY274" s="420"/>
      <c r="BJZ274" s="420"/>
      <c r="BKA274" s="420"/>
      <c r="BKB274" s="420"/>
      <c r="BKC274" s="420"/>
      <c r="BKD274" s="420"/>
      <c r="BKE274" s="420"/>
      <c r="BKF274" s="420"/>
      <c r="BKG274" s="420"/>
      <c r="BKH274" s="420"/>
      <c r="BKI274" s="420"/>
      <c r="BKJ274" s="420"/>
      <c r="BKK274" s="420"/>
      <c r="BKL274" s="420"/>
      <c r="BKM274" s="420"/>
      <c r="BKN274" s="420"/>
      <c r="BKO274" s="420"/>
      <c r="BKP274" s="420"/>
      <c r="BKQ274" s="420"/>
      <c r="BKR274" s="420"/>
      <c r="BKS274" s="420"/>
      <c r="BKT274" s="420"/>
      <c r="BKU274" s="420"/>
      <c r="BKV274" s="420"/>
      <c r="BKW274" s="420"/>
      <c r="BKX274" s="420"/>
      <c r="BKY274" s="420"/>
      <c r="BKZ274" s="420"/>
      <c r="BLA274" s="420"/>
      <c r="BLB274" s="420"/>
      <c r="BLC274" s="420"/>
      <c r="BLD274" s="420"/>
      <c r="BLE274" s="420"/>
      <c r="BLF274" s="420"/>
      <c r="BLG274" s="420"/>
      <c r="BLH274" s="420"/>
      <c r="BLI274" s="420"/>
      <c r="BLJ274" s="420"/>
      <c r="BLK274" s="420"/>
      <c r="BLL274" s="420"/>
      <c r="BLM274" s="420"/>
      <c r="BLN274" s="420"/>
      <c r="BLO274" s="420"/>
      <c r="BLP274" s="420"/>
      <c r="BLQ274" s="420"/>
      <c r="BLR274" s="420"/>
      <c r="BLS274" s="420"/>
      <c r="BLT274" s="420"/>
      <c r="BLU274" s="420"/>
      <c r="BLV274" s="420"/>
      <c r="BLW274" s="420"/>
      <c r="BLX274" s="420"/>
      <c r="BLY274" s="420"/>
      <c r="BLZ274" s="420"/>
      <c r="BMA274" s="420"/>
      <c r="BMB274" s="420"/>
      <c r="BMC274" s="420"/>
      <c r="BMD274" s="420"/>
      <c r="BME274" s="420"/>
      <c r="BMF274" s="420"/>
      <c r="BMG274" s="420"/>
      <c r="BMH274" s="420"/>
      <c r="BMI274" s="420"/>
      <c r="BMJ274" s="420"/>
      <c r="BMK274" s="420"/>
      <c r="BML274" s="420"/>
      <c r="BMM274" s="420"/>
      <c r="BMN274" s="420"/>
      <c r="BMO274" s="420"/>
      <c r="BMP274" s="420"/>
      <c r="BMQ274" s="420"/>
      <c r="BMR274" s="420"/>
      <c r="BMS274" s="420"/>
      <c r="BMT274" s="420"/>
      <c r="BMU274" s="420"/>
      <c r="BMV274" s="420"/>
      <c r="BMW274" s="420"/>
      <c r="BMX274" s="420"/>
      <c r="BMY274" s="420"/>
      <c r="BMZ274" s="420"/>
      <c r="BNA274" s="420"/>
      <c r="BNB274" s="420"/>
      <c r="BNC274" s="420"/>
      <c r="BND274" s="420"/>
      <c r="BNE274" s="420"/>
      <c r="BNF274" s="420"/>
      <c r="BNG274" s="420"/>
      <c r="BNH274" s="420"/>
      <c r="BNI274" s="420"/>
      <c r="BNJ274" s="420"/>
      <c r="BNK274" s="420"/>
      <c r="BNL274" s="420"/>
      <c r="BNM274" s="420"/>
      <c r="BNN274" s="420"/>
      <c r="BNO274" s="420"/>
      <c r="BNP274" s="420"/>
      <c r="BNQ274" s="420"/>
      <c r="BNR274" s="420"/>
      <c r="BNS274" s="420"/>
      <c r="BNT274" s="420"/>
      <c r="BNU274" s="420"/>
      <c r="BNV274" s="420"/>
      <c r="BNW274" s="420"/>
      <c r="BNX274" s="420"/>
      <c r="BNY274" s="420"/>
      <c r="BNZ274" s="420"/>
      <c r="BOA274" s="420"/>
      <c r="BOB274" s="420"/>
      <c r="BOC274" s="420"/>
      <c r="BOD274" s="420"/>
      <c r="BOE274" s="420"/>
      <c r="BOF274" s="420"/>
      <c r="BOG274" s="420"/>
      <c r="BOH274" s="420"/>
      <c r="BOI274" s="420"/>
      <c r="BOJ274" s="420"/>
      <c r="BOK274" s="420"/>
      <c r="BOL274" s="420"/>
      <c r="BOM274" s="420"/>
      <c r="BON274" s="420"/>
      <c r="BOO274" s="420"/>
      <c r="BOP274" s="420"/>
      <c r="BOQ274" s="420"/>
      <c r="BOR274" s="420"/>
      <c r="BOS274" s="420"/>
      <c r="BOT274" s="420"/>
      <c r="BOU274" s="420"/>
      <c r="BOV274" s="420"/>
      <c r="BOW274" s="420"/>
      <c r="BOX274" s="420"/>
      <c r="BOY274" s="420"/>
      <c r="BOZ274" s="420"/>
      <c r="BPA274" s="420"/>
      <c r="BPB274" s="420"/>
      <c r="BPC274" s="420"/>
      <c r="BPD274" s="420"/>
      <c r="BPE274" s="420"/>
      <c r="BPF274" s="420"/>
      <c r="BPG274" s="420"/>
      <c r="BPH274" s="420"/>
      <c r="BPI274" s="420"/>
      <c r="BPJ274" s="420"/>
      <c r="BPK274" s="420"/>
      <c r="BPL274" s="420"/>
      <c r="BPM274" s="420"/>
      <c r="BPN274" s="420"/>
      <c r="BPO274" s="420"/>
      <c r="BPP274" s="420"/>
      <c r="BPQ274" s="420"/>
      <c r="BPR274" s="420"/>
      <c r="BPS274" s="420"/>
      <c r="BPT274" s="420"/>
      <c r="BPU274" s="420"/>
      <c r="BPV274" s="420"/>
      <c r="BPW274" s="420"/>
      <c r="BPX274" s="420"/>
      <c r="BPY274" s="420"/>
      <c r="BPZ274" s="420"/>
      <c r="BQA274" s="420"/>
      <c r="BQB274" s="420"/>
      <c r="BQC274" s="420"/>
      <c r="BQD274" s="420"/>
      <c r="BQE274" s="420"/>
      <c r="BQF274" s="420"/>
      <c r="BQG274" s="420"/>
      <c r="BQH274" s="420"/>
      <c r="BQI274" s="420"/>
      <c r="BQJ274" s="420"/>
      <c r="BQK274" s="420"/>
      <c r="BQL274" s="420"/>
      <c r="BQM274" s="420"/>
      <c r="BQN274" s="420"/>
      <c r="BQO274" s="420"/>
      <c r="BQP274" s="420"/>
      <c r="BQQ274" s="420"/>
      <c r="BQR274" s="420"/>
      <c r="BQS274" s="420"/>
      <c r="BQT274" s="420"/>
      <c r="BQU274" s="420"/>
      <c r="BQV274" s="420"/>
      <c r="BQW274" s="420"/>
      <c r="BQX274" s="420"/>
      <c r="BQY274" s="420"/>
      <c r="BQZ274" s="420"/>
      <c r="BRA274" s="420"/>
      <c r="BRB274" s="420"/>
      <c r="BRC274" s="420"/>
      <c r="BRD274" s="420"/>
      <c r="BRE274" s="420"/>
      <c r="BRF274" s="420"/>
      <c r="BRG274" s="420"/>
      <c r="BRH274" s="420"/>
      <c r="BRI274" s="420"/>
      <c r="BRJ274" s="420"/>
      <c r="BRK274" s="420"/>
      <c r="BRL274" s="420"/>
      <c r="BRM274" s="420"/>
      <c r="BRN274" s="420"/>
      <c r="BRO274" s="420"/>
      <c r="BRP274" s="420"/>
      <c r="BRQ274" s="420"/>
      <c r="BRR274" s="420"/>
      <c r="BRS274" s="420"/>
      <c r="BRT274" s="420"/>
      <c r="BRU274" s="420"/>
      <c r="BRV274" s="420"/>
      <c r="BRW274" s="420"/>
      <c r="BRX274" s="420"/>
      <c r="BRY274" s="420"/>
      <c r="BRZ274" s="420"/>
      <c r="BSA274" s="420"/>
      <c r="BSB274" s="420"/>
      <c r="BSC274" s="420"/>
      <c r="BSD274" s="420"/>
      <c r="BSE274" s="420"/>
      <c r="BSF274" s="420"/>
      <c r="BSG274" s="420"/>
      <c r="BSH274" s="420"/>
      <c r="BSI274" s="420"/>
      <c r="BSJ274" s="420"/>
      <c r="BSK274" s="420"/>
      <c r="BSL274" s="420"/>
      <c r="BSM274" s="420"/>
      <c r="BSN274" s="420"/>
      <c r="BSO274" s="420"/>
      <c r="BSP274" s="420"/>
      <c r="BSQ274" s="420"/>
      <c r="BSR274" s="420"/>
      <c r="BSS274" s="420"/>
      <c r="BST274" s="420"/>
      <c r="BSU274" s="420"/>
      <c r="BSV274" s="420"/>
      <c r="BSW274" s="420"/>
      <c r="BSX274" s="420"/>
      <c r="BSY274" s="420"/>
      <c r="BSZ274" s="420"/>
      <c r="BTA274" s="420"/>
      <c r="BTB274" s="420"/>
      <c r="BTC274" s="420"/>
      <c r="BTD274" s="420"/>
      <c r="BTE274" s="420"/>
      <c r="BTF274" s="420"/>
      <c r="BTG274" s="420"/>
      <c r="BTH274" s="420"/>
      <c r="BTI274" s="420"/>
      <c r="BTJ274" s="420"/>
      <c r="BTK274" s="420"/>
      <c r="BTL274" s="420"/>
      <c r="BTM274" s="420"/>
      <c r="BTN274" s="420"/>
      <c r="BTO274" s="420"/>
      <c r="BTP274" s="420"/>
      <c r="BTQ274" s="420"/>
      <c r="BTR274" s="420"/>
      <c r="BTS274" s="420"/>
      <c r="BTT274" s="420"/>
      <c r="BTU274" s="420"/>
      <c r="BTV274" s="420"/>
      <c r="BTW274" s="420"/>
      <c r="BTX274" s="420"/>
      <c r="BTY274" s="420"/>
      <c r="BTZ274" s="420"/>
      <c r="BUA274" s="420"/>
      <c r="BUB274" s="420"/>
      <c r="BUC274" s="420"/>
      <c r="BUD274" s="420"/>
      <c r="BUE274" s="420"/>
      <c r="BUF274" s="420"/>
      <c r="BUG274" s="420"/>
      <c r="BUH274" s="420"/>
      <c r="BUI274" s="420"/>
      <c r="BUJ274" s="420"/>
      <c r="BUK274" s="420"/>
      <c r="BUL274" s="420"/>
      <c r="BUM274" s="420"/>
      <c r="BUN274" s="420"/>
      <c r="BUO274" s="420"/>
      <c r="BUP274" s="420"/>
      <c r="BUQ274" s="420"/>
      <c r="BUR274" s="420"/>
      <c r="BUS274" s="420"/>
      <c r="BUT274" s="420"/>
      <c r="BUU274" s="420"/>
      <c r="BUV274" s="420"/>
      <c r="BUW274" s="420"/>
      <c r="BUX274" s="420"/>
      <c r="BUY274" s="420"/>
      <c r="BUZ274" s="420"/>
      <c r="BVA274" s="420"/>
      <c r="BVB274" s="420"/>
      <c r="BVC274" s="420"/>
      <c r="BVD274" s="420"/>
      <c r="BVE274" s="420"/>
      <c r="BVF274" s="420"/>
      <c r="BVG274" s="420"/>
      <c r="BVH274" s="420"/>
      <c r="BVI274" s="420"/>
      <c r="BVJ274" s="420"/>
      <c r="BVK274" s="420"/>
      <c r="BVL274" s="420"/>
      <c r="BVM274" s="420"/>
      <c r="BVN274" s="420"/>
      <c r="BVO274" s="420"/>
      <c r="BVP274" s="420"/>
      <c r="BVQ274" s="420"/>
      <c r="BVR274" s="420"/>
      <c r="BVS274" s="420"/>
      <c r="BVT274" s="420"/>
      <c r="BVU274" s="420"/>
      <c r="BVV274" s="420"/>
      <c r="BVW274" s="420"/>
      <c r="BVX274" s="420"/>
      <c r="BVY274" s="420"/>
      <c r="BVZ274" s="420"/>
      <c r="BWA274" s="420"/>
      <c r="BWB274" s="420"/>
      <c r="BWC274" s="420"/>
      <c r="BWD274" s="420"/>
      <c r="BWE274" s="420"/>
      <c r="BWF274" s="420"/>
      <c r="BWG274" s="420"/>
      <c r="BWH274" s="420"/>
      <c r="BWI274" s="420"/>
      <c r="BWJ274" s="420"/>
      <c r="BWK274" s="420"/>
      <c r="BWL274" s="420"/>
      <c r="BWM274" s="420"/>
      <c r="BWN274" s="420"/>
      <c r="BWO274" s="420"/>
      <c r="BWP274" s="420"/>
      <c r="BWQ274" s="420"/>
      <c r="BWR274" s="420"/>
      <c r="BWS274" s="420"/>
      <c r="BWT274" s="420"/>
      <c r="BWU274" s="420"/>
      <c r="BWV274" s="420"/>
      <c r="BWW274" s="420"/>
      <c r="BWX274" s="420"/>
      <c r="BWY274" s="420"/>
      <c r="BWZ274" s="420"/>
      <c r="BXA274" s="420"/>
      <c r="BXB274" s="420"/>
      <c r="BXC274" s="420"/>
      <c r="BXD274" s="420"/>
      <c r="BXE274" s="420"/>
      <c r="BXF274" s="420"/>
      <c r="BXG274" s="420"/>
      <c r="BXH274" s="420"/>
      <c r="BXI274" s="420"/>
      <c r="BXJ274" s="420"/>
      <c r="BXK274" s="420"/>
      <c r="BXL274" s="420"/>
      <c r="BXM274" s="420"/>
      <c r="BXN274" s="420"/>
      <c r="BXO274" s="420"/>
      <c r="BXP274" s="420"/>
      <c r="BXQ274" s="420"/>
      <c r="BXR274" s="420"/>
      <c r="BXS274" s="420"/>
      <c r="BXT274" s="420"/>
      <c r="BXU274" s="420"/>
      <c r="BXV274" s="420"/>
      <c r="BXW274" s="420"/>
      <c r="BXX274" s="420"/>
      <c r="BXY274" s="420"/>
      <c r="BXZ274" s="420"/>
      <c r="BYA274" s="420"/>
      <c r="BYB274" s="420"/>
      <c r="BYC274" s="420"/>
      <c r="BYD274" s="420"/>
      <c r="BYE274" s="420"/>
      <c r="BYF274" s="420"/>
      <c r="BYG274" s="420"/>
      <c r="BYH274" s="420"/>
      <c r="BYI274" s="420"/>
      <c r="BYJ274" s="420"/>
      <c r="BYK274" s="420"/>
      <c r="BYL274" s="420"/>
      <c r="BYM274" s="420"/>
      <c r="BYN274" s="420"/>
      <c r="BYO274" s="420"/>
      <c r="BYP274" s="420"/>
      <c r="BYQ274" s="420"/>
      <c r="BYR274" s="420"/>
      <c r="BYS274" s="420"/>
      <c r="BYT274" s="420"/>
      <c r="BYU274" s="420"/>
      <c r="BYV274" s="420"/>
      <c r="BYW274" s="420"/>
      <c r="BYX274" s="420"/>
      <c r="BYY274" s="420"/>
      <c r="BYZ274" s="420"/>
      <c r="BZA274" s="420"/>
      <c r="BZB274" s="420"/>
      <c r="BZC274" s="420"/>
      <c r="BZD274" s="420"/>
      <c r="BZE274" s="420"/>
      <c r="BZF274" s="420"/>
      <c r="BZG274" s="420"/>
      <c r="BZH274" s="420"/>
      <c r="BZI274" s="420"/>
      <c r="BZJ274" s="420"/>
      <c r="BZK274" s="420"/>
      <c r="BZL274" s="420"/>
      <c r="BZM274" s="420"/>
      <c r="BZN274" s="420"/>
      <c r="BZO274" s="420"/>
      <c r="BZP274" s="420"/>
      <c r="BZQ274" s="420"/>
      <c r="BZR274" s="420"/>
      <c r="BZS274" s="420"/>
      <c r="BZT274" s="420"/>
      <c r="BZU274" s="420"/>
      <c r="BZV274" s="420"/>
      <c r="BZW274" s="420"/>
      <c r="BZX274" s="420"/>
      <c r="BZY274" s="420"/>
      <c r="BZZ274" s="420"/>
      <c r="CAA274" s="420"/>
      <c r="CAB274" s="420"/>
      <c r="CAC274" s="420"/>
      <c r="CAD274" s="420"/>
      <c r="CAE274" s="420"/>
      <c r="CAF274" s="420"/>
      <c r="CAG274" s="420"/>
      <c r="CAH274" s="420"/>
      <c r="CAI274" s="420"/>
      <c r="CAJ274" s="420"/>
      <c r="CAK274" s="420"/>
      <c r="CAL274" s="420"/>
      <c r="CAM274" s="420"/>
      <c r="CAN274" s="420"/>
      <c r="CAO274" s="420"/>
      <c r="CAP274" s="420"/>
      <c r="CAQ274" s="420"/>
      <c r="CAR274" s="420"/>
      <c r="CAS274" s="420"/>
      <c r="CAT274" s="420"/>
      <c r="CAU274" s="420"/>
      <c r="CAV274" s="420"/>
      <c r="CAW274" s="420"/>
      <c r="CAX274" s="420"/>
      <c r="CAY274" s="420"/>
      <c r="CAZ274" s="420"/>
      <c r="CBA274" s="420"/>
      <c r="CBB274" s="420"/>
      <c r="CBC274" s="420"/>
      <c r="CBD274" s="420"/>
      <c r="CBE274" s="420"/>
      <c r="CBF274" s="420"/>
      <c r="CBG274" s="420"/>
      <c r="CBH274" s="420"/>
      <c r="CBI274" s="420"/>
      <c r="CBJ274" s="420"/>
      <c r="CBK274" s="420"/>
      <c r="CBL274" s="420"/>
      <c r="CBM274" s="420"/>
      <c r="CBN274" s="420"/>
      <c r="CBO274" s="420"/>
      <c r="CBP274" s="420"/>
      <c r="CBQ274" s="420"/>
      <c r="CBR274" s="420"/>
      <c r="CBS274" s="420"/>
      <c r="CBT274" s="420"/>
      <c r="CBU274" s="420"/>
      <c r="CBV274" s="420"/>
      <c r="CBW274" s="420"/>
      <c r="CBX274" s="420"/>
      <c r="CBY274" s="420"/>
      <c r="CBZ274" s="420"/>
      <c r="CCA274" s="420"/>
      <c r="CCB274" s="420"/>
      <c r="CCC274" s="420"/>
      <c r="CCD274" s="420"/>
      <c r="CCE274" s="420"/>
      <c r="CCF274" s="420"/>
      <c r="CCG274" s="420"/>
      <c r="CCH274" s="420"/>
      <c r="CCI274" s="420"/>
      <c r="CCJ274" s="420"/>
      <c r="CCK274" s="420"/>
      <c r="CCL274" s="420"/>
      <c r="CCM274" s="420"/>
      <c r="CCN274" s="420"/>
      <c r="CCO274" s="420"/>
      <c r="CCP274" s="420"/>
      <c r="CCQ274" s="420"/>
      <c r="CCR274" s="420"/>
      <c r="CCS274" s="420"/>
      <c r="CCT274" s="420"/>
      <c r="CCU274" s="420"/>
      <c r="CCV274" s="420"/>
      <c r="CCW274" s="420"/>
      <c r="CCX274" s="420"/>
      <c r="CCY274" s="420"/>
      <c r="CCZ274" s="420"/>
      <c r="CDA274" s="420"/>
      <c r="CDB274" s="420"/>
      <c r="CDC274" s="420"/>
      <c r="CDD274" s="420"/>
      <c r="CDE274" s="420"/>
      <c r="CDF274" s="420"/>
      <c r="CDG274" s="420"/>
      <c r="CDH274" s="420"/>
      <c r="CDI274" s="420"/>
      <c r="CDJ274" s="420"/>
      <c r="CDK274" s="420"/>
      <c r="CDL274" s="420"/>
      <c r="CDM274" s="420"/>
      <c r="CDN274" s="420"/>
      <c r="CDO274" s="420"/>
      <c r="CDP274" s="420"/>
      <c r="CDQ274" s="420"/>
      <c r="CDR274" s="420"/>
      <c r="CDS274" s="420"/>
      <c r="CDT274" s="420"/>
      <c r="CDU274" s="420"/>
      <c r="CDV274" s="420"/>
      <c r="CDW274" s="420"/>
      <c r="CDX274" s="420"/>
      <c r="CDY274" s="420"/>
      <c r="CDZ274" s="420"/>
      <c r="CEA274" s="420"/>
      <c r="CEB274" s="420"/>
      <c r="CEC274" s="420"/>
      <c r="CED274" s="420"/>
      <c r="CEE274" s="420"/>
      <c r="CEF274" s="420"/>
      <c r="CEG274" s="420"/>
      <c r="CEH274" s="420"/>
      <c r="CEI274" s="420"/>
      <c r="CEJ274" s="420"/>
      <c r="CEK274" s="420"/>
      <c r="CEL274" s="420"/>
      <c r="CEM274" s="420"/>
      <c r="CEN274" s="420"/>
      <c r="CEO274" s="420"/>
      <c r="CEP274" s="420"/>
      <c r="CEQ274" s="420"/>
      <c r="CER274" s="420"/>
      <c r="CES274" s="420"/>
      <c r="CET274" s="420"/>
      <c r="CEU274" s="420"/>
      <c r="CEV274" s="420"/>
      <c r="CEW274" s="420"/>
      <c r="CEX274" s="420"/>
      <c r="CEY274" s="420"/>
      <c r="CEZ274" s="420"/>
      <c r="CFA274" s="420"/>
      <c r="CFB274" s="420"/>
      <c r="CFC274" s="420"/>
      <c r="CFD274" s="420"/>
      <c r="CFE274" s="420"/>
      <c r="CFF274" s="420"/>
      <c r="CFG274" s="420"/>
      <c r="CFH274" s="420"/>
      <c r="CFI274" s="420"/>
      <c r="CFJ274" s="420"/>
      <c r="CFK274" s="420"/>
      <c r="CFL274" s="420"/>
      <c r="CFM274" s="420"/>
      <c r="CFN274" s="420"/>
      <c r="CFO274" s="420"/>
      <c r="CFP274" s="420"/>
      <c r="CFQ274" s="420"/>
      <c r="CFR274" s="420"/>
      <c r="CFS274" s="420"/>
      <c r="CFT274" s="420"/>
      <c r="CFU274" s="420"/>
      <c r="CFV274" s="420"/>
      <c r="CFW274" s="420"/>
      <c r="CFX274" s="420"/>
      <c r="CFY274" s="420"/>
      <c r="CFZ274" s="420"/>
      <c r="CGA274" s="420"/>
      <c r="CGB274" s="420"/>
      <c r="CGC274" s="420"/>
      <c r="CGD274" s="420"/>
      <c r="CGE274" s="420"/>
      <c r="CGF274" s="420"/>
      <c r="CGG274" s="420"/>
      <c r="CGH274" s="420"/>
      <c r="CGI274" s="420"/>
      <c r="CGJ274" s="420"/>
      <c r="CGK274" s="420"/>
      <c r="CGL274" s="420"/>
      <c r="CGM274" s="420"/>
      <c r="CGN274" s="420"/>
      <c r="CGO274" s="420"/>
      <c r="CGP274" s="420"/>
      <c r="CGQ274" s="420"/>
      <c r="CGR274" s="420"/>
      <c r="CGS274" s="420"/>
      <c r="CGT274" s="420"/>
      <c r="CGU274" s="420"/>
      <c r="CGV274" s="420"/>
      <c r="CGW274" s="420"/>
      <c r="CGX274" s="420"/>
      <c r="CGY274" s="420"/>
      <c r="CGZ274" s="420"/>
      <c r="CHA274" s="420"/>
      <c r="CHB274" s="420"/>
      <c r="CHC274" s="420"/>
      <c r="CHD274" s="420"/>
      <c r="CHE274" s="420"/>
      <c r="CHF274" s="420"/>
      <c r="CHG274" s="420"/>
      <c r="CHH274" s="420"/>
      <c r="CHI274" s="420"/>
      <c r="CHJ274" s="420"/>
      <c r="CHK274" s="420"/>
      <c r="CHL274" s="420"/>
      <c r="CHM274" s="420"/>
      <c r="CHN274" s="420"/>
      <c r="CHO274" s="420"/>
      <c r="CHP274" s="420"/>
      <c r="CHQ274" s="420"/>
      <c r="CHR274" s="420"/>
      <c r="CHS274" s="420"/>
      <c r="CHT274" s="420"/>
      <c r="CHU274" s="420"/>
      <c r="CHV274" s="420"/>
      <c r="CHW274" s="420"/>
      <c r="CHX274" s="420"/>
      <c r="CHY274" s="420"/>
      <c r="CHZ274" s="420"/>
      <c r="CIA274" s="420"/>
      <c r="CIB274" s="420"/>
      <c r="CIC274" s="420"/>
      <c r="CID274" s="420"/>
      <c r="CIE274" s="420"/>
      <c r="CIF274" s="420"/>
      <c r="CIG274" s="420"/>
      <c r="CIH274" s="420"/>
      <c r="CII274" s="420"/>
      <c r="CIJ274" s="420"/>
      <c r="CIK274" s="420"/>
      <c r="CIL274" s="420"/>
      <c r="CIM274" s="420"/>
      <c r="CIN274" s="420"/>
      <c r="CIO274" s="420"/>
      <c r="CIP274" s="420"/>
      <c r="CIQ274" s="420"/>
      <c r="CIR274" s="420"/>
      <c r="CIS274" s="420"/>
      <c r="CIT274" s="420"/>
      <c r="CIU274" s="420"/>
      <c r="CIV274" s="420"/>
      <c r="CIW274" s="420"/>
      <c r="CIX274" s="420"/>
      <c r="CIY274" s="420"/>
      <c r="CIZ274" s="420"/>
      <c r="CJA274" s="420"/>
      <c r="CJB274" s="420"/>
      <c r="CJC274" s="420"/>
      <c r="CJD274" s="420"/>
      <c r="CJE274" s="420"/>
      <c r="CJF274" s="420"/>
      <c r="CJG274" s="420"/>
      <c r="CJH274" s="420"/>
      <c r="CJI274" s="420"/>
      <c r="CJJ274" s="420"/>
      <c r="CJK274" s="420"/>
      <c r="CJL274" s="420"/>
      <c r="CJM274" s="420"/>
      <c r="CJN274" s="420"/>
      <c r="CJO274" s="420"/>
      <c r="CJP274" s="420"/>
      <c r="CJQ274" s="420"/>
      <c r="CJR274" s="420"/>
      <c r="CJS274" s="420"/>
      <c r="CJT274" s="420"/>
      <c r="CJU274" s="420"/>
      <c r="CJV274" s="420"/>
      <c r="CJW274" s="420"/>
      <c r="CJX274" s="420"/>
      <c r="CJY274" s="420"/>
      <c r="CJZ274" s="420"/>
      <c r="CKA274" s="420"/>
      <c r="CKB274" s="420"/>
      <c r="CKC274" s="420"/>
      <c r="CKD274" s="420"/>
      <c r="CKE274" s="420"/>
      <c r="CKF274" s="420"/>
      <c r="CKG274" s="420"/>
      <c r="CKH274" s="420"/>
      <c r="CKI274" s="420"/>
      <c r="CKJ274" s="420"/>
      <c r="CKK274" s="420"/>
      <c r="CKL274" s="420"/>
      <c r="CKM274" s="420"/>
      <c r="CKN274" s="420"/>
      <c r="CKO274" s="420"/>
      <c r="CKP274" s="420"/>
      <c r="CKQ274" s="420"/>
      <c r="CKR274" s="420"/>
      <c r="CKS274" s="420"/>
      <c r="CKT274" s="420"/>
      <c r="CKU274" s="420"/>
      <c r="CKV274" s="420"/>
      <c r="CKW274" s="420"/>
      <c r="CKX274" s="420"/>
      <c r="CKY274" s="420"/>
      <c r="CKZ274" s="420"/>
      <c r="CLA274" s="420"/>
      <c r="CLB274" s="420"/>
      <c r="CLC274" s="420"/>
      <c r="CLD274" s="420"/>
      <c r="CLE274" s="420"/>
      <c r="CLF274" s="420"/>
      <c r="CLG274" s="420"/>
      <c r="CLH274" s="420"/>
      <c r="CLI274" s="420"/>
      <c r="CLJ274" s="420"/>
      <c r="CLK274" s="420"/>
      <c r="CLL274" s="420"/>
      <c r="CLM274" s="420"/>
      <c r="CLN274" s="420"/>
      <c r="CLO274" s="420"/>
      <c r="CLP274" s="420"/>
      <c r="CLQ274" s="420"/>
      <c r="CLR274" s="420"/>
      <c r="CLS274" s="420"/>
      <c r="CLT274" s="420"/>
      <c r="CLU274" s="420"/>
      <c r="CLV274" s="420"/>
      <c r="CLW274" s="420"/>
      <c r="CLX274" s="420"/>
      <c r="CLY274" s="420"/>
      <c r="CLZ274" s="420"/>
      <c r="CMA274" s="420"/>
      <c r="CMB274" s="420"/>
      <c r="CMC274" s="420"/>
      <c r="CMD274" s="420"/>
      <c r="CME274" s="420"/>
      <c r="CMF274" s="420"/>
      <c r="CMG274" s="420"/>
      <c r="CMH274" s="420"/>
      <c r="CMI274" s="420"/>
      <c r="CMJ274" s="420"/>
      <c r="CMK274" s="420"/>
      <c r="CML274" s="420"/>
      <c r="CMM274" s="420"/>
      <c r="CMN274" s="420"/>
      <c r="CMO274" s="420"/>
      <c r="CMP274" s="420"/>
      <c r="CMQ274" s="420"/>
      <c r="CMR274" s="420"/>
      <c r="CMS274" s="420"/>
      <c r="CMT274" s="420"/>
      <c r="CMU274" s="420"/>
      <c r="CMV274" s="420"/>
      <c r="CMW274" s="420"/>
      <c r="CMX274" s="420"/>
      <c r="CMY274" s="420"/>
      <c r="CMZ274" s="420"/>
      <c r="CNA274" s="420"/>
      <c r="CNB274" s="420"/>
      <c r="CNC274" s="420"/>
      <c r="CND274" s="420"/>
      <c r="CNE274" s="420"/>
      <c r="CNF274" s="420"/>
      <c r="CNG274" s="420"/>
      <c r="CNH274" s="420"/>
      <c r="CNI274" s="420"/>
      <c r="CNJ274" s="420"/>
      <c r="CNK274" s="420"/>
      <c r="CNL274" s="420"/>
      <c r="CNM274" s="420"/>
      <c r="CNN274" s="420"/>
      <c r="CNO274" s="420"/>
      <c r="CNP274" s="420"/>
      <c r="CNQ274" s="420"/>
      <c r="CNR274" s="420"/>
      <c r="CNS274" s="420"/>
      <c r="CNT274" s="420"/>
      <c r="CNU274" s="420"/>
      <c r="CNV274" s="420"/>
      <c r="CNW274" s="420"/>
      <c r="CNX274" s="420"/>
      <c r="CNY274" s="420"/>
      <c r="CNZ274" s="420"/>
      <c r="COA274" s="420"/>
      <c r="COB274" s="420"/>
      <c r="COC274" s="420"/>
      <c r="COD274" s="420"/>
      <c r="COE274" s="420"/>
      <c r="COF274" s="420"/>
      <c r="COG274" s="420"/>
      <c r="COH274" s="420"/>
      <c r="COI274" s="420"/>
      <c r="COJ274" s="420"/>
      <c r="COK274" s="420"/>
      <c r="COL274" s="420"/>
      <c r="COM274" s="420"/>
      <c r="CON274" s="420"/>
      <c r="COO274" s="420"/>
      <c r="COP274" s="420"/>
      <c r="COQ274" s="420"/>
      <c r="COR274" s="420"/>
      <c r="COS274" s="420"/>
      <c r="COT274" s="420"/>
      <c r="COU274" s="420"/>
      <c r="COV274" s="420"/>
      <c r="COW274" s="420"/>
      <c r="COX274" s="420"/>
      <c r="COY274" s="420"/>
      <c r="COZ274" s="420"/>
      <c r="CPA274" s="420"/>
      <c r="CPB274" s="420"/>
      <c r="CPC274" s="420"/>
      <c r="CPD274" s="420"/>
      <c r="CPE274" s="420"/>
      <c r="CPF274" s="420"/>
      <c r="CPG274" s="420"/>
      <c r="CPH274" s="420"/>
      <c r="CPI274" s="420"/>
      <c r="CPJ274" s="420"/>
      <c r="CPK274" s="420"/>
      <c r="CPL274" s="420"/>
      <c r="CPM274" s="420"/>
      <c r="CPN274" s="420"/>
      <c r="CPO274" s="420"/>
      <c r="CPP274" s="420"/>
      <c r="CPQ274" s="420"/>
      <c r="CPR274" s="420"/>
      <c r="CPS274" s="420"/>
      <c r="CPT274" s="420"/>
      <c r="CPU274" s="420"/>
      <c r="CPV274" s="420"/>
      <c r="CPW274" s="420"/>
      <c r="CPX274" s="420"/>
      <c r="CPY274" s="420"/>
      <c r="CPZ274" s="420"/>
      <c r="CQA274" s="420"/>
      <c r="CQB274" s="420"/>
      <c r="CQC274" s="420"/>
      <c r="CQD274" s="420"/>
      <c r="CQE274" s="420"/>
      <c r="CQF274" s="420"/>
      <c r="CQG274" s="420"/>
      <c r="CQH274" s="420"/>
      <c r="CQI274" s="420"/>
      <c r="CQJ274" s="420"/>
      <c r="CQK274" s="420"/>
      <c r="CQL274" s="420"/>
      <c r="CQM274" s="420"/>
      <c r="CQN274" s="420"/>
      <c r="CQO274" s="420"/>
      <c r="CQP274" s="420"/>
      <c r="CQQ274" s="420"/>
      <c r="CQR274" s="420"/>
      <c r="CQS274" s="420"/>
      <c r="CQT274" s="420"/>
      <c r="CQU274" s="420"/>
      <c r="CQV274" s="420"/>
      <c r="CQW274" s="420"/>
      <c r="CQX274" s="420"/>
      <c r="CQY274" s="420"/>
      <c r="CQZ274" s="420"/>
      <c r="CRA274" s="420"/>
      <c r="CRB274" s="420"/>
      <c r="CRC274" s="420"/>
      <c r="CRD274" s="420"/>
      <c r="CRE274" s="420"/>
      <c r="CRF274" s="420"/>
      <c r="CRG274" s="420"/>
      <c r="CRH274" s="420"/>
      <c r="CRI274" s="420"/>
      <c r="CRJ274" s="420"/>
      <c r="CRK274" s="420"/>
      <c r="CRL274" s="420"/>
      <c r="CRM274" s="420"/>
      <c r="CRN274" s="420"/>
      <c r="CRO274" s="420"/>
      <c r="CRP274" s="420"/>
      <c r="CRQ274" s="420"/>
      <c r="CRR274" s="420"/>
      <c r="CRS274" s="420"/>
      <c r="CRT274" s="420"/>
      <c r="CRU274" s="420"/>
      <c r="CRV274" s="420"/>
      <c r="CRW274" s="420"/>
      <c r="CRX274" s="420"/>
      <c r="CRY274" s="420"/>
      <c r="CRZ274" s="420"/>
      <c r="CSA274" s="420"/>
      <c r="CSB274" s="420"/>
      <c r="CSC274" s="420"/>
      <c r="CSD274" s="420"/>
      <c r="CSE274" s="420"/>
      <c r="CSF274" s="420"/>
      <c r="CSG274" s="420"/>
      <c r="CSH274" s="420"/>
      <c r="CSI274" s="420"/>
      <c r="CSJ274" s="420"/>
      <c r="CSK274" s="420"/>
      <c r="CSL274" s="420"/>
      <c r="CSM274" s="420"/>
      <c r="CSN274" s="420"/>
      <c r="CSO274" s="420"/>
      <c r="CSP274" s="420"/>
      <c r="CSQ274" s="420"/>
      <c r="CSR274" s="420"/>
      <c r="CSS274" s="420"/>
      <c r="CST274" s="420"/>
      <c r="CSU274" s="420"/>
      <c r="CSV274" s="420"/>
      <c r="CSW274" s="420"/>
      <c r="CSX274" s="420"/>
      <c r="CSY274" s="420"/>
      <c r="CSZ274" s="420"/>
      <c r="CTA274" s="420"/>
      <c r="CTB274" s="420"/>
      <c r="CTC274" s="420"/>
      <c r="CTD274" s="420"/>
      <c r="CTE274" s="420"/>
      <c r="CTF274" s="420"/>
      <c r="CTG274" s="420"/>
      <c r="CTH274" s="420"/>
      <c r="CTI274" s="420"/>
      <c r="CTJ274" s="420"/>
      <c r="CTK274" s="420"/>
      <c r="CTL274" s="420"/>
      <c r="CTM274" s="420"/>
      <c r="CTN274" s="420"/>
      <c r="CTO274" s="420"/>
      <c r="CTP274" s="420"/>
      <c r="CTQ274" s="420"/>
      <c r="CTR274" s="420"/>
      <c r="CTS274" s="420"/>
      <c r="CTT274" s="420"/>
      <c r="CTU274" s="420"/>
      <c r="CTV274" s="420"/>
      <c r="CTW274" s="420"/>
      <c r="CTX274" s="420"/>
      <c r="CTY274" s="420"/>
      <c r="CTZ274" s="420"/>
      <c r="CUA274" s="420"/>
      <c r="CUB274" s="420"/>
      <c r="CUC274" s="420"/>
      <c r="CUD274" s="420"/>
      <c r="CUE274" s="420"/>
      <c r="CUF274" s="420"/>
      <c r="CUG274" s="420"/>
      <c r="CUH274" s="420"/>
      <c r="CUI274" s="420"/>
      <c r="CUJ274" s="420"/>
      <c r="CUK274" s="420"/>
      <c r="CUL274" s="420"/>
      <c r="CUM274" s="420"/>
      <c r="CUN274" s="420"/>
      <c r="CUO274" s="420"/>
      <c r="CUP274" s="420"/>
      <c r="CUQ274" s="420"/>
      <c r="CUR274" s="420"/>
      <c r="CUS274" s="420"/>
      <c r="CUT274" s="420"/>
      <c r="CUU274" s="420"/>
      <c r="CUV274" s="420"/>
      <c r="CUW274" s="420"/>
      <c r="CUX274" s="420"/>
      <c r="CUY274" s="420"/>
      <c r="CUZ274" s="420"/>
      <c r="CVA274" s="420"/>
      <c r="CVB274" s="420"/>
      <c r="CVC274" s="420"/>
      <c r="CVD274" s="420"/>
      <c r="CVE274" s="420"/>
      <c r="CVF274" s="420"/>
      <c r="CVG274" s="420"/>
      <c r="CVH274" s="420"/>
      <c r="CVI274" s="420"/>
      <c r="CVJ274" s="420"/>
      <c r="CVK274" s="420"/>
      <c r="CVL274" s="420"/>
      <c r="CVM274" s="420"/>
      <c r="CVN274" s="420"/>
      <c r="CVO274" s="420"/>
      <c r="CVP274" s="420"/>
      <c r="CVQ274" s="420"/>
      <c r="CVR274" s="420"/>
      <c r="CVS274" s="420"/>
      <c r="CVT274" s="420"/>
      <c r="CVU274" s="420"/>
      <c r="CVV274" s="420"/>
      <c r="CVW274" s="420"/>
      <c r="CVX274" s="420"/>
      <c r="CVY274" s="420"/>
      <c r="CVZ274" s="420"/>
      <c r="CWA274" s="420"/>
      <c r="CWB274" s="420"/>
      <c r="CWC274" s="420"/>
      <c r="CWD274" s="420"/>
      <c r="CWE274" s="420"/>
      <c r="CWF274" s="420"/>
      <c r="CWG274" s="420"/>
      <c r="CWH274" s="420"/>
      <c r="CWI274" s="420"/>
      <c r="CWJ274" s="420"/>
      <c r="CWK274" s="420"/>
      <c r="CWL274" s="420"/>
      <c r="CWM274" s="420"/>
      <c r="CWN274" s="420"/>
      <c r="CWO274" s="420"/>
      <c r="CWP274" s="420"/>
      <c r="CWQ274" s="420"/>
      <c r="CWR274" s="420"/>
      <c r="CWS274" s="420"/>
      <c r="CWT274" s="420"/>
      <c r="CWU274" s="420"/>
      <c r="CWV274" s="420"/>
      <c r="CWW274" s="420"/>
      <c r="CWX274" s="420"/>
      <c r="CWY274" s="420"/>
      <c r="CWZ274" s="420"/>
      <c r="CXA274" s="420"/>
      <c r="CXB274" s="420"/>
      <c r="CXC274" s="420"/>
      <c r="CXD274" s="420"/>
      <c r="CXE274" s="420"/>
      <c r="CXF274" s="420"/>
      <c r="CXG274" s="420"/>
      <c r="CXH274" s="420"/>
      <c r="CXI274" s="420"/>
      <c r="CXJ274" s="420"/>
      <c r="CXK274" s="420"/>
      <c r="CXL274" s="420"/>
      <c r="CXM274" s="420"/>
      <c r="CXN274" s="420"/>
      <c r="CXO274" s="420"/>
      <c r="CXP274" s="420"/>
      <c r="CXQ274" s="420"/>
      <c r="CXR274" s="420"/>
      <c r="CXS274" s="420"/>
      <c r="CXT274" s="420"/>
      <c r="CXU274" s="420"/>
      <c r="CXV274" s="420"/>
      <c r="CXW274" s="420"/>
      <c r="CXX274" s="420"/>
      <c r="CXY274" s="420"/>
      <c r="CXZ274" s="420"/>
      <c r="CYA274" s="420"/>
      <c r="CYB274" s="420"/>
      <c r="CYC274" s="420"/>
      <c r="CYD274" s="420"/>
      <c r="CYE274" s="420"/>
      <c r="CYF274" s="420"/>
      <c r="CYG274" s="420"/>
      <c r="CYH274" s="420"/>
      <c r="CYI274" s="420"/>
      <c r="CYJ274" s="420"/>
      <c r="CYK274" s="420"/>
      <c r="CYL274" s="420"/>
      <c r="CYM274" s="420"/>
      <c r="CYN274" s="420"/>
      <c r="CYO274" s="420"/>
      <c r="CYP274" s="420"/>
      <c r="CYQ274" s="420"/>
      <c r="CYR274" s="420"/>
      <c r="CYS274" s="420"/>
      <c r="CYT274" s="420"/>
      <c r="CYU274" s="420"/>
      <c r="CYV274" s="420"/>
      <c r="CYW274" s="420"/>
      <c r="CYX274" s="420"/>
      <c r="CYY274" s="420"/>
      <c r="CYZ274" s="420"/>
      <c r="CZA274" s="420"/>
      <c r="CZB274" s="420"/>
      <c r="CZC274" s="420"/>
      <c r="CZD274" s="420"/>
      <c r="CZE274" s="420"/>
      <c r="CZF274" s="420"/>
      <c r="CZG274" s="420"/>
      <c r="CZH274" s="420"/>
      <c r="CZI274" s="420"/>
      <c r="CZJ274" s="420"/>
      <c r="CZK274" s="420"/>
      <c r="CZL274" s="420"/>
      <c r="CZM274" s="420"/>
      <c r="CZN274" s="420"/>
      <c r="CZO274" s="420"/>
      <c r="CZP274" s="420"/>
      <c r="CZQ274" s="420"/>
      <c r="CZR274" s="420"/>
      <c r="CZS274" s="420"/>
      <c r="CZT274" s="420"/>
      <c r="CZU274" s="420"/>
      <c r="CZV274" s="420"/>
      <c r="CZW274" s="420"/>
      <c r="CZX274" s="420"/>
      <c r="CZY274" s="420"/>
      <c r="CZZ274" s="420"/>
      <c r="DAA274" s="420"/>
      <c r="DAB274" s="420"/>
      <c r="DAC274" s="420"/>
      <c r="DAD274" s="420"/>
      <c r="DAE274" s="420"/>
      <c r="DAF274" s="420"/>
      <c r="DAG274" s="420"/>
      <c r="DAH274" s="420"/>
      <c r="DAI274" s="420"/>
      <c r="DAJ274" s="420"/>
      <c r="DAK274" s="420"/>
      <c r="DAL274" s="420"/>
      <c r="DAM274" s="420"/>
      <c r="DAN274" s="420"/>
      <c r="DAO274" s="420"/>
      <c r="DAP274" s="420"/>
      <c r="DAQ274" s="420"/>
      <c r="DAR274" s="420"/>
      <c r="DAS274" s="420"/>
      <c r="DAT274" s="420"/>
      <c r="DAU274" s="420"/>
      <c r="DAV274" s="420"/>
      <c r="DAW274" s="420"/>
      <c r="DAX274" s="420"/>
      <c r="DAY274" s="420"/>
      <c r="DAZ274" s="420"/>
      <c r="DBA274" s="420"/>
      <c r="DBB274" s="420"/>
      <c r="DBC274" s="420"/>
      <c r="DBD274" s="420"/>
      <c r="DBE274" s="420"/>
      <c r="DBF274" s="420"/>
      <c r="DBG274" s="420"/>
      <c r="DBH274" s="420"/>
      <c r="DBI274" s="420"/>
      <c r="DBJ274" s="420"/>
      <c r="DBK274" s="420"/>
      <c r="DBL274" s="420"/>
      <c r="DBM274" s="420"/>
      <c r="DBN274" s="420"/>
      <c r="DBO274" s="420"/>
      <c r="DBP274" s="420"/>
      <c r="DBQ274" s="420"/>
      <c r="DBR274" s="420"/>
      <c r="DBS274" s="420"/>
      <c r="DBT274" s="420"/>
      <c r="DBU274" s="420"/>
      <c r="DBV274" s="420"/>
      <c r="DBW274" s="420"/>
      <c r="DBX274" s="420"/>
      <c r="DBY274" s="420"/>
      <c r="DBZ274" s="420"/>
      <c r="DCA274" s="420"/>
      <c r="DCB274" s="420"/>
      <c r="DCC274" s="420"/>
      <c r="DCD274" s="420"/>
      <c r="DCE274" s="420"/>
      <c r="DCF274" s="420"/>
      <c r="DCG274" s="420"/>
      <c r="DCH274" s="420"/>
      <c r="DCI274" s="420"/>
      <c r="DCJ274" s="420"/>
      <c r="DCK274" s="420"/>
      <c r="DCL274" s="420"/>
      <c r="DCM274" s="420"/>
      <c r="DCN274" s="420"/>
      <c r="DCO274" s="420"/>
      <c r="DCP274" s="420"/>
      <c r="DCQ274" s="420"/>
      <c r="DCR274" s="420"/>
      <c r="DCS274" s="420"/>
      <c r="DCT274" s="420"/>
      <c r="DCU274" s="420"/>
      <c r="DCV274" s="420"/>
      <c r="DCW274" s="420"/>
      <c r="DCX274" s="420"/>
      <c r="DCY274" s="420"/>
      <c r="DCZ274" s="420"/>
      <c r="DDA274" s="420"/>
      <c r="DDB274" s="420"/>
      <c r="DDC274" s="420"/>
      <c r="DDD274" s="420"/>
      <c r="DDE274" s="420"/>
      <c r="DDF274" s="420"/>
      <c r="DDG274" s="420"/>
      <c r="DDH274" s="420"/>
      <c r="DDI274" s="420"/>
      <c r="DDJ274" s="420"/>
      <c r="DDK274" s="420"/>
      <c r="DDL274" s="420"/>
      <c r="DDM274" s="420"/>
      <c r="DDN274" s="420"/>
      <c r="DDO274" s="420"/>
      <c r="DDP274" s="420"/>
      <c r="DDQ274" s="420"/>
      <c r="DDR274" s="420"/>
      <c r="DDS274" s="420"/>
      <c r="DDT274" s="420"/>
      <c r="DDU274" s="420"/>
      <c r="DDV274" s="420"/>
      <c r="DDW274" s="420"/>
      <c r="DDX274" s="420"/>
      <c r="DDY274" s="420"/>
      <c r="DDZ274" s="420"/>
      <c r="DEA274" s="420"/>
      <c r="DEB274" s="420"/>
      <c r="DEC274" s="420"/>
      <c r="DED274" s="420"/>
      <c r="DEE274" s="420"/>
      <c r="DEF274" s="420"/>
      <c r="DEG274" s="420"/>
      <c r="DEH274" s="420"/>
      <c r="DEI274" s="420"/>
      <c r="DEJ274" s="420"/>
      <c r="DEK274" s="420"/>
      <c r="DEL274" s="420"/>
      <c r="DEM274" s="420"/>
      <c r="DEN274" s="420"/>
      <c r="DEO274" s="420"/>
      <c r="DEP274" s="420"/>
      <c r="DEQ274" s="420"/>
      <c r="DER274" s="420"/>
      <c r="DES274" s="420"/>
      <c r="DET274" s="420"/>
      <c r="DEU274" s="420"/>
      <c r="DEV274" s="420"/>
      <c r="DEW274" s="420"/>
      <c r="DEX274" s="420"/>
      <c r="DEY274" s="420"/>
      <c r="DEZ274" s="420"/>
      <c r="DFA274" s="420"/>
      <c r="DFB274" s="420"/>
      <c r="DFC274" s="420"/>
      <c r="DFD274" s="420"/>
      <c r="DFE274" s="420"/>
      <c r="DFF274" s="420"/>
      <c r="DFG274" s="420"/>
      <c r="DFH274" s="420"/>
      <c r="DFI274" s="420"/>
      <c r="DFJ274" s="420"/>
      <c r="DFK274" s="420"/>
      <c r="DFL274" s="420"/>
      <c r="DFM274" s="420"/>
      <c r="DFN274" s="420"/>
      <c r="DFO274" s="420"/>
      <c r="DFP274" s="420"/>
      <c r="DFQ274" s="420"/>
      <c r="DFR274" s="420"/>
      <c r="DFS274" s="420"/>
      <c r="DFT274" s="420"/>
      <c r="DFU274" s="420"/>
      <c r="DFV274" s="420"/>
      <c r="DFW274" s="420"/>
      <c r="DFX274" s="420"/>
      <c r="DFY274" s="420"/>
      <c r="DFZ274" s="420"/>
      <c r="DGA274" s="420"/>
      <c r="DGB274" s="420"/>
      <c r="DGC274" s="420"/>
      <c r="DGD274" s="420"/>
      <c r="DGE274" s="420"/>
      <c r="DGF274" s="420"/>
      <c r="DGG274" s="420"/>
      <c r="DGH274" s="420"/>
      <c r="DGI274" s="420"/>
      <c r="DGJ274" s="420"/>
      <c r="DGK274" s="420"/>
      <c r="DGL274" s="420"/>
      <c r="DGM274" s="420"/>
      <c r="DGN274" s="420"/>
      <c r="DGO274" s="420"/>
      <c r="DGP274" s="420"/>
      <c r="DGQ274" s="420"/>
      <c r="DGR274" s="420"/>
      <c r="DGS274" s="420"/>
      <c r="DGT274" s="420"/>
      <c r="DGU274" s="420"/>
      <c r="DGV274" s="420"/>
      <c r="DGW274" s="420"/>
      <c r="DGX274" s="420"/>
      <c r="DGY274" s="420"/>
      <c r="DGZ274" s="420"/>
      <c r="DHA274" s="420"/>
      <c r="DHB274" s="420"/>
      <c r="DHC274" s="420"/>
      <c r="DHD274" s="420"/>
      <c r="DHE274" s="420"/>
      <c r="DHF274" s="420"/>
      <c r="DHG274" s="420"/>
      <c r="DHH274" s="420"/>
      <c r="DHI274" s="420"/>
      <c r="DHJ274" s="420"/>
      <c r="DHK274" s="420"/>
      <c r="DHL274" s="420"/>
      <c r="DHM274" s="420"/>
      <c r="DHN274" s="420"/>
      <c r="DHO274" s="420"/>
      <c r="DHP274" s="420"/>
      <c r="DHQ274" s="420"/>
      <c r="DHR274" s="420"/>
      <c r="DHS274" s="420"/>
      <c r="DHT274" s="420"/>
      <c r="DHU274" s="420"/>
      <c r="DHV274" s="420"/>
      <c r="DHW274" s="420"/>
      <c r="DHX274" s="420"/>
      <c r="DHY274" s="420"/>
      <c r="DHZ274" s="420"/>
      <c r="DIA274" s="420"/>
      <c r="DIB274" s="420"/>
      <c r="DIC274" s="420"/>
      <c r="DID274" s="420"/>
      <c r="DIE274" s="420"/>
      <c r="DIF274" s="420"/>
      <c r="DIG274" s="420"/>
      <c r="DIH274" s="420"/>
      <c r="DII274" s="420"/>
      <c r="DIJ274" s="420"/>
      <c r="DIK274" s="420"/>
      <c r="DIL274" s="420"/>
      <c r="DIM274" s="420"/>
      <c r="DIN274" s="420"/>
      <c r="DIO274" s="420"/>
      <c r="DIP274" s="420"/>
      <c r="DIQ274" s="420"/>
      <c r="DIR274" s="420"/>
      <c r="DIS274" s="420"/>
      <c r="DIT274" s="420"/>
      <c r="DIU274" s="420"/>
      <c r="DIV274" s="420"/>
      <c r="DIW274" s="420"/>
      <c r="DIX274" s="420"/>
      <c r="DIY274" s="420"/>
      <c r="DIZ274" s="420"/>
      <c r="DJA274" s="420"/>
      <c r="DJB274" s="420"/>
      <c r="DJC274" s="420"/>
      <c r="DJD274" s="420"/>
      <c r="DJE274" s="420"/>
      <c r="DJF274" s="420"/>
      <c r="DJG274" s="420"/>
      <c r="DJH274" s="420"/>
      <c r="DJI274" s="420"/>
      <c r="DJJ274" s="420"/>
      <c r="DJK274" s="420"/>
      <c r="DJL274" s="420"/>
      <c r="DJM274" s="420"/>
      <c r="DJN274" s="420"/>
      <c r="DJO274" s="420"/>
      <c r="DJP274" s="420"/>
      <c r="DJQ274" s="420"/>
      <c r="DJR274" s="420"/>
      <c r="DJS274" s="420"/>
      <c r="DJT274" s="420"/>
      <c r="DJU274" s="420"/>
      <c r="DJV274" s="420"/>
      <c r="DJW274" s="420"/>
      <c r="DJX274" s="420"/>
      <c r="DJY274" s="420"/>
      <c r="DJZ274" s="420"/>
      <c r="DKA274" s="420"/>
      <c r="DKB274" s="420"/>
      <c r="DKC274" s="420"/>
      <c r="DKD274" s="420"/>
      <c r="DKE274" s="420"/>
      <c r="DKF274" s="420"/>
      <c r="DKG274" s="420"/>
      <c r="DKH274" s="420"/>
      <c r="DKI274" s="420"/>
      <c r="DKJ274" s="420"/>
      <c r="DKK274" s="420"/>
      <c r="DKL274" s="420"/>
      <c r="DKM274" s="420"/>
      <c r="DKN274" s="420"/>
      <c r="DKO274" s="420"/>
      <c r="DKP274" s="420"/>
      <c r="DKQ274" s="420"/>
      <c r="DKR274" s="420"/>
      <c r="DKS274" s="420"/>
      <c r="DKT274" s="420"/>
      <c r="DKU274" s="420"/>
      <c r="DKV274" s="420"/>
      <c r="DKW274" s="420"/>
      <c r="DKX274" s="420"/>
      <c r="DKY274" s="420"/>
      <c r="DKZ274" s="420"/>
      <c r="DLA274" s="420"/>
      <c r="DLB274" s="420"/>
      <c r="DLC274" s="420"/>
      <c r="DLD274" s="420"/>
      <c r="DLE274" s="420"/>
      <c r="DLF274" s="420"/>
      <c r="DLG274" s="420"/>
      <c r="DLH274" s="420"/>
      <c r="DLI274" s="420"/>
      <c r="DLJ274" s="420"/>
      <c r="DLK274" s="420"/>
      <c r="DLL274" s="420"/>
      <c r="DLM274" s="420"/>
      <c r="DLN274" s="420"/>
      <c r="DLO274" s="420"/>
      <c r="DLP274" s="420"/>
      <c r="DLQ274" s="420"/>
      <c r="DLR274" s="420"/>
      <c r="DLS274" s="420"/>
      <c r="DLT274" s="420"/>
      <c r="DLU274" s="420"/>
      <c r="DLV274" s="420"/>
      <c r="DLW274" s="420"/>
      <c r="DLX274" s="420"/>
      <c r="DLY274" s="420"/>
      <c r="DLZ274" s="420"/>
      <c r="DMA274" s="420"/>
      <c r="DMB274" s="420"/>
      <c r="DMC274" s="420"/>
      <c r="DMD274" s="420"/>
      <c r="DME274" s="420"/>
      <c r="DMF274" s="420"/>
      <c r="DMG274" s="420"/>
      <c r="DMH274" s="420"/>
      <c r="DMI274" s="420"/>
      <c r="DMJ274" s="420"/>
      <c r="DMK274" s="420"/>
      <c r="DML274" s="420"/>
      <c r="DMM274" s="420"/>
      <c r="DMN274" s="420"/>
      <c r="DMO274" s="420"/>
      <c r="DMP274" s="420"/>
      <c r="DMQ274" s="420"/>
      <c r="DMR274" s="420"/>
      <c r="DMS274" s="420"/>
      <c r="DMT274" s="420"/>
      <c r="DMU274" s="420"/>
      <c r="DMV274" s="420"/>
      <c r="DMW274" s="420"/>
      <c r="DMX274" s="420"/>
      <c r="DMY274" s="420"/>
      <c r="DMZ274" s="420"/>
      <c r="DNA274" s="420"/>
      <c r="DNB274" s="420"/>
      <c r="DNC274" s="420"/>
      <c r="DND274" s="420"/>
      <c r="DNE274" s="420"/>
      <c r="DNF274" s="420"/>
      <c r="DNG274" s="420"/>
      <c r="DNH274" s="420"/>
      <c r="DNI274" s="420"/>
      <c r="DNJ274" s="420"/>
      <c r="DNK274" s="420"/>
      <c r="DNL274" s="420"/>
      <c r="DNM274" s="420"/>
      <c r="DNN274" s="420"/>
      <c r="DNO274" s="420"/>
      <c r="DNP274" s="420"/>
      <c r="DNQ274" s="420"/>
      <c r="DNR274" s="420"/>
      <c r="DNS274" s="420"/>
      <c r="DNT274" s="420"/>
      <c r="DNU274" s="420"/>
      <c r="DNV274" s="420"/>
      <c r="DNW274" s="420"/>
      <c r="DNX274" s="420"/>
      <c r="DNY274" s="420"/>
      <c r="DNZ274" s="420"/>
      <c r="DOA274" s="420"/>
      <c r="DOB274" s="420"/>
      <c r="DOC274" s="420"/>
      <c r="DOD274" s="420"/>
      <c r="DOE274" s="420"/>
      <c r="DOF274" s="420"/>
      <c r="DOG274" s="420"/>
      <c r="DOH274" s="420"/>
      <c r="DOI274" s="420"/>
      <c r="DOJ274" s="420"/>
      <c r="DOK274" s="420"/>
      <c r="DOL274" s="420"/>
      <c r="DOM274" s="420"/>
      <c r="DON274" s="420"/>
      <c r="DOO274" s="420"/>
      <c r="DOP274" s="420"/>
      <c r="DOQ274" s="420"/>
      <c r="DOR274" s="420"/>
      <c r="DOS274" s="420"/>
      <c r="DOT274" s="420"/>
      <c r="DOU274" s="420"/>
      <c r="DOV274" s="420"/>
      <c r="DOW274" s="420"/>
      <c r="DOX274" s="420"/>
      <c r="DOY274" s="420"/>
      <c r="DOZ274" s="420"/>
      <c r="DPA274" s="420"/>
      <c r="DPB274" s="420"/>
      <c r="DPC274" s="420"/>
      <c r="DPD274" s="420"/>
      <c r="DPE274" s="420"/>
      <c r="DPF274" s="420"/>
      <c r="DPG274" s="420"/>
      <c r="DPH274" s="420"/>
      <c r="DPI274" s="420"/>
      <c r="DPJ274" s="420"/>
      <c r="DPK274" s="420"/>
      <c r="DPL274" s="420"/>
      <c r="DPM274" s="420"/>
      <c r="DPN274" s="420"/>
      <c r="DPO274" s="420"/>
      <c r="DPP274" s="420"/>
      <c r="DPQ274" s="420"/>
      <c r="DPR274" s="420"/>
      <c r="DPS274" s="420"/>
      <c r="DPT274" s="420"/>
      <c r="DPU274" s="420"/>
      <c r="DPV274" s="420"/>
      <c r="DPW274" s="420"/>
      <c r="DPX274" s="420"/>
      <c r="DPY274" s="420"/>
      <c r="DPZ274" s="420"/>
      <c r="DQA274" s="420"/>
      <c r="DQB274" s="420"/>
      <c r="DQC274" s="420"/>
      <c r="DQD274" s="420"/>
      <c r="DQE274" s="420"/>
      <c r="DQF274" s="420"/>
      <c r="DQG274" s="420"/>
      <c r="DQH274" s="420"/>
      <c r="DQI274" s="420"/>
      <c r="DQJ274" s="420"/>
      <c r="DQK274" s="420"/>
      <c r="DQL274" s="420"/>
      <c r="DQM274" s="420"/>
      <c r="DQN274" s="420"/>
      <c r="DQO274" s="420"/>
      <c r="DQP274" s="420"/>
      <c r="DQQ274" s="420"/>
      <c r="DQR274" s="420"/>
      <c r="DQS274" s="420"/>
      <c r="DQT274" s="420"/>
      <c r="DQU274" s="420"/>
      <c r="DQV274" s="420"/>
      <c r="DQW274" s="420"/>
      <c r="DQX274" s="420"/>
      <c r="DQY274" s="420"/>
      <c r="DQZ274" s="420"/>
      <c r="DRA274" s="420"/>
      <c r="DRB274" s="420"/>
      <c r="DRC274" s="420"/>
      <c r="DRD274" s="420"/>
      <c r="DRE274" s="420"/>
      <c r="DRF274" s="420"/>
      <c r="DRG274" s="420"/>
      <c r="DRH274" s="420"/>
      <c r="DRI274" s="420"/>
      <c r="DRJ274" s="420"/>
      <c r="DRK274" s="420"/>
      <c r="DRL274" s="420"/>
      <c r="DRM274" s="420"/>
      <c r="DRN274" s="420"/>
      <c r="DRO274" s="420"/>
      <c r="DRP274" s="420"/>
      <c r="DRQ274" s="420"/>
      <c r="DRR274" s="420"/>
      <c r="DRS274" s="420"/>
      <c r="DRT274" s="420"/>
      <c r="DRU274" s="420"/>
      <c r="DRV274" s="420"/>
      <c r="DRW274" s="420"/>
      <c r="DRX274" s="420"/>
      <c r="DRY274" s="420"/>
      <c r="DRZ274" s="420"/>
      <c r="DSA274" s="420"/>
      <c r="DSB274" s="420"/>
      <c r="DSC274" s="420"/>
      <c r="DSD274" s="420"/>
      <c r="DSE274" s="420"/>
      <c r="DSF274" s="420"/>
      <c r="DSG274" s="420"/>
      <c r="DSH274" s="420"/>
      <c r="DSI274" s="420"/>
      <c r="DSJ274" s="420"/>
      <c r="DSK274" s="420"/>
      <c r="DSL274" s="420"/>
      <c r="DSM274" s="420"/>
      <c r="DSN274" s="420"/>
      <c r="DSO274" s="420"/>
      <c r="DSP274" s="420"/>
      <c r="DSQ274" s="420"/>
      <c r="DSR274" s="420"/>
      <c r="DSS274" s="420"/>
      <c r="DST274" s="420"/>
      <c r="DSU274" s="420"/>
      <c r="DSV274" s="420"/>
      <c r="DSW274" s="420"/>
      <c r="DSX274" s="420"/>
      <c r="DSY274" s="420"/>
      <c r="DSZ274" s="420"/>
      <c r="DTA274" s="420"/>
      <c r="DTB274" s="420"/>
      <c r="DTC274" s="420"/>
      <c r="DTD274" s="420"/>
      <c r="DTE274" s="420"/>
      <c r="DTF274" s="420"/>
      <c r="DTG274" s="420"/>
      <c r="DTH274" s="420"/>
      <c r="DTI274" s="420"/>
      <c r="DTJ274" s="420"/>
      <c r="DTK274" s="420"/>
      <c r="DTL274" s="420"/>
      <c r="DTM274" s="420"/>
      <c r="DTN274" s="420"/>
      <c r="DTO274" s="420"/>
      <c r="DTP274" s="420"/>
      <c r="DTQ274" s="420"/>
      <c r="DTR274" s="420"/>
      <c r="DTS274" s="420"/>
      <c r="DTT274" s="420"/>
      <c r="DTU274" s="420"/>
      <c r="DTV274" s="420"/>
      <c r="DTW274" s="420"/>
      <c r="DTX274" s="420"/>
      <c r="DTY274" s="420"/>
      <c r="DTZ274" s="420"/>
      <c r="DUA274" s="420"/>
      <c r="DUB274" s="420"/>
      <c r="DUC274" s="420"/>
      <c r="DUD274" s="420"/>
      <c r="DUE274" s="420"/>
      <c r="DUF274" s="420"/>
      <c r="DUG274" s="420"/>
      <c r="DUH274" s="420"/>
      <c r="DUI274" s="420"/>
      <c r="DUJ274" s="420"/>
      <c r="DUK274" s="420"/>
      <c r="DUL274" s="420"/>
      <c r="DUM274" s="420"/>
      <c r="DUN274" s="420"/>
      <c r="DUO274" s="420"/>
      <c r="DUP274" s="420"/>
      <c r="DUQ274" s="420"/>
      <c r="DUR274" s="420"/>
      <c r="DUS274" s="420"/>
      <c r="DUT274" s="420"/>
      <c r="DUU274" s="420"/>
      <c r="DUV274" s="420"/>
      <c r="DUW274" s="420"/>
      <c r="DUX274" s="420"/>
      <c r="DUY274" s="420"/>
      <c r="DUZ274" s="420"/>
      <c r="DVA274" s="420"/>
      <c r="DVB274" s="420"/>
      <c r="DVC274" s="420"/>
      <c r="DVD274" s="420"/>
      <c r="DVE274" s="420"/>
      <c r="DVF274" s="420"/>
      <c r="DVG274" s="420"/>
      <c r="DVH274" s="420"/>
      <c r="DVI274" s="420"/>
      <c r="DVJ274" s="420"/>
      <c r="DVK274" s="420"/>
      <c r="DVL274" s="420"/>
      <c r="DVM274" s="420"/>
      <c r="DVN274" s="420"/>
      <c r="DVO274" s="420"/>
      <c r="DVP274" s="420"/>
      <c r="DVQ274" s="420"/>
      <c r="DVR274" s="420"/>
      <c r="DVS274" s="420"/>
      <c r="DVT274" s="420"/>
      <c r="DVU274" s="420"/>
      <c r="DVV274" s="420"/>
      <c r="DVW274" s="420"/>
      <c r="DVX274" s="420"/>
      <c r="DVY274" s="420"/>
      <c r="DVZ274" s="420"/>
      <c r="DWA274" s="420"/>
      <c r="DWB274" s="420"/>
      <c r="DWC274" s="420"/>
      <c r="DWD274" s="420"/>
      <c r="DWE274" s="420"/>
      <c r="DWF274" s="420"/>
      <c r="DWG274" s="420"/>
      <c r="DWH274" s="420"/>
      <c r="DWI274" s="420"/>
      <c r="DWJ274" s="420"/>
      <c r="DWK274" s="420"/>
      <c r="DWL274" s="420"/>
      <c r="DWM274" s="420"/>
      <c r="DWN274" s="420"/>
      <c r="DWO274" s="420"/>
      <c r="DWP274" s="420"/>
      <c r="DWQ274" s="420"/>
      <c r="DWR274" s="420"/>
      <c r="DWS274" s="420"/>
      <c r="DWT274" s="420"/>
      <c r="DWU274" s="420"/>
      <c r="DWV274" s="420"/>
      <c r="DWW274" s="420"/>
      <c r="DWX274" s="420"/>
      <c r="DWY274" s="420"/>
      <c r="DWZ274" s="420"/>
      <c r="DXA274" s="420"/>
      <c r="DXB274" s="420"/>
      <c r="DXC274" s="420"/>
      <c r="DXD274" s="420"/>
      <c r="DXE274" s="420"/>
      <c r="DXF274" s="420"/>
      <c r="DXG274" s="420"/>
      <c r="DXH274" s="420"/>
      <c r="DXI274" s="420"/>
      <c r="DXJ274" s="420"/>
      <c r="DXK274" s="420"/>
      <c r="DXL274" s="420"/>
      <c r="DXM274" s="420"/>
      <c r="DXN274" s="420"/>
      <c r="DXO274" s="420"/>
      <c r="DXP274" s="420"/>
      <c r="DXQ274" s="420"/>
      <c r="DXR274" s="420"/>
      <c r="DXS274" s="420"/>
      <c r="DXT274" s="420"/>
      <c r="DXU274" s="420"/>
      <c r="DXV274" s="420"/>
      <c r="DXW274" s="420"/>
      <c r="DXX274" s="420"/>
      <c r="DXY274" s="420"/>
      <c r="DXZ274" s="420"/>
      <c r="DYA274" s="420"/>
      <c r="DYB274" s="420"/>
      <c r="DYC274" s="420"/>
      <c r="DYD274" s="420"/>
      <c r="DYE274" s="420"/>
      <c r="DYF274" s="420"/>
      <c r="DYG274" s="420"/>
      <c r="DYH274" s="420"/>
      <c r="DYI274" s="420"/>
      <c r="DYJ274" s="420"/>
      <c r="DYK274" s="420"/>
      <c r="DYL274" s="420"/>
      <c r="DYM274" s="420"/>
      <c r="DYN274" s="420"/>
      <c r="DYO274" s="420"/>
      <c r="DYP274" s="420"/>
      <c r="DYQ274" s="420"/>
      <c r="DYR274" s="420"/>
      <c r="DYS274" s="420"/>
      <c r="DYT274" s="420"/>
      <c r="DYU274" s="420"/>
      <c r="DYV274" s="420"/>
      <c r="DYW274" s="420"/>
      <c r="DYX274" s="420"/>
      <c r="DYY274" s="420"/>
      <c r="DYZ274" s="420"/>
      <c r="DZA274" s="420"/>
      <c r="DZB274" s="420"/>
      <c r="DZC274" s="420"/>
      <c r="DZD274" s="420"/>
      <c r="DZE274" s="420"/>
      <c r="DZF274" s="420"/>
      <c r="DZG274" s="420"/>
      <c r="DZH274" s="420"/>
      <c r="DZI274" s="420"/>
      <c r="DZJ274" s="420"/>
      <c r="DZK274" s="420"/>
      <c r="DZL274" s="420"/>
      <c r="DZM274" s="420"/>
      <c r="DZN274" s="420"/>
      <c r="DZO274" s="420"/>
      <c r="DZP274" s="420"/>
      <c r="DZQ274" s="420"/>
      <c r="DZR274" s="420"/>
      <c r="DZS274" s="420"/>
      <c r="DZT274" s="420"/>
      <c r="DZU274" s="420"/>
      <c r="DZV274" s="420"/>
      <c r="DZW274" s="420"/>
      <c r="DZX274" s="420"/>
      <c r="DZY274" s="420"/>
      <c r="DZZ274" s="420"/>
      <c r="EAA274" s="420"/>
      <c r="EAB274" s="420"/>
      <c r="EAC274" s="420"/>
      <c r="EAD274" s="420"/>
      <c r="EAE274" s="420"/>
      <c r="EAF274" s="420"/>
      <c r="EAG274" s="420"/>
      <c r="EAH274" s="420"/>
      <c r="EAI274" s="420"/>
      <c r="EAJ274" s="420"/>
      <c r="EAK274" s="420"/>
      <c r="EAL274" s="420"/>
      <c r="EAM274" s="420"/>
      <c r="EAN274" s="420"/>
      <c r="EAO274" s="420"/>
      <c r="EAP274" s="420"/>
      <c r="EAQ274" s="420"/>
      <c r="EAR274" s="420"/>
      <c r="EAS274" s="420"/>
      <c r="EAT274" s="420"/>
      <c r="EAU274" s="420"/>
      <c r="EAV274" s="420"/>
      <c r="EAW274" s="420"/>
      <c r="EAX274" s="420"/>
      <c r="EAY274" s="420"/>
      <c r="EAZ274" s="420"/>
      <c r="EBA274" s="420"/>
      <c r="EBB274" s="420"/>
      <c r="EBC274" s="420"/>
      <c r="EBD274" s="420"/>
      <c r="EBE274" s="420"/>
      <c r="EBF274" s="420"/>
      <c r="EBG274" s="420"/>
      <c r="EBH274" s="420"/>
      <c r="EBI274" s="420"/>
      <c r="EBJ274" s="420"/>
      <c r="EBK274" s="420"/>
      <c r="EBL274" s="420"/>
      <c r="EBM274" s="420"/>
      <c r="EBN274" s="420"/>
      <c r="EBO274" s="420"/>
      <c r="EBP274" s="420"/>
      <c r="EBQ274" s="420"/>
      <c r="EBR274" s="420"/>
      <c r="EBS274" s="420"/>
      <c r="EBT274" s="420"/>
      <c r="EBU274" s="420"/>
      <c r="EBV274" s="420"/>
      <c r="EBW274" s="420"/>
      <c r="EBX274" s="420"/>
      <c r="EBY274" s="420"/>
      <c r="EBZ274" s="420"/>
      <c r="ECA274" s="420"/>
      <c r="ECB274" s="420"/>
      <c r="ECC274" s="420"/>
      <c r="ECD274" s="420"/>
      <c r="ECE274" s="420"/>
      <c r="ECF274" s="420"/>
      <c r="ECG274" s="420"/>
      <c r="ECH274" s="420"/>
      <c r="ECI274" s="420"/>
      <c r="ECJ274" s="420"/>
      <c r="ECK274" s="420"/>
      <c r="ECL274" s="420"/>
      <c r="ECM274" s="420"/>
      <c r="ECN274" s="420"/>
      <c r="ECO274" s="420"/>
      <c r="ECP274" s="420"/>
      <c r="ECQ274" s="420"/>
      <c r="ECR274" s="420"/>
      <c r="ECS274" s="420"/>
      <c r="ECT274" s="420"/>
      <c r="ECU274" s="420"/>
      <c r="ECV274" s="420"/>
      <c r="ECW274" s="420"/>
      <c r="ECX274" s="420"/>
      <c r="ECY274" s="420"/>
      <c r="ECZ274" s="420"/>
      <c r="EDA274" s="420"/>
      <c r="EDB274" s="420"/>
      <c r="EDC274" s="420"/>
      <c r="EDD274" s="420"/>
      <c r="EDE274" s="420"/>
      <c r="EDF274" s="420"/>
      <c r="EDG274" s="420"/>
      <c r="EDH274" s="420"/>
      <c r="EDI274" s="420"/>
      <c r="EDJ274" s="420"/>
      <c r="EDK274" s="420"/>
      <c r="EDL274" s="420"/>
      <c r="EDM274" s="420"/>
      <c r="EDN274" s="420"/>
      <c r="EDO274" s="420"/>
      <c r="EDP274" s="420"/>
      <c r="EDQ274" s="420"/>
      <c r="EDR274" s="420"/>
      <c r="EDS274" s="420"/>
      <c r="EDT274" s="420"/>
      <c r="EDU274" s="420"/>
      <c r="EDV274" s="420"/>
      <c r="EDW274" s="420"/>
      <c r="EDX274" s="420"/>
      <c r="EDY274" s="420"/>
      <c r="EDZ274" s="420"/>
      <c r="EEA274" s="420"/>
      <c r="EEB274" s="420"/>
      <c r="EEC274" s="420"/>
      <c r="EED274" s="420"/>
      <c r="EEE274" s="420"/>
      <c r="EEF274" s="420"/>
      <c r="EEG274" s="420"/>
      <c r="EEH274" s="420"/>
      <c r="EEI274" s="420"/>
      <c r="EEJ274" s="420"/>
      <c r="EEK274" s="420"/>
      <c r="EEL274" s="420"/>
      <c r="EEM274" s="420"/>
      <c r="EEN274" s="420"/>
      <c r="EEO274" s="420"/>
      <c r="EEP274" s="420"/>
      <c r="EEQ274" s="420"/>
      <c r="EER274" s="420"/>
      <c r="EES274" s="420"/>
      <c r="EET274" s="420"/>
      <c r="EEU274" s="420"/>
      <c r="EEV274" s="420"/>
      <c r="EEW274" s="420"/>
      <c r="EEX274" s="420"/>
      <c r="EEY274" s="420"/>
      <c r="EEZ274" s="420"/>
      <c r="EFA274" s="420"/>
      <c r="EFB274" s="420"/>
      <c r="EFC274" s="420"/>
      <c r="EFD274" s="420"/>
      <c r="EFE274" s="420"/>
      <c r="EFF274" s="420"/>
      <c r="EFG274" s="420"/>
      <c r="EFH274" s="420"/>
      <c r="EFI274" s="420"/>
      <c r="EFJ274" s="420"/>
      <c r="EFK274" s="420"/>
      <c r="EFL274" s="420"/>
      <c r="EFM274" s="420"/>
      <c r="EFN274" s="420"/>
      <c r="EFO274" s="420"/>
      <c r="EFP274" s="420"/>
      <c r="EFQ274" s="420"/>
      <c r="EFR274" s="420"/>
      <c r="EFS274" s="420"/>
      <c r="EFT274" s="420"/>
      <c r="EFU274" s="420"/>
      <c r="EFV274" s="420"/>
      <c r="EFW274" s="420"/>
      <c r="EFX274" s="420"/>
      <c r="EFY274" s="420"/>
      <c r="EFZ274" s="420"/>
      <c r="EGA274" s="420"/>
      <c r="EGB274" s="420"/>
      <c r="EGC274" s="420"/>
      <c r="EGD274" s="420"/>
      <c r="EGE274" s="420"/>
      <c r="EGF274" s="420"/>
      <c r="EGG274" s="420"/>
      <c r="EGH274" s="420"/>
      <c r="EGI274" s="420"/>
      <c r="EGJ274" s="420"/>
      <c r="EGK274" s="420"/>
      <c r="EGL274" s="420"/>
      <c r="EGM274" s="420"/>
      <c r="EGN274" s="420"/>
      <c r="EGO274" s="420"/>
      <c r="EGP274" s="420"/>
      <c r="EGQ274" s="420"/>
      <c r="EGR274" s="420"/>
      <c r="EGS274" s="420"/>
      <c r="EGT274" s="420"/>
      <c r="EGU274" s="420"/>
      <c r="EGV274" s="420"/>
      <c r="EGW274" s="420"/>
      <c r="EGX274" s="420"/>
      <c r="EGY274" s="420"/>
      <c r="EGZ274" s="420"/>
      <c r="EHA274" s="420"/>
      <c r="EHB274" s="420"/>
      <c r="EHC274" s="420"/>
      <c r="EHD274" s="420"/>
      <c r="EHE274" s="420"/>
      <c r="EHF274" s="420"/>
      <c r="EHG274" s="420"/>
      <c r="EHH274" s="420"/>
      <c r="EHI274" s="420"/>
      <c r="EHJ274" s="420"/>
      <c r="EHK274" s="420"/>
      <c r="EHL274" s="420"/>
      <c r="EHM274" s="420"/>
      <c r="EHN274" s="420"/>
      <c r="EHO274" s="420"/>
      <c r="EHP274" s="420"/>
      <c r="EHQ274" s="420"/>
      <c r="EHR274" s="420"/>
      <c r="EHS274" s="420"/>
      <c r="EHT274" s="420"/>
      <c r="EHU274" s="420"/>
      <c r="EHV274" s="420"/>
      <c r="EHW274" s="420"/>
      <c r="EHX274" s="420"/>
      <c r="EHY274" s="420"/>
      <c r="EHZ274" s="420"/>
      <c r="EIA274" s="420"/>
      <c r="EIB274" s="420"/>
      <c r="EIC274" s="420"/>
      <c r="EID274" s="420"/>
      <c r="EIE274" s="420"/>
      <c r="EIF274" s="420"/>
      <c r="EIG274" s="420"/>
      <c r="EIH274" s="420"/>
      <c r="EII274" s="420"/>
      <c r="EIJ274" s="420"/>
      <c r="EIK274" s="420"/>
      <c r="EIL274" s="420"/>
      <c r="EIM274" s="420"/>
      <c r="EIN274" s="420"/>
      <c r="EIO274" s="420"/>
      <c r="EIP274" s="420"/>
      <c r="EIQ274" s="420"/>
      <c r="EIR274" s="420"/>
      <c r="EIS274" s="420"/>
      <c r="EIT274" s="420"/>
      <c r="EIU274" s="420"/>
      <c r="EIV274" s="420"/>
      <c r="EIW274" s="420"/>
      <c r="EIX274" s="420"/>
      <c r="EIY274" s="420"/>
      <c r="EIZ274" s="420"/>
      <c r="EJA274" s="420"/>
      <c r="EJB274" s="420"/>
      <c r="EJC274" s="420"/>
      <c r="EJD274" s="420"/>
      <c r="EJE274" s="420"/>
      <c r="EJF274" s="420"/>
      <c r="EJG274" s="420"/>
      <c r="EJH274" s="420"/>
      <c r="EJI274" s="420"/>
      <c r="EJJ274" s="420"/>
      <c r="EJK274" s="420"/>
      <c r="EJL274" s="420"/>
      <c r="EJM274" s="420"/>
      <c r="EJN274" s="420"/>
      <c r="EJO274" s="420"/>
      <c r="EJP274" s="420"/>
      <c r="EJQ274" s="420"/>
      <c r="EJR274" s="420"/>
      <c r="EJS274" s="420"/>
      <c r="EJT274" s="420"/>
      <c r="EJU274" s="420"/>
      <c r="EJV274" s="420"/>
      <c r="EJW274" s="420"/>
      <c r="EJX274" s="420"/>
      <c r="EJY274" s="420"/>
      <c r="EJZ274" s="420"/>
      <c r="EKA274" s="420"/>
      <c r="EKB274" s="420"/>
      <c r="EKC274" s="420"/>
      <c r="EKD274" s="420"/>
      <c r="EKE274" s="420"/>
      <c r="EKF274" s="420"/>
      <c r="EKG274" s="420"/>
      <c r="EKH274" s="420"/>
      <c r="EKI274" s="420"/>
      <c r="EKJ274" s="420"/>
      <c r="EKK274" s="420"/>
      <c r="EKL274" s="420"/>
      <c r="EKM274" s="420"/>
      <c r="EKN274" s="420"/>
      <c r="EKO274" s="420"/>
      <c r="EKP274" s="420"/>
      <c r="EKQ274" s="420"/>
      <c r="EKR274" s="420"/>
      <c r="EKS274" s="420"/>
      <c r="EKT274" s="420"/>
      <c r="EKU274" s="420"/>
      <c r="EKV274" s="420"/>
      <c r="EKW274" s="420"/>
      <c r="EKX274" s="420"/>
      <c r="EKY274" s="420"/>
      <c r="EKZ274" s="420"/>
      <c r="ELA274" s="420"/>
      <c r="ELB274" s="420"/>
      <c r="ELC274" s="420"/>
      <c r="ELD274" s="420"/>
      <c r="ELE274" s="420"/>
      <c r="ELF274" s="420"/>
      <c r="ELG274" s="420"/>
      <c r="ELH274" s="420"/>
      <c r="ELI274" s="420"/>
      <c r="ELJ274" s="420"/>
      <c r="ELK274" s="420"/>
      <c r="ELL274" s="420"/>
      <c r="ELM274" s="420"/>
      <c r="ELN274" s="420"/>
      <c r="ELO274" s="420"/>
      <c r="ELP274" s="420"/>
      <c r="ELQ274" s="420"/>
      <c r="ELR274" s="420"/>
      <c r="ELS274" s="420"/>
      <c r="ELT274" s="420"/>
      <c r="ELU274" s="420"/>
      <c r="ELV274" s="420"/>
      <c r="ELW274" s="420"/>
      <c r="ELX274" s="420"/>
      <c r="ELY274" s="420"/>
      <c r="ELZ274" s="420"/>
      <c r="EMA274" s="420"/>
      <c r="EMB274" s="420"/>
      <c r="EMC274" s="420"/>
      <c r="EMD274" s="420"/>
      <c r="EME274" s="420"/>
      <c r="EMF274" s="420"/>
      <c r="EMG274" s="420"/>
      <c r="EMH274" s="420"/>
      <c r="EMI274" s="420"/>
      <c r="EMJ274" s="420"/>
      <c r="EMK274" s="420"/>
      <c r="EML274" s="420"/>
      <c r="EMM274" s="420"/>
      <c r="EMN274" s="420"/>
      <c r="EMO274" s="420"/>
      <c r="EMP274" s="420"/>
      <c r="EMQ274" s="420"/>
      <c r="EMR274" s="420"/>
      <c r="EMS274" s="420"/>
      <c r="EMT274" s="420"/>
      <c r="EMU274" s="420"/>
      <c r="EMV274" s="420"/>
      <c r="EMW274" s="420"/>
      <c r="EMX274" s="420"/>
      <c r="EMY274" s="420"/>
      <c r="EMZ274" s="420"/>
      <c r="ENA274" s="420"/>
      <c r="ENB274" s="420"/>
      <c r="ENC274" s="420"/>
      <c r="END274" s="420"/>
      <c r="ENE274" s="420"/>
      <c r="ENF274" s="420"/>
      <c r="ENG274" s="420"/>
      <c r="ENH274" s="420"/>
      <c r="ENI274" s="420"/>
      <c r="ENJ274" s="420"/>
      <c r="ENK274" s="420"/>
      <c r="ENL274" s="420"/>
      <c r="ENM274" s="420"/>
      <c r="ENN274" s="420"/>
      <c r="ENO274" s="420"/>
      <c r="ENP274" s="420"/>
      <c r="ENQ274" s="420"/>
      <c r="ENR274" s="420"/>
      <c r="ENS274" s="420"/>
      <c r="ENT274" s="420"/>
      <c r="ENU274" s="420"/>
      <c r="ENV274" s="420"/>
      <c r="ENW274" s="420"/>
      <c r="ENX274" s="420"/>
      <c r="ENY274" s="420"/>
      <c r="ENZ274" s="420"/>
      <c r="EOA274" s="420"/>
      <c r="EOB274" s="420"/>
      <c r="EOC274" s="420"/>
      <c r="EOD274" s="420"/>
      <c r="EOE274" s="420"/>
      <c r="EOF274" s="420"/>
      <c r="EOG274" s="420"/>
      <c r="EOH274" s="420"/>
      <c r="EOI274" s="420"/>
      <c r="EOJ274" s="420"/>
      <c r="EOK274" s="420"/>
      <c r="EOL274" s="420"/>
      <c r="EOM274" s="420"/>
      <c r="EON274" s="420"/>
      <c r="EOO274" s="420"/>
      <c r="EOP274" s="420"/>
      <c r="EOQ274" s="420"/>
      <c r="EOR274" s="420"/>
      <c r="EOS274" s="420"/>
      <c r="EOT274" s="420"/>
      <c r="EOU274" s="420"/>
      <c r="EOV274" s="420"/>
      <c r="EOW274" s="420"/>
      <c r="EOX274" s="420"/>
      <c r="EOY274" s="420"/>
      <c r="EOZ274" s="420"/>
      <c r="EPA274" s="420"/>
      <c r="EPB274" s="420"/>
      <c r="EPC274" s="420"/>
      <c r="EPD274" s="420"/>
      <c r="EPE274" s="420"/>
      <c r="EPF274" s="420"/>
      <c r="EPG274" s="420"/>
      <c r="EPH274" s="420"/>
      <c r="EPI274" s="420"/>
      <c r="EPJ274" s="420"/>
      <c r="EPK274" s="420"/>
      <c r="EPL274" s="420"/>
      <c r="EPM274" s="420"/>
      <c r="EPN274" s="420"/>
      <c r="EPO274" s="420"/>
      <c r="EPP274" s="420"/>
      <c r="EPQ274" s="420"/>
      <c r="EPR274" s="420"/>
      <c r="EPS274" s="420"/>
      <c r="EPT274" s="420"/>
      <c r="EPU274" s="420"/>
      <c r="EPV274" s="420"/>
      <c r="EPW274" s="420"/>
      <c r="EPX274" s="420"/>
      <c r="EPY274" s="420"/>
      <c r="EPZ274" s="420"/>
      <c r="EQA274" s="420"/>
      <c r="EQB274" s="420"/>
      <c r="EQC274" s="420"/>
      <c r="EQD274" s="420"/>
      <c r="EQE274" s="420"/>
      <c r="EQF274" s="420"/>
      <c r="EQG274" s="420"/>
      <c r="EQH274" s="420"/>
      <c r="EQI274" s="420"/>
      <c r="EQJ274" s="420"/>
      <c r="EQK274" s="420"/>
      <c r="EQL274" s="420"/>
      <c r="EQM274" s="420"/>
      <c r="EQN274" s="420"/>
      <c r="EQO274" s="420"/>
      <c r="EQP274" s="420"/>
      <c r="EQQ274" s="420"/>
      <c r="EQR274" s="420"/>
      <c r="EQS274" s="420"/>
      <c r="EQT274" s="420"/>
      <c r="EQU274" s="420"/>
      <c r="EQV274" s="420"/>
      <c r="EQW274" s="420"/>
      <c r="EQX274" s="420"/>
      <c r="EQY274" s="420"/>
      <c r="EQZ274" s="420"/>
      <c r="ERA274" s="420"/>
      <c r="ERB274" s="420"/>
      <c r="ERC274" s="420"/>
      <c r="ERD274" s="420"/>
      <c r="ERE274" s="420"/>
      <c r="ERF274" s="420"/>
      <c r="ERG274" s="420"/>
      <c r="ERH274" s="420"/>
      <c r="ERI274" s="420"/>
      <c r="ERJ274" s="420"/>
      <c r="ERK274" s="420"/>
      <c r="ERL274" s="420"/>
      <c r="ERM274" s="420"/>
      <c r="ERN274" s="420"/>
      <c r="ERO274" s="420"/>
      <c r="ERP274" s="420"/>
      <c r="ERQ274" s="420"/>
      <c r="ERR274" s="420"/>
      <c r="ERS274" s="420"/>
      <c r="ERT274" s="420"/>
      <c r="ERU274" s="420"/>
      <c r="ERV274" s="420"/>
      <c r="ERW274" s="420"/>
      <c r="ERX274" s="420"/>
      <c r="ERY274" s="420"/>
      <c r="ERZ274" s="420"/>
      <c r="ESA274" s="420"/>
      <c r="ESB274" s="420"/>
      <c r="ESC274" s="420"/>
      <c r="ESD274" s="420"/>
      <c r="ESE274" s="420"/>
      <c r="ESF274" s="420"/>
      <c r="ESG274" s="420"/>
      <c r="ESH274" s="420"/>
      <c r="ESI274" s="420"/>
      <c r="ESJ274" s="420"/>
      <c r="ESK274" s="420"/>
      <c r="ESL274" s="420"/>
      <c r="ESM274" s="420"/>
      <c r="ESN274" s="420"/>
      <c r="ESO274" s="420"/>
      <c r="ESP274" s="420"/>
      <c r="ESQ274" s="420"/>
      <c r="ESR274" s="420"/>
      <c r="ESS274" s="420"/>
      <c r="EST274" s="420"/>
      <c r="ESU274" s="420"/>
      <c r="ESV274" s="420"/>
      <c r="ESW274" s="420"/>
      <c r="ESX274" s="420"/>
      <c r="ESY274" s="420"/>
      <c r="ESZ274" s="420"/>
      <c r="ETA274" s="420"/>
      <c r="ETB274" s="420"/>
      <c r="ETC274" s="420"/>
      <c r="ETD274" s="420"/>
      <c r="ETE274" s="420"/>
      <c r="ETF274" s="420"/>
      <c r="ETG274" s="420"/>
      <c r="ETH274" s="420"/>
      <c r="ETI274" s="420"/>
      <c r="ETJ274" s="420"/>
      <c r="ETK274" s="420"/>
      <c r="ETL274" s="420"/>
      <c r="ETM274" s="420"/>
      <c r="ETN274" s="420"/>
      <c r="ETO274" s="420"/>
      <c r="ETP274" s="420"/>
      <c r="ETQ274" s="420"/>
      <c r="ETR274" s="420"/>
      <c r="ETS274" s="420"/>
      <c r="ETT274" s="420"/>
      <c r="ETU274" s="420"/>
      <c r="ETV274" s="420"/>
      <c r="ETW274" s="420"/>
      <c r="ETX274" s="420"/>
      <c r="ETY274" s="420"/>
      <c r="ETZ274" s="420"/>
      <c r="EUA274" s="420"/>
      <c r="EUB274" s="420"/>
      <c r="EUC274" s="420"/>
      <c r="EUD274" s="420"/>
      <c r="EUE274" s="420"/>
      <c r="EUF274" s="420"/>
      <c r="EUG274" s="420"/>
      <c r="EUH274" s="420"/>
      <c r="EUI274" s="420"/>
      <c r="EUJ274" s="420"/>
      <c r="EUK274" s="420"/>
      <c r="EUL274" s="420"/>
      <c r="EUM274" s="420"/>
      <c r="EUN274" s="420"/>
      <c r="EUO274" s="420"/>
      <c r="EUP274" s="420"/>
      <c r="EUQ274" s="420"/>
      <c r="EUR274" s="420"/>
      <c r="EUS274" s="420"/>
      <c r="EUT274" s="420"/>
      <c r="EUU274" s="420"/>
      <c r="EUV274" s="420"/>
      <c r="EUW274" s="420"/>
      <c r="EUX274" s="420"/>
      <c r="EUY274" s="420"/>
      <c r="EUZ274" s="420"/>
      <c r="EVA274" s="420"/>
      <c r="EVB274" s="420"/>
      <c r="EVC274" s="420"/>
      <c r="EVD274" s="420"/>
      <c r="EVE274" s="420"/>
      <c r="EVF274" s="420"/>
      <c r="EVG274" s="420"/>
      <c r="EVH274" s="420"/>
      <c r="EVI274" s="420"/>
      <c r="EVJ274" s="420"/>
      <c r="EVK274" s="420"/>
      <c r="EVL274" s="420"/>
      <c r="EVM274" s="420"/>
      <c r="EVN274" s="420"/>
      <c r="EVO274" s="420"/>
      <c r="EVP274" s="420"/>
      <c r="EVQ274" s="420"/>
      <c r="EVR274" s="420"/>
      <c r="EVS274" s="420"/>
      <c r="EVT274" s="420"/>
      <c r="EVU274" s="420"/>
      <c r="EVV274" s="420"/>
      <c r="EVW274" s="420"/>
      <c r="EVX274" s="420"/>
      <c r="EVY274" s="420"/>
      <c r="EVZ274" s="420"/>
      <c r="EWA274" s="420"/>
      <c r="EWB274" s="420"/>
      <c r="EWC274" s="420"/>
      <c r="EWD274" s="420"/>
      <c r="EWE274" s="420"/>
      <c r="EWF274" s="420"/>
      <c r="EWG274" s="420"/>
      <c r="EWH274" s="420"/>
      <c r="EWI274" s="420"/>
      <c r="EWJ274" s="420"/>
      <c r="EWK274" s="420"/>
      <c r="EWL274" s="420"/>
      <c r="EWM274" s="420"/>
      <c r="EWN274" s="420"/>
      <c r="EWO274" s="420"/>
      <c r="EWP274" s="420"/>
      <c r="EWQ274" s="420"/>
      <c r="EWR274" s="420"/>
      <c r="EWS274" s="420"/>
      <c r="EWT274" s="420"/>
      <c r="EWU274" s="420"/>
      <c r="EWV274" s="420"/>
      <c r="EWW274" s="420"/>
      <c r="EWX274" s="420"/>
      <c r="EWY274" s="420"/>
      <c r="EWZ274" s="420"/>
      <c r="EXA274" s="420"/>
      <c r="EXB274" s="420"/>
      <c r="EXC274" s="420"/>
      <c r="EXD274" s="420"/>
      <c r="EXE274" s="420"/>
      <c r="EXF274" s="420"/>
      <c r="EXG274" s="420"/>
      <c r="EXH274" s="420"/>
      <c r="EXI274" s="420"/>
      <c r="EXJ274" s="420"/>
      <c r="EXK274" s="420"/>
      <c r="EXL274" s="420"/>
      <c r="EXM274" s="420"/>
      <c r="EXN274" s="420"/>
      <c r="EXO274" s="420"/>
      <c r="EXP274" s="420"/>
      <c r="EXQ274" s="420"/>
      <c r="EXR274" s="420"/>
      <c r="EXS274" s="420"/>
      <c r="EXT274" s="420"/>
      <c r="EXU274" s="420"/>
      <c r="EXV274" s="420"/>
      <c r="EXW274" s="420"/>
      <c r="EXX274" s="420"/>
      <c r="EXY274" s="420"/>
      <c r="EXZ274" s="420"/>
      <c r="EYA274" s="420"/>
      <c r="EYB274" s="420"/>
      <c r="EYC274" s="420"/>
      <c r="EYD274" s="420"/>
      <c r="EYE274" s="420"/>
      <c r="EYF274" s="420"/>
      <c r="EYG274" s="420"/>
      <c r="EYH274" s="420"/>
      <c r="EYI274" s="420"/>
      <c r="EYJ274" s="420"/>
      <c r="EYK274" s="420"/>
      <c r="EYL274" s="420"/>
      <c r="EYM274" s="420"/>
      <c r="EYN274" s="420"/>
      <c r="EYO274" s="420"/>
      <c r="EYP274" s="420"/>
      <c r="EYQ274" s="420"/>
      <c r="EYR274" s="420"/>
      <c r="EYS274" s="420"/>
      <c r="EYT274" s="420"/>
      <c r="EYU274" s="420"/>
      <c r="EYV274" s="420"/>
      <c r="EYW274" s="420"/>
      <c r="EYX274" s="420"/>
      <c r="EYY274" s="420"/>
      <c r="EYZ274" s="420"/>
      <c r="EZA274" s="420"/>
      <c r="EZB274" s="420"/>
      <c r="EZC274" s="420"/>
      <c r="EZD274" s="420"/>
      <c r="EZE274" s="420"/>
      <c r="EZF274" s="420"/>
      <c r="EZG274" s="420"/>
      <c r="EZH274" s="420"/>
      <c r="EZI274" s="420"/>
      <c r="EZJ274" s="420"/>
      <c r="EZK274" s="420"/>
      <c r="EZL274" s="420"/>
      <c r="EZM274" s="420"/>
      <c r="EZN274" s="420"/>
      <c r="EZO274" s="420"/>
      <c r="EZP274" s="420"/>
      <c r="EZQ274" s="420"/>
      <c r="EZR274" s="420"/>
      <c r="EZS274" s="420"/>
      <c r="EZT274" s="420"/>
      <c r="EZU274" s="420"/>
      <c r="EZV274" s="420"/>
      <c r="EZW274" s="420"/>
      <c r="EZX274" s="420"/>
      <c r="EZY274" s="420"/>
      <c r="EZZ274" s="420"/>
      <c r="FAA274" s="420"/>
      <c r="FAB274" s="420"/>
      <c r="FAC274" s="420"/>
      <c r="FAD274" s="420"/>
      <c r="FAE274" s="420"/>
      <c r="FAF274" s="420"/>
      <c r="FAG274" s="420"/>
      <c r="FAH274" s="420"/>
      <c r="FAI274" s="420"/>
      <c r="FAJ274" s="420"/>
      <c r="FAK274" s="420"/>
      <c r="FAL274" s="420"/>
      <c r="FAM274" s="420"/>
      <c r="FAN274" s="420"/>
      <c r="FAO274" s="420"/>
      <c r="FAP274" s="420"/>
      <c r="FAQ274" s="420"/>
      <c r="FAR274" s="420"/>
      <c r="FAS274" s="420"/>
      <c r="FAT274" s="420"/>
      <c r="FAU274" s="420"/>
      <c r="FAV274" s="420"/>
      <c r="FAW274" s="420"/>
      <c r="FAX274" s="420"/>
      <c r="FAY274" s="420"/>
      <c r="FAZ274" s="420"/>
      <c r="FBA274" s="420"/>
      <c r="FBB274" s="420"/>
      <c r="FBC274" s="420"/>
      <c r="FBD274" s="420"/>
      <c r="FBE274" s="420"/>
      <c r="FBF274" s="420"/>
      <c r="FBG274" s="420"/>
      <c r="FBH274" s="420"/>
      <c r="FBI274" s="420"/>
      <c r="FBJ274" s="420"/>
      <c r="FBK274" s="420"/>
      <c r="FBL274" s="420"/>
      <c r="FBM274" s="420"/>
      <c r="FBN274" s="420"/>
      <c r="FBO274" s="420"/>
      <c r="FBP274" s="420"/>
      <c r="FBQ274" s="420"/>
      <c r="FBR274" s="420"/>
      <c r="FBS274" s="420"/>
      <c r="FBT274" s="420"/>
      <c r="FBU274" s="420"/>
      <c r="FBV274" s="420"/>
      <c r="FBW274" s="420"/>
      <c r="FBX274" s="420"/>
      <c r="FBY274" s="420"/>
      <c r="FBZ274" s="420"/>
      <c r="FCA274" s="420"/>
      <c r="FCB274" s="420"/>
      <c r="FCC274" s="420"/>
      <c r="FCD274" s="420"/>
      <c r="FCE274" s="420"/>
      <c r="FCF274" s="420"/>
      <c r="FCG274" s="420"/>
      <c r="FCH274" s="420"/>
      <c r="FCI274" s="420"/>
      <c r="FCJ274" s="420"/>
      <c r="FCK274" s="420"/>
      <c r="FCL274" s="420"/>
      <c r="FCM274" s="420"/>
      <c r="FCN274" s="420"/>
      <c r="FCO274" s="420"/>
      <c r="FCP274" s="420"/>
      <c r="FCQ274" s="420"/>
      <c r="FCR274" s="420"/>
      <c r="FCS274" s="420"/>
      <c r="FCT274" s="420"/>
      <c r="FCU274" s="420"/>
      <c r="FCV274" s="420"/>
      <c r="FCW274" s="420"/>
      <c r="FCX274" s="420"/>
      <c r="FCY274" s="420"/>
      <c r="FCZ274" s="420"/>
      <c r="FDA274" s="420"/>
      <c r="FDB274" s="420"/>
      <c r="FDC274" s="420"/>
      <c r="FDD274" s="420"/>
      <c r="FDE274" s="420"/>
      <c r="FDF274" s="420"/>
      <c r="FDG274" s="420"/>
      <c r="FDH274" s="420"/>
      <c r="FDI274" s="420"/>
      <c r="FDJ274" s="420"/>
      <c r="FDK274" s="420"/>
      <c r="FDL274" s="420"/>
      <c r="FDM274" s="420"/>
      <c r="FDN274" s="420"/>
      <c r="FDO274" s="420"/>
      <c r="FDP274" s="420"/>
      <c r="FDQ274" s="420"/>
      <c r="FDR274" s="420"/>
      <c r="FDS274" s="420"/>
      <c r="FDT274" s="420"/>
      <c r="FDU274" s="420"/>
      <c r="FDV274" s="420"/>
      <c r="FDW274" s="420"/>
      <c r="FDX274" s="420"/>
      <c r="FDY274" s="420"/>
      <c r="FDZ274" s="420"/>
      <c r="FEA274" s="420"/>
      <c r="FEB274" s="420"/>
      <c r="FEC274" s="420"/>
      <c r="FED274" s="420"/>
      <c r="FEE274" s="420"/>
      <c r="FEF274" s="420"/>
      <c r="FEG274" s="420"/>
      <c r="FEH274" s="420"/>
      <c r="FEI274" s="420"/>
      <c r="FEJ274" s="420"/>
      <c r="FEK274" s="420"/>
      <c r="FEL274" s="420"/>
      <c r="FEM274" s="420"/>
      <c r="FEN274" s="420"/>
      <c r="FEO274" s="420"/>
      <c r="FEP274" s="420"/>
      <c r="FEQ274" s="420"/>
      <c r="FER274" s="420"/>
      <c r="FES274" s="420"/>
      <c r="FET274" s="420"/>
      <c r="FEU274" s="420"/>
      <c r="FEV274" s="420"/>
      <c r="FEW274" s="420"/>
      <c r="FEX274" s="420"/>
      <c r="FEY274" s="420"/>
      <c r="FEZ274" s="420"/>
      <c r="FFA274" s="420"/>
      <c r="FFB274" s="420"/>
      <c r="FFC274" s="420"/>
      <c r="FFD274" s="420"/>
      <c r="FFE274" s="420"/>
      <c r="FFF274" s="420"/>
      <c r="FFG274" s="420"/>
      <c r="FFH274" s="420"/>
      <c r="FFI274" s="420"/>
      <c r="FFJ274" s="420"/>
      <c r="FFK274" s="420"/>
      <c r="FFL274" s="420"/>
      <c r="FFM274" s="420"/>
      <c r="FFN274" s="420"/>
      <c r="FFO274" s="420"/>
      <c r="FFP274" s="420"/>
      <c r="FFQ274" s="420"/>
      <c r="FFR274" s="420"/>
      <c r="FFS274" s="420"/>
      <c r="FFT274" s="420"/>
      <c r="FFU274" s="420"/>
      <c r="FFV274" s="420"/>
      <c r="FFW274" s="420"/>
      <c r="FFX274" s="420"/>
      <c r="FFY274" s="420"/>
      <c r="FFZ274" s="420"/>
      <c r="FGA274" s="420"/>
      <c r="FGB274" s="420"/>
      <c r="FGC274" s="420"/>
      <c r="FGD274" s="420"/>
      <c r="FGE274" s="420"/>
      <c r="FGF274" s="420"/>
      <c r="FGG274" s="420"/>
      <c r="FGH274" s="420"/>
      <c r="FGI274" s="420"/>
      <c r="FGJ274" s="420"/>
      <c r="FGK274" s="420"/>
      <c r="FGL274" s="420"/>
      <c r="FGM274" s="420"/>
      <c r="FGN274" s="420"/>
      <c r="FGO274" s="420"/>
      <c r="FGP274" s="420"/>
      <c r="FGQ274" s="420"/>
      <c r="FGR274" s="420"/>
      <c r="FGS274" s="420"/>
      <c r="FGT274" s="420"/>
      <c r="FGU274" s="420"/>
      <c r="FGV274" s="420"/>
      <c r="FGW274" s="420"/>
      <c r="FGX274" s="420"/>
      <c r="FGY274" s="420"/>
      <c r="FGZ274" s="420"/>
      <c r="FHA274" s="420"/>
      <c r="FHB274" s="420"/>
      <c r="FHC274" s="420"/>
      <c r="FHD274" s="420"/>
      <c r="FHE274" s="420"/>
      <c r="FHF274" s="420"/>
      <c r="FHG274" s="420"/>
      <c r="FHH274" s="420"/>
      <c r="FHI274" s="420"/>
      <c r="FHJ274" s="420"/>
      <c r="FHK274" s="420"/>
      <c r="FHL274" s="420"/>
      <c r="FHM274" s="420"/>
      <c r="FHN274" s="420"/>
      <c r="FHO274" s="420"/>
      <c r="FHP274" s="420"/>
      <c r="FHQ274" s="420"/>
      <c r="FHR274" s="420"/>
      <c r="FHS274" s="420"/>
      <c r="FHT274" s="420"/>
      <c r="FHU274" s="420"/>
      <c r="FHV274" s="420"/>
      <c r="FHW274" s="420"/>
      <c r="FHX274" s="420"/>
      <c r="FHY274" s="420"/>
      <c r="FHZ274" s="420"/>
      <c r="FIA274" s="420"/>
      <c r="FIB274" s="420"/>
      <c r="FIC274" s="420"/>
      <c r="FID274" s="420"/>
      <c r="FIE274" s="420"/>
      <c r="FIF274" s="420"/>
      <c r="FIG274" s="420"/>
      <c r="FIH274" s="420"/>
      <c r="FII274" s="420"/>
      <c r="FIJ274" s="420"/>
      <c r="FIK274" s="420"/>
      <c r="FIL274" s="420"/>
      <c r="FIM274" s="420"/>
      <c r="FIN274" s="420"/>
      <c r="FIO274" s="420"/>
      <c r="FIP274" s="420"/>
      <c r="FIQ274" s="420"/>
      <c r="FIR274" s="420"/>
      <c r="FIS274" s="420"/>
      <c r="FIT274" s="420"/>
      <c r="FIU274" s="420"/>
      <c r="FIV274" s="420"/>
      <c r="FIW274" s="420"/>
      <c r="FIX274" s="420"/>
      <c r="FIY274" s="420"/>
      <c r="FIZ274" s="420"/>
      <c r="FJA274" s="420"/>
      <c r="FJB274" s="420"/>
      <c r="FJC274" s="420"/>
      <c r="FJD274" s="420"/>
      <c r="FJE274" s="420"/>
      <c r="FJF274" s="420"/>
      <c r="FJG274" s="420"/>
      <c r="FJH274" s="420"/>
      <c r="FJI274" s="420"/>
      <c r="FJJ274" s="420"/>
      <c r="FJK274" s="420"/>
      <c r="FJL274" s="420"/>
      <c r="FJM274" s="420"/>
      <c r="FJN274" s="420"/>
      <c r="FJO274" s="420"/>
      <c r="FJP274" s="420"/>
      <c r="FJQ274" s="420"/>
      <c r="FJR274" s="420"/>
      <c r="FJS274" s="420"/>
      <c r="FJT274" s="420"/>
      <c r="FJU274" s="420"/>
      <c r="FJV274" s="420"/>
      <c r="FJW274" s="420"/>
      <c r="FJX274" s="420"/>
      <c r="FJY274" s="420"/>
      <c r="FJZ274" s="420"/>
      <c r="FKA274" s="420"/>
      <c r="FKB274" s="420"/>
      <c r="FKC274" s="420"/>
      <c r="FKD274" s="420"/>
      <c r="FKE274" s="420"/>
      <c r="FKF274" s="420"/>
      <c r="FKG274" s="420"/>
      <c r="FKH274" s="420"/>
      <c r="FKI274" s="420"/>
      <c r="FKJ274" s="420"/>
      <c r="FKK274" s="420"/>
      <c r="FKL274" s="420"/>
      <c r="FKM274" s="420"/>
      <c r="FKN274" s="420"/>
      <c r="FKO274" s="420"/>
      <c r="FKP274" s="420"/>
      <c r="FKQ274" s="420"/>
      <c r="FKR274" s="420"/>
      <c r="FKS274" s="420"/>
      <c r="FKT274" s="420"/>
      <c r="FKU274" s="420"/>
      <c r="FKV274" s="420"/>
      <c r="FKW274" s="420"/>
      <c r="FKX274" s="420"/>
      <c r="FKY274" s="420"/>
      <c r="FKZ274" s="420"/>
      <c r="FLA274" s="420"/>
      <c r="FLB274" s="420"/>
      <c r="FLC274" s="420"/>
      <c r="FLD274" s="420"/>
      <c r="FLE274" s="420"/>
      <c r="FLF274" s="420"/>
      <c r="FLG274" s="420"/>
      <c r="FLH274" s="420"/>
      <c r="FLI274" s="420"/>
      <c r="FLJ274" s="420"/>
      <c r="FLK274" s="420"/>
      <c r="FLL274" s="420"/>
      <c r="FLM274" s="420"/>
      <c r="FLN274" s="420"/>
      <c r="FLO274" s="420"/>
      <c r="FLP274" s="420"/>
      <c r="FLQ274" s="420"/>
      <c r="FLR274" s="420"/>
      <c r="FLS274" s="420"/>
      <c r="FLT274" s="420"/>
      <c r="FLU274" s="420"/>
      <c r="FLV274" s="420"/>
      <c r="FLW274" s="420"/>
      <c r="FLX274" s="420"/>
      <c r="FLY274" s="420"/>
      <c r="FLZ274" s="420"/>
      <c r="FMA274" s="420"/>
      <c r="FMB274" s="420"/>
      <c r="FMC274" s="420"/>
      <c r="FMD274" s="420"/>
      <c r="FME274" s="420"/>
      <c r="FMF274" s="420"/>
      <c r="FMG274" s="420"/>
      <c r="FMH274" s="420"/>
      <c r="FMI274" s="420"/>
      <c r="FMJ274" s="420"/>
      <c r="FMK274" s="420"/>
      <c r="FML274" s="420"/>
      <c r="FMM274" s="420"/>
      <c r="FMN274" s="420"/>
      <c r="FMO274" s="420"/>
      <c r="FMP274" s="420"/>
      <c r="FMQ274" s="420"/>
      <c r="FMR274" s="420"/>
      <c r="FMS274" s="420"/>
      <c r="FMT274" s="420"/>
      <c r="FMU274" s="420"/>
      <c r="FMV274" s="420"/>
      <c r="FMW274" s="420"/>
      <c r="FMX274" s="420"/>
      <c r="FMY274" s="420"/>
      <c r="FMZ274" s="420"/>
      <c r="FNA274" s="420"/>
      <c r="FNB274" s="420"/>
      <c r="FNC274" s="420"/>
      <c r="FND274" s="420"/>
      <c r="FNE274" s="420"/>
      <c r="FNF274" s="420"/>
      <c r="FNG274" s="420"/>
      <c r="FNH274" s="420"/>
      <c r="FNI274" s="420"/>
      <c r="FNJ274" s="420"/>
      <c r="FNK274" s="420"/>
      <c r="FNL274" s="420"/>
      <c r="FNM274" s="420"/>
      <c r="FNN274" s="420"/>
      <c r="FNO274" s="420"/>
      <c r="FNP274" s="420"/>
      <c r="FNQ274" s="420"/>
      <c r="FNR274" s="420"/>
      <c r="FNS274" s="420"/>
      <c r="FNT274" s="420"/>
      <c r="FNU274" s="420"/>
      <c r="FNV274" s="420"/>
      <c r="FNW274" s="420"/>
      <c r="FNX274" s="420"/>
      <c r="FNY274" s="420"/>
      <c r="FNZ274" s="420"/>
      <c r="FOA274" s="420"/>
      <c r="FOB274" s="420"/>
      <c r="FOC274" s="420"/>
      <c r="FOD274" s="420"/>
      <c r="FOE274" s="420"/>
      <c r="FOF274" s="420"/>
      <c r="FOG274" s="420"/>
      <c r="FOH274" s="420"/>
      <c r="FOI274" s="420"/>
      <c r="FOJ274" s="420"/>
      <c r="FOK274" s="420"/>
      <c r="FOL274" s="420"/>
      <c r="FOM274" s="420"/>
      <c r="FON274" s="420"/>
      <c r="FOO274" s="420"/>
      <c r="FOP274" s="420"/>
      <c r="FOQ274" s="420"/>
      <c r="FOR274" s="420"/>
      <c r="FOS274" s="420"/>
      <c r="FOT274" s="420"/>
      <c r="FOU274" s="420"/>
      <c r="FOV274" s="420"/>
      <c r="FOW274" s="420"/>
      <c r="FOX274" s="420"/>
      <c r="FOY274" s="420"/>
      <c r="FOZ274" s="420"/>
      <c r="FPA274" s="420"/>
      <c r="FPB274" s="420"/>
      <c r="FPC274" s="420"/>
      <c r="FPD274" s="420"/>
      <c r="FPE274" s="420"/>
      <c r="FPF274" s="420"/>
      <c r="FPG274" s="420"/>
      <c r="FPH274" s="420"/>
      <c r="FPI274" s="420"/>
      <c r="FPJ274" s="420"/>
      <c r="FPK274" s="420"/>
      <c r="FPL274" s="420"/>
      <c r="FPM274" s="420"/>
      <c r="FPN274" s="420"/>
      <c r="FPO274" s="420"/>
      <c r="FPP274" s="420"/>
      <c r="FPQ274" s="420"/>
      <c r="FPR274" s="420"/>
      <c r="FPS274" s="420"/>
      <c r="FPT274" s="420"/>
      <c r="FPU274" s="420"/>
      <c r="FPV274" s="420"/>
      <c r="FPW274" s="420"/>
      <c r="FPX274" s="420"/>
      <c r="FPY274" s="420"/>
      <c r="FPZ274" s="420"/>
      <c r="FQA274" s="420"/>
      <c r="FQB274" s="420"/>
      <c r="FQC274" s="420"/>
      <c r="FQD274" s="420"/>
      <c r="FQE274" s="420"/>
      <c r="FQF274" s="420"/>
      <c r="FQG274" s="420"/>
      <c r="FQH274" s="420"/>
      <c r="FQI274" s="420"/>
      <c r="FQJ274" s="420"/>
      <c r="FQK274" s="420"/>
      <c r="FQL274" s="420"/>
      <c r="FQM274" s="420"/>
      <c r="FQN274" s="420"/>
      <c r="FQO274" s="420"/>
      <c r="FQP274" s="420"/>
      <c r="FQQ274" s="420"/>
      <c r="FQR274" s="420"/>
      <c r="FQS274" s="420"/>
      <c r="FQT274" s="420"/>
      <c r="FQU274" s="420"/>
      <c r="FQV274" s="420"/>
      <c r="FQW274" s="420"/>
      <c r="FQX274" s="420"/>
      <c r="FQY274" s="420"/>
      <c r="FQZ274" s="420"/>
      <c r="FRA274" s="420"/>
      <c r="FRB274" s="420"/>
      <c r="FRC274" s="420"/>
      <c r="FRD274" s="420"/>
      <c r="FRE274" s="420"/>
      <c r="FRF274" s="420"/>
      <c r="FRG274" s="420"/>
      <c r="FRH274" s="420"/>
      <c r="FRI274" s="420"/>
      <c r="FRJ274" s="420"/>
      <c r="FRK274" s="420"/>
      <c r="FRL274" s="420"/>
      <c r="FRM274" s="420"/>
      <c r="FRN274" s="420"/>
      <c r="FRO274" s="420"/>
      <c r="FRP274" s="420"/>
      <c r="FRQ274" s="420"/>
      <c r="FRR274" s="420"/>
      <c r="FRS274" s="420"/>
      <c r="FRT274" s="420"/>
      <c r="FRU274" s="420"/>
      <c r="FRV274" s="420"/>
      <c r="FRW274" s="420"/>
      <c r="FRX274" s="420"/>
      <c r="FRY274" s="420"/>
      <c r="FRZ274" s="420"/>
      <c r="FSA274" s="420"/>
      <c r="FSB274" s="420"/>
      <c r="FSC274" s="420"/>
      <c r="FSD274" s="420"/>
      <c r="FSE274" s="420"/>
      <c r="FSF274" s="420"/>
      <c r="FSG274" s="420"/>
      <c r="FSH274" s="420"/>
      <c r="FSI274" s="420"/>
      <c r="FSJ274" s="420"/>
      <c r="FSK274" s="420"/>
      <c r="FSL274" s="420"/>
      <c r="FSM274" s="420"/>
      <c r="FSN274" s="420"/>
      <c r="FSO274" s="420"/>
      <c r="FSP274" s="420"/>
      <c r="FSQ274" s="420"/>
      <c r="FSR274" s="420"/>
      <c r="FSS274" s="420"/>
      <c r="FST274" s="420"/>
      <c r="FSU274" s="420"/>
      <c r="FSV274" s="420"/>
      <c r="FSW274" s="420"/>
      <c r="FSX274" s="420"/>
      <c r="FSY274" s="420"/>
      <c r="FSZ274" s="420"/>
      <c r="FTA274" s="420"/>
      <c r="FTB274" s="420"/>
      <c r="FTC274" s="420"/>
      <c r="FTD274" s="420"/>
      <c r="FTE274" s="420"/>
      <c r="FTF274" s="420"/>
      <c r="FTG274" s="420"/>
      <c r="FTH274" s="420"/>
      <c r="FTI274" s="420"/>
      <c r="FTJ274" s="420"/>
      <c r="FTK274" s="420"/>
      <c r="FTL274" s="420"/>
      <c r="FTM274" s="420"/>
      <c r="FTN274" s="420"/>
      <c r="FTO274" s="420"/>
      <c r="FTP274" s="420"/>
      <c r="FTQ274" s="420"/>
      <c r="FTR274" s="420"/>
      <c r="FTS274" s="420"/>
      <c r="FTT274" s="420"/>
      <c r="FTU274" s="420"/>
      <c r="FTV274" s="420"/>
      <c r="FTW274" s="420"/>
      <c r="FTX274" s="420"/>
      <c r="FTY274" s="420"/>
      <c r="FTZ274" s="420"/>
      <c r="FUA274" s="420"/>
      <c r="FUB274" s="420"/>
      <c r="FUC274" s="420"/>
      <c r="FUD274" s="420"/>
      <c r="FUE274" s="420"/>
      <c r="FUF274" s="420"/>
      <c r="FUG274" s="420"/>
      <c r="FUH274" s="420"/>
      <c r="FUI274" s="420"/>
      <c r="FUJ274" s="420"/>
      <c r="FUK274" s="420"/>
      <c r="FUL274" s="420"/>
      <c r="FUM274" s="420"/>
      <c r="FUN274" s="420"/>
      <c r="FUO274" s="420"/>
      <c r="FUP274" s="420"/>
      <c r="FUQ274" s="420"/>
      <c r="FUR274" s="420"/>
      <c r="FUS274" s="420"/>
      <c r="FUT274" s="420"/>
      <c r="FUU274" s="420"/>
      <c r="FUV274" s="420"/>
      <c r="FUW274" s="420"/>
      <c r="FUX274" s="420"/>
      <c r="FUY274" s="420"/>
      <c r="FUZ274" s="420"/>
      <c r="FVA274" s="420"/>
      <c r="FVB274" s="420"/>
      <c r="FVC274" s="420"/>
      <c r="FVD274" s="420"/>
      <c r="FVE274" s="420"/>
      <c r="FVF274" s="420"/>
      <c r="FVG274" s="420"/>
      <c r="FVH274" s="420"/>
      <c r="FVI274" s="420"/>
      <c r="FVJ274" s="420"/>
      <c r="FVK274" s="420"/>
      <c r="FVL274" s="420"/>
      <c r="FVM274" s="420"/>
      <c r="FVN274" s="420"/>
      <c r="FVO274" s="420"/>
      <c r="FVP274" s="420"/>
      <c r="FVQ274" s="420"/>
      <c r="FVR274" s="420"/>
      <c r="FVS274" s="420"/>
      <c r="FVT274" s="420"/>
      <c r="FVU274" s="420"/>
      <c r="FVV274" s="420"/>
      <c r="FVW274" s="420"/>
      <c r="FVX274" s="420"/>
      <c r="FVY274" s="420"/>
      <c r="FVZ274" s="420"/>
      <c r="FWA274" s="420"/>
      <c r="FWB274" s="420"/>
      <c r="FWC274" s="420"/>
      <c r="FWD274" s="420"/>
      <c r="FWE274" s="420"/>
      <c r="FWF274" s="420"/>
      <c r="FWG274" s="420"/>
      <c r="FWH274" s="420"/>
      <c r="FWI274" s="420"/>
      <c r="FWJ274" s="420"/>
      <c r="FWK274" s="420"/>
      <c r="FWL274" s="420"/>
      <c r="FWM274" s="420"/>
      <c r="FWN274" s="420"/>
      <c r="FWO274" s="420"/>
      <c r="FWP274" s="420"/>
      <c r="FWQ274" s="420"/>
      <c r="FWR274" s="420"/>
      <c r="FWS274" s="420"/>
      <c r="FWT274" s="420"/>
      <c r="FWU274" s="420"/>
      <c r="FWV274" s="420"/>
      <c r="FWW274" s="420"/>
      <c r="FWX274" s="420"/>
      <c r="FWY274" s="420"/>
      <c r="FWZ274" s="420"/>
      <c r="FXA274" s="420"/>
      <c r="FXB274" s="420"/>
      <c r="FXC274" s="420"/>
      <c r="FXD274" s="420"/>
      <c r="FXE274" s="420"/>
      <c r="FXF274" s="420"/>
      <c r="FXG274" s="420"/>
      <c r="FXH274" s="420"/>
      <c r="FXI274" s="420"/>
      <c r="FXJ274" s="420"/>
      <c r="FXK274" s="420"/>
      <c r="FXL274" s="420"/>
      <c r="FXM274" s="420"/>
      <c r="FXN274" s="420"/>
      <c r="FXO274" s="420"/>
      <c r="FXP274" s="420"/>
      <c r="FXQ274" s="420"/>
      <c r="FXR274" s="420"/>
      <c r="FXS274" s="420"/>
      <c r="FXT274" s="420"/>
      <c r="FXU274" s="420"/>
      <c r="FXV274" s="420"/>
      <c r="FXW274" s="420"/>
      <c r="FXX274" s="420"/>
      <c r="FXY274" s="420"/>
      <c r="FXZ274" s="420"/>
      <c r="FYA274" s="420"/>
      <c r="FYB274" s="420"/>
      <c r="FYC274" s="420"/>
      <c r="FYD274" s="420"/>
      <c r="FYE274" s="420"/>
      <c r="FYF274" s="420"/>
      <c r="FYG274" s="420"/>
      <c r="FYH274" s="420"/>
      <c r="FYI274" s="420"/>
      <c r="FYJ274" s="420"/>
      <c r="FYK274" s="420"/>
      <c r="FYL274" s="420"/>
      <c r="FYM274" s="420"/>
      <c r="FYN274" s="420"/>
      <c r="FYO274" s="420"/>
      <c r="FYP274" s="420"/>
      <c r="FYQ274" s="420"/>
      <c r="FYR274" s="420"/>
      <c r="FYS274" s="420"/>
      <c r="FYT274" s="420"/>
      <c r="FYU274" s="420"/>
      <c r="FYV274" s="420"/>
      <c r="FYW274" s="420"/>
      <c r="FYX274" s="420"/>
      <c r="FYY274" s="420"/>
      <c r="FYZ274" s="420"/>
      <c r="FZA274" s="420"/>
      <c r="FZB274" s="420"/>
      <c r="FZC274" s="420"/>
      <c r="FZD274" s="420"/>
      <c r="FZE274" s="420"/>
      <c r="FZF274" s="420"/>
      <c r="FZG274" s="420"/>
      <c r="FZH274" s="420"/>
      <c r="FZI274" s="420"/>
      <c r="FZJ274" s="420"/>
      <c r="FZK274" s="420"/>
      <c r="FZL274" s="420"/>
      <c r="FZM274" s="420"/>
      <c r="FZN274" s="420"/>
      <c r="FZO274" s="420"/>
      <c r="FZP274" s="420"/>
      <c r="FZQ274" s="420"/>
      <c r="FZR274" s="420"/>
      <c r="FZS274" s="420"/>
      <c r="FZT274" s="420"/>
      <c r="FZU274" s="420"/>
      <c r="FZV274" s="420"/>
      <c r="FZW274" s="420"/>
      <c r="FZX274" s="420"/>
      <c r="FZY274" s="420"/>
      <c r="FZZ274" s="420"/>
      <c r="GAA274" s="420"/>
      <c r="GAB274" s="420"/>
      <c r="GAC274" s="420"/>
      <c r="GAD274" s="420"/>
      <c r="GAE274" s="420"/>
      <c r="GAF274" s="420"/>
      <c r="GAG274" s="420"/>
      <c r="GAH274" s="420"/>
      <c r="GAI274" s="420"/>
      <c r="GAJ274" s="420"/>
      <c r="GAK274" s="420"/>
      <c r="GAL274" s="420"/>
      <c r="GAM274" s="420"/>
      <c r="GAN274" s="420"/>
      <c r="GAO274" s="420"/>
      <c r="GAP274" s="420"/>
      <c r="GAQ274" s="420"/>
      <c r="GAR274" s="420"/>
      <c r="GAS274" s="420"/>
      <c r="GAT274" s="420"/>
      <c r="GAU274" s="420"/>
      <c r="GAV274" s="420"/>
      <c r="GAW274" s="420"/>
      <c r="GAX274" s="420"/>
      <c r="GAY274" s="420"/>
      <c r="GAZ274" s="420"/>
      <c r="GBA274" s="420"/>
      <c r="GBB274" s="420"/>
      <c r="GBC274" s="420"/>
      <c r="GBD274" s="420"/>
      <c r="GBE274" s="420"/>
      <c r="GBF274" s="420"/>
      <c r="GBG274" s="420"/>
      <c r="GBH274" s="420"/>
      <c r="GBI274" s="420"/>
      <c r="GBJ274" s="420"/>
      <c r="GBK274" s="420"/>
      <c r="GBL274" s="420"/>
      <c r="GBM274" s="420"/>
      <c r="GBN274" s="420"/>
      <c r="GBO274" s="420"/>
      <c r="GBP274" s="420"/>
      <c r="GBQ274" s="420"/>
      <c r="GBR274" s="420"/>
      <c r="GBS274" s="420"/>
      <c r="GBT274" s="420"/>
      <c r="GBU274" s="420"/>
      <c r="GBV274" s="420"/>
      <c r="GBW274" s="420"/>
      <c r="GBX274" s="420"/>
      <c r="GBY274" s="420"/>
      <c r="GBZ274" s="420"/>
      <c r="GCA274" s="420"/>
      <c r="GCB274" s="420"/>
      <c r="GCC274" s="420"/>
      <c r="GCD274" s="420"/>
      <c r="GCE274" s="420"/>
      <c r="GCF274" s="420"/>
      <c r="GCG274" s="420"/>
      <c r="GCH274" s="420"/>
      <c r="GCI274" s="420"/>
      <c r="GCJ274" s="420"/>
      <c r="GCK274" s="420"/>
      <c r="GCL274" s="420"/>
      <c r="GCM274" s="420"/>
      <c r="GCN274" s="420"/>
      <c r="GCO274" s="420"/>
      <c r="GCP274" s="420"/>
      <c r="GCQ274" s="420"/>
      <c r="GCR274" s="420"/>
      <c r="GCS274" s="420"/>
      <c r="GCT274" s="420"/>
      <c r="GCU274" s="420"/>
      <c r="GCV274" s="420"/>
      <c r="GCW274" s="420"/>
      <c r="GCX274" s="420"/>
      <c r="GCY274" s="420"/>
      <c r="GCZ274" s="420"/>
      <c r="GDA274" s="420"/>
      <c r="GDB274" s="420"/>
      <c r="GDC274" s="420"/>
      <c r="GDD274" s="420"/>
      <c r="GDE274" s="420"/>
      <c r="GDF274" s="420"/>
      <c r="GDG274" s="420"/>
      <c r="GDH274" s="420"/>
      <c r="GDI274" s="420"/>
      <c r="GDJ274" s="420"/>
      <c r="GDK274" s="420"/>
      <c r="GDL274" s="420"/>
      <c r="GDM274" s="420"/>
      <c r="GDN274" s="420"/>
      <c r="GDO274" s="420"/>
      <c r="GDP274" s="420"/>
      <c r="GDQ274" s="420"/>
      <c r="GDR274" s="420"/>
      <c r="GDS274" s="420"/>
      <c r="GDT274" s="420"/>
      <c r="GDU274" s="420"/>
      <c r="GDV274" s="420"/>
      <c r="GDW274" s="420"/>
      <c r="GDX274" s="420"/>
      <c r="GDY274" s="420"/>
      <c r="GDZ274" s="420"/>
      <c r="GEA274" s="420"/>
      <c r="GEB274" s="420"/>
      <c r="GEC274" s="420"/>
      <c r="GED274" s="420"/>
      <c r="GEE274" s="420"/>
      <c r="GEF274" s="420"/>
      <c r="GEG274" s="420"/>
      <c r="GEH274" s="420"/>
      <c r="GEI274" s="420"/>
      <c r="GEJ274" s="420"/>
      <c r="GEK274" s="420"/>
      <c r="GEL274" s="420"/>
      <c r="GEM274" s="420"/>
      <c r="GEN274" s="420"/>
      <c r="GEO274" s="420"/>
      <c r="GEP274" s="420"/>
      <c r="GEQ274" s="420"/>
      <c r="GER274" s="420"/>
      <c r="GES274" s="420"/>
      <c r="GET274" s="420"/>
      <c r="GEU274" s="420"/>
      <c r="GEV274" s="420"/>
      <c r="GEW274" s="420"/>
      <c r="GEX274" s="420"/>
      <c r="GEY274" s="420"/>
      <c r="GEZ274" s="420"/>
      <c r="GFA274" s="420"/>
      <c r="GFB274" s="420"/>
      <c r="GFC274" s="420"/>
      <c r="GFD274" s="420"/>
      <c r="GFE274" s="420"/>
      <c r="GFF274" s="420"/>
      <c r="GFG274" s="420"/>
      <c r="GFH274" s="420"/>
      <c r="GFI274" s="420"/>
      <c r="GFJ274" s="420"/>
      <c r="GFK274" s="420"/>
      <c r="GFL274" s="420"/>
      <c r="GFM274" s="420"/>
      <c r="GFN274" s="420"/>
      <c r="GFO274" s="420"/>
      <c r="GFP274" s="420"/>
      <c r="GFQ274" s="420"/>
      <c r="GFR274" s="420"/>
      <c r="GFS274" s="420"/>
      <c r="GFT274" s="420"/>
      <c r="GFU274" s="420"/>
      <c r="GFV274" s="420"/>
      <c r="GFW274" s="420"/>
      <c r="GFX274" s="420"/>
      <c r="GFY274" s="420"/>
      <c r="GFZ274" s="420"/>
      <c r="GGA274" s="420"/>
      <c r="GGB274" s="420"/>
      <c r="GGC274" s="420"/>
      <c r="GGD274" s="420"/>
      <c r="GGE274" s="420"/>
      <c r="GGF274" s="420"/>
      <c r="GGG274" s="420"/>
      <c r="GGH274" s="420"/>
      <c r="GGI274" s="420"/>
      <c r="GGJ274" s="420"/>
      <c r="GGK274" s="420"/>
      <c r="GGL274" s="420"/>
      <c r="GGM274" s="420"/>
      <c r="GGN274" s="420"/>
      <c r="GGO274" s="420"/>
      <c r="GGP274" s="420"/>
      <c r="GGQ274" s="420"/>
      <c r="GGR274" s="420"/>
      <c r="GGS274" s="420"/>
      <c r="GGT274" s="420"/>
      <c r="GGU274" s="420"/>
      <c r="GGV274" s="420"/>
      <c r="GGW274" s="420"/>
      <c r="GGX274" s="420"/>
      <c r="GGY274" s="420"/>
      <c r="GGZ274" s="420"/>
      <c r="GHA274" s="420"/>
      <c r="GHB274" s="420"/>
      <c r="GHC274" s="420"/>
      <c r="GHD274" s="420"/>
      <c r="GHE274" s="420"/>
      <c r="GHF274" s="420"/>
      <c r="GHG274" s="420"/>
      <c r="GHH274" s="420"/>
      <c r="GHI274" s="420"/>
      <c r="GHJ274" s="420"/>
      <c r="GHK274" s="420"/>
      <c r="GHL274" s="420"/>
      <c r="GHM274" s="420"/>
      <c r="GHN274" s="420"/>
      <c r="GHO274" s="420"/>
      <c r="GHP274" s="420"/>
      <c r="GHQ274" s="420"/>
      <c r="GHR274" s="420"/>
      <c r="GHS274" s="420"/>
      <c r="GHT274" s="420"/>
      <c r="GHU274" s="420"/>
      <c r="GHV274" s="420"/>
      <c r="GHW274" s="420"/>
      <c r="GHX274" s="420"/>
      <c r="GHY274" s="420"/>
      <c r="GHZ274" s="420"/>
      <c r="GIA274" s="420"/>
      <c r="GIB274" s="420"/>
      <c r="GIC274" s="420"/>
      <c r="GID274" s="420"/>
      <c r="GIE274" s="420"/>
      <c r="GIF274" s="420"/>
      <c r="GIG274" s="420"/>
      <c r="GIH274" s="420"/>
      <c r="GII274" s="420"/>
      <c r="GIJ274" s="420"/>
      <c r="GIK274" s="420"/>
      <c r="GIL274" s="420"/>
      <c r="GIM274" s="420"/>
      <c r="GIN274" s="420"/>
      <c r="GIO274" s="420"/>
      <c r="GIP274" s="420"/>
      <c r="GIQ274" s="420"/>
      <c r="GIR274" s="420"/>
      <c r="GIS274" s="420"/>
      <c r="GIT274" s="420"/>
      <c r="GIU274" s="420"/>
      <c r="GIV274" s="420"/>
      <c r="GIW274" s="420"/>
      <c r="GIX274" s="420"/>
      <c r="GIY274" s="420"/>
    </row>
    <row r="275" spans="1:4991" s="108" customFormat="1" ht="18.75" customHeight="1" x14ac:dyDescent="0.25">
      <c r="A275" s="608" t="s">
        <v>196</v>
      </c>
      <c r="B275" s="609" t="s">
        <v>201</v>
      </c>
      <c r="C275" s="421"/>
      <c r="D275" s="426" t="s">
        <v>204</v>
      </c>
      <c r="E275" s="423" t="s">
        <v>203</v>
      </c>
      <c r="F275" s="427">
        <v>11</v>
      </c>
      <c r="G275" s="427">
        <v>15</v>
      </c>
      <c r="H275" s="428">
        <v>15</v>
      </c>
      <c r="I275" s="420"/>
      <c r="J275" s="420"/>
      <c r="K275" s="420"/>
      <c r="L275" s="420"/>
      <c r="M275" s="420"/>
      <c r="N275" s="420"/>
      <c r="O275" s="420"/>
      <c r="P275" s="420"/>
      <c r="Q275" s="420"/>
      <c r="R275" s="420"/>
      <c r="S275" s="420"/>
      <c r="T275" s="420"/>
      <c r="U275" s="420"/>
      <c r="V275" s="420"/>
      <c r="W275" s="420"/>
      <c r="X275" s="420"/>
      <c r="Y275" s="420"/>
      <c r="Z275" s="420"/>
      <c r="AA275" s="420"/>
      <c r="AB275" s="420"/>
      <c r="AC275" s="420"/>
      <c r="AD275" s="420"/>
      <c r="AE275" s="420"/>
      <c r="AF275" s="420"/>
      <c r="AG275" s="420"/>
      <c r="AH275" s="420"/>
      <c r="AI275" s="420"/>
      <c r="AJ275" s="420"/>
      <c r="AK275" s="420"/>
      <c r="AL275" s="420"/>
      <c r="AM275" s="420"/>
      <c r="AN275" s="420"/>
      <c r="AO275" s="420"/>
      <c r="AP275" s="420"/>
      <c r="AQ275" s="420"/>
      <c r="AR275" s="420"/>
      <c r="AS275" s="420"/>
      <c r="AT275" s="420"/>
      <c r="AU275" s="420"/>
      <c r="AV275" s="420"/>
      <c r="AW275" s="420"/>
      <c r="AX275" s="420"/>
      <c r="AY275" s="420"/>
      <c r="AZ275" s="420"/>
      <c r="BA275" s="420"/>
      <c r="BB275" s="420"/>
      <c r="BC275" s="420"/>
      <c r="BD275" s="420"/>
      <c r="BE275" s="420"/>
      <c r="BF275" s="420"/>
      <c r="BG275" s="420"/>
      <c r="BH275" s="420"/>
      <c r="BI275" s="420"/>
      <c r="BJ275" s="420"/>
      <c r="BK275" s="420"/>
      <c r="BL275" s="420"/>
      <c r="BM275" s="420"/>
      <c r="BN275" s="420"/>
      <c r="BO275" s="420"/>
      <c r="BP275" s="420"/>
      <c r="BQ275" s="420"/>
      <c r="BR275" s="420"/>
      <c r="BS275" s="420"/>
      <c r="BT275" s="420"/>
      <c r="BU275" s="420"/>
      <c r="BV275" s="420"/>
      <c r="BW275" s="420"/>
      <c r="BX275" s="420"/>
      <c r="BY275" s="420"/>
      <c r="BZ275" s="420"/>
      <c r="CA275" s="420"/>
      <c r="CB275" s="420"/>
      <c r="CC275" s="420"/>
      <c r="CD275" s="420"/>
      <c r="CE275" s="420"/>
      <c r="CF275" s="420"/>
      <c r="CG275" s="420"/>
      <c r="CH275" s="420"/>
      <c r="CI275" s="420"/>
      <c r="CJ275" s="420"/>
      <c r="CK275" s="420"/>
      <c r="CL275" s="420"/>
      <c r="CM275" s="420"/>
      <c r="CN275" s="420"/>
      <c r="CO275" s="420"/>
      <c r="CP275" s="420"/>
      <c r="CQ275" s="420"/>
      <c r="CR275" s="420"/>
      <c r="CS275" s="420"/>
      <c r="CT275" s="420"/>
      <c r="CU275" s="420"/>
      <c r="CV275" s="420"/>
      <c r="CW275" s="420"/>
      <c r="CX275" s="420"/>
      <c r="CY275" s="420"/>
      <c r="CZ275" s="420"/>
      <c r="DA275" s="420"/>
      <c r="DB275" s="420"/>
      <c r="DC275" s="420"/>
      <c r="DD275" s="420"/>
      <c r="DE275" s="420"/>
      <c r="DF275" s="420"/>
      <c r="DG275" s="420"/>
      <c r="DH275" s="420"/>
      <c r="DI275" s="420"/>
      <c r="DJ275" s="420"/>
      <c r="DK275" s="420"/>
      <c r="DL275" s="420"/>
      <c r="DM275" s="420"/>
      <c r="DN275" s="420"/>
      <c r="DO275" s="420"/>
      <c r="DP275" s="420"/>
      <c r="DQ275" s="420"/>
      <c r="DR275" s="420"/>
      <c r="DS275" s="420"/>
      <c r="DT275" s="420"/>
      <c r="DU275" s="420"/>
      <c r="DV275" s="420"/>
      <c r="DW275" s="420"/>
      <c r="DX275" s="420"/>
      <c r="DY275" s="420"/>
      <c r="DZ275" s="420"/>
      <c r="EA275" s="420"/>
      <c r="EB275" s="420"/>
      <c r="EC275" s="420"/>
      <c r="ED275" s="420"/>
      <c r="EE275" s="420"/>
      <c r="EF275" s="420"/>
      <c r="EG275" s="420"/>
      <c r="EH275" s="420"/>
      <c r="EI275" s="420"/>
      <c r="EJ275" s="420"/>
      <c r="EK275" s="420"/>
      <c r="EL275" s="420"/>
      <c r="EM275" s="420"/>
      <c r="EN275" s="420"/>
      <c r="EO275" s="420"/>
      <c r="EP275" s="420"/>
      <c r="EQ275" s="420"/>
      <c r="ER275" s="420"/>
      <c r="ES275" s="420"/>
      <c r="ET275" s="420"/>
      <c r="EU275" s="420"/>
      <c r="EV275" s="420"/>
      <c r="EW275" s="420"/>
      <c r="EX275" s="420"/>
      <c r="EY275" s="420"/>
      <c r="EZ275" s="420"/>
      <c r="FA275" s="420"/>
      <c r="FB275" s="420"/>
      <c r="FC275" s="420"/>
      <c r="FD275" s="420"/>
      <c r="FE275" s="420"/>
      <c r="FF275" s="420"/>
      <c r="FG275" s="420"/>
      <c r="FH275" s="420"/>
      <c r="FI275" s="420"/>
      <c r="FJ275" s="420"/>
      <c r="FK275" s="420"/>
      <c r="FL275" s="420"/>
      <c r="FM275" s="420"/>
      <c r="FN275" s="420"/>
      <c r="FO275" s="420"/>
      <c r="FP275" s="420"/>
      <c r="FQ275" s="420"/>
      <c r="FR275" s="420"/>
      <c r="FS275" s="420"/>
      <c r="FT275" s="420"/>
      <c r="FU275" s="420"/>
      <c r="FV275" s="420"/>
      <c r="FW275" s="420"/>
      <c r="FX275" s="420"/>
      <c r="FY275" s="420"/>
      <c r="FZ275" s="420"/>
      <c r="GA275" s="420"/>
      <c r="GB275" s="420"/>
      <c r="GC275" s="420"/>
      <c r="GD275" s="420"/>
      <c r="GE275" s="420"/>
      <c r="GF275" s="420"/>
      <c r="GG275" s="420"/>
      <c r="GH275" s="420"/>
      <c r="GI275" s="420"/>
      <c r="GJ275" s="420"/>
      <c r="GK275" s="420"/>
      <c r="GL275" s="420"/>
      <c r="GM275" s="420"/>
      <c r="GN275" s="420"/>
      <c r="GO275" s="420"/>
      <c r="GP275" s="420"/>
      <c r="GQ275" s="420"/>
      <c r="GR275" s="420"/>
      <c r="GS275" s="420"/>
      <c r="GT275" s="420"/>
      <c r="GU275" s="420"/>
      <c r="GV275" s="420"/>
      <c r="GW275" s="420"/>
      <c r="GX275" s="420"/>
      <c r="GY275" s="420"/>
      <c r="GZ275" s="420"/>
      <c r="HA275" s="420"/>
      <c r="HB275" s="420"/>
      <c r="HC275" s="420"/>
      <c r="HD275" s="420"/>
      <c r="HE275" s="420"/>
      <c r="HF275" s="420"/>
      <c r="HG275" s="420"/>
      <c r="HH275" s="420"/>
      <c r="HI275" s="420"/>
      <c r="HJ275" s="420"/>
      <c r="HK275" s="420"/>
      <c r="HL275" s="420"/>
      <c r="HM275" s="420"/>
      <c r="HN275" s="420"/>
      <c r="HO275" s="420"/>
      <c r="HP275" s="420"/>
      <c r="HQ275" s="420"/>
      <c r="HR275" s="420"/>
      <c r="HS275" s="420"/>
      <c r="HT275" s="420"/>
      <c r="HU275" s="420"/>
      <c r="HV275" s="420"/>
      <c r="HW275" s="420"/>
      <c r="HX275" s="420"/>
      <c r="HY275" s="420"/>
      <c r="HZ275" s="420"/>
      <c r="IA275" s="420"/>
      <c r="IB275" s="420"/>
      <c r="IC275" s="420"/>
      <c r="ID275" s="420"/>
      <c r="IE275" s="420"/>
      <c r="IF275" s="420"/>
      <c r="IG275" s="420"/>
      <c r="IH275" s="420"/>
      <c r="II275" s="420"/>
      <c r="IJ275" s="420"/>
      <c r="IK275" s="420"/>
      <c r="IL275" s="420"/>
      <c r="IM275" s="420"/>
      <c r="IN275" s="420"/>
      <c r="IO275" s="420"/>
      <c r="IP275" s="420"/>
      <c r="IQ275" s="420"/>
      <c r="IR275" s="420"/>
      <c r="IS275" s="420"/>
      <c r="IT275" s="420"/>
      <c r="IU275" s="420"/>
      <c r="IV275" s="420"/>
      <c r="IW275" s="420"/>
      <c r="IX275" s="420"/>
      <c r="IY275" s="420"/>
      <c r="IZ275" s="420"/>
      <c r="JA275" s="420"/>
      <c r="JB275" s="420"/>
      <c r="JC275" s="420"/>
      <c r="JD275" s="420"/>
      <c r="JE275" s="420"/>
      <c r="JF275" s="420"/>
      <c r="JG275" s="420"/>
      <c r="JH275" s="420"/>
      <c r="JI275" s="420"/>
      <c r="JJ275" s="420"/>
      <c r="JK275" s="420"/>
      <c r="JL275" s="420"/>
      <c r="JM275" s="420"/>
      <c r="JN275" s="420"/>
      <c r="JO275" s="420"/>
      <c r="JP275" s="420"/>
      <c r="JQ275" s="420"/>
      <c r="JR275" s="420"/>
      <c r="JS275" s="420"/>
      <c r="JT275" s="420"/>
      <c r="JU275" s="420"/>
      <c r="JV275" s="420"/>
      <c r="JW275" s="420"/>
      <c r="JX275" s="420"/>
      <c r="JY275" s="420"/>
      <c r="JZ275" s="420"/>
      <c r="KA275" s="420"/>
      <c r="KB275" s="420"/>
      <c r="KC275" s="420"/>
      <c r="KD275" s="420"/>
      <c r="KE275" s="420"/>
      <c r="KF275" s="420"/>
      <c r="KG275" s="420"/>
      <c r="KH275" s="420"/>
      <c r="KI275" s="420"/>
      <c r="KJ275" s="420"/>
      <c r="KK275" s="420"/>
      <c r="KL275" s="420"/>
      <c r="KM275" s="420"/>
      <c r="KN275" s="420"/>
      <c r="KO275" s="420"/>
      <c r="KP275" s="420"/>
      <c r="KQ275" s="420"/>
      <c r="KR275" s="420"/>
      <c r="KS275" s="420"/>
      <c r="KT275" s="420"/>
      <c r="KU275" s="420"/>
      <c r="KV275" s="420"/>
      <c r="KW275" s="420"/>
      <c r="KX275" s="420"/>
      <c r="KY275" s="420"/>
      <c r="KZ275" s="420"/>
      <c r="LA275" s="420"/>
      <c r="LB275" s="420"/>
      <c r="LC275" s="420"/>
      <c r="LD275" s="420"/>
      <c r="LE275" s="420"/>
      <c r="LF275" s="420"/>
      <c r="LG275" s="420"/>
      <c r="LH275" s="420"/>
      <c r="LI275" s="420"/>
      <c r="LJ275" s="420"/>
      <c r="LK275" s="420"/>
      <c r="LL275" s="420"/>
      <c r="LM275" s="420"/>
      <c r="LN275" s="420"/>
      <c r="LO275" s="420"/>
      <c r="LP275" s="420"/>
      <c r="LQ275" s="420"/>
      <c r="LR275" s="420"/>
      <c r="LS275" s="420"/>
      <c r="LT275" s="420"/>
      <c r="LU275" s="420"/>
      <c r="LV275" s="420"/>
      <c r="LW275" s="420"/>
      <c r="LX275" s="420"/>
      <c r="LY275" s="420"/>
      <c r="LZ275" s="420"/>
      <c r="MA275" s="420"/>
      <c r="MB275" s="420"/>
      <c r="MC275" s="420"/>
      <c r="MD275" s="420"/>
      <c r="ME275" s="420"/>
      <c r="MF275" s="420"/>
      <c r="MG275" s="420"/>
      <c r="MH275" s="420"/>
      <c r="MI275" s="420"/>
      <c r="MJ275" s="420"/>
      <c r="MK275" s="420"/>
      <c r="ML275" s="420"/>
      <c r="MM275" s="420"/>
      <c r="MN275" s="420"/>
      <c r="MO275" s="420"/>
      <c r="MP275" s="420"/>
      <c r="MQ275" s="420"/>
      <c r="MR275" s="420"/>
      <c r="MS275" s="420"/>
      <c r="MT275" s="420"/>
      <c r="MU275" s="420"/>
      <c r="MV275" s="420"/>
      <c r="MW275" s="420"/>
      <c r="MX275" s="420"/>
      <c r="MY275" s="420"/>
      <c r="MZ275" s="420"/>
      <c r="NA275" s="420"/>
      <c r="NB275" s="420"/>
      <c r="NC275" s="420"/>
      <c r="ND275" s="420"/>
      <c r="NE275" s="420"/>
      <c r="NF275" s="420"/>
      <c r="NG275" s="420"/>
      <c r="NH275" s="420"/>
      <c r="NI275" s="420"/>
      <c r="NJ275" s="420"/>
      <c r="NK275" s="420"/>
      <c r="NL275" s="420"/>
      <c r="NM275" s="420"/>
      <c r="NN275" s="420"/>
      <c r="NO275" s="420"/>
      <c r="NP275" s="420"/>
      <c r="NQ275" s="420"/>
      <c r="NR275" s="420"/>
      <c r="NS275" s="420"/>
      <c r="NT275" s="420"/>
      <c r="NU275" s="420"/>
      <c r="NV275" s="420"/>
      <c r="NW275" s="420"/>
      <c r="NX275" s="420"/>
      <c r="NY275" s="420"/>
      <c r="NZ275" s="420"/>
      <c r="OA275" s="420"/>
      <c r="OB275" s="420"/>
      <c r="OC275" s="420"/>
      <c r="OD275" s="420"/>
      <c r="OE275" s="420"/>
      <c r="OF275" s="420"/>
      <c r="OG275" s="420"/>
      <c r="OH275" s="420"/>
      <c r="OI275" s="420"/>
      <c r="OJ275" s="420"/>
      <c r="OK275" s="420"/>
      <c r="OL275" s="420"/>
      <c r="OM275" s="420"/>
      <c r="ON275" s="420"/>
      <c r="OO275" s="420"/>
      <c r="OP275" s="420"/>
      <c r="OQ275" s="420"/>
      <c r="OR275" s="420"/>
      <c r="OS275" s="420"/>
      <c r="OT275" s="420"/>
      <c r="OU275" s="420"/>
      <c r="OV275" s="420"/>
      <c r="OW275" s="420"/>
      <c r="OX275" s="420"/>
      <c r="OY275" s="420"/>
      <c r="OZ275" s="420"/>
      <c r="PA275" s="420"/>
      <c r="PB275" s="420"/>
      <c r="PC275" s="420"/>
      <c r="PD275" s="420"/>
      <c r="PE275" s="420"/>
      <c r="PF275" s="420"/>
      <c r="PG275" s="420"/>
      <c r="PH275" s="420"/>
      <c r="PI275" s="420"/>
      <c r="PJ275" s="420"/>
      <c r="PK275" s="420"/>
      <c r="PL275" s="420"/>
      <c r="PM275" s="420"/>
      <c r="PN275" s="420"/>
      <c r="PO275" s="420"/>
      <c r="PP275" s="420"/>
      <c r="PQ275" s="420"/>
      <c r="PR275" s="420"/>
      <c r="PS275" s="420"/>
      <c r="PT275" s="420"/>
      <c r="PU275" s="420"/>
      <c r="PV275" s="420"/>
      <c r="PW275" s="420"/>
      <c r="PX275" s="420"/>
      <c r="PY275" s="420"/>
      <c r="PZ275" s="420"/>
      <c r="QA275" s="420"/>
      <c r="QB275" s="420"/>
      <c r="QC275" s="420"/>
      <c r="QD275" s="420"/>
      <c r="QE275" s="420"/>
      <c r="QF275" s="420"/>
      <c r="QG275" s="420"/>
      <c r="QH275" s="420"/>
      <c r="QI275" s="420"/>
      <c r="QJ275" s="420"/>
      <c r="QK275" s="420"/>
      <c r="QL275" s="420"/>
      <c r="QM275" s="420"/>
      <c r="QN275" s="420"/>
      <c r="QO275" s="420"/>
      <c r="QP275" s="420"/>
      <c r="QQ275" s="420"/>
      <c r="QR275" s="420"/>
      <c r="QS275" s="420"/>
      <c r="QT275" s="420"/>
      <c r="QU275" s="420"/>
      <c r="QV275" s="420"/>
      <c r="QW275" s="420"/>
      <c r="QX275" s="420"/>
      <c r="QY275" s="420"/>
      <c r="QZ275" s="420"/>
      <c r="RA275" s="420"/>
      <c r="RB275" s="420"/>
      <c r="RC275" s="420"/>
      <c r="RD275" s="420"/>
      <c r="RE275" s="420"/>
      <c r="RF275" s="420"/>
      <c r="RG275" s="420"/>
      <c r="RH275" s="420"/>
      <c r="RI275" s="420"/>
      <c r="RJ275" s="420"/>
      <c r="RK275" s="420"/>
      <c r="RL275" s="420"/>
      <c r="RM275" s="420"/>
      <c r="RN275" s="420"/>
      <c r="RO275" s="420"/>
      <c r="RP275" s="420"/>
      <c r="RQ275" s="420"/>
      <c r="RR275" s="420"/>
      <c r="RS275" s="420"/>
      <c r="RT275" s="420"/>
      <c r="RU275" s="420"/>
      <c r="RV275" s="420"/>
      <c r="RW275" s="420"/>
      <c r="RX275" s="420"/>
      <c r="RY275" s="420"/>
      <c r="RZ275" s="420"/>
      <c r="SA275" s="420"/>
      <c r="SB275" s="420"/>
      <c r="SC275" s="420"/>
      <c r="SD275" s="420"/>
      <c r="SE275" s="420"/>
      <c r="SF275" s="420"/>
      <c r="SG275" s="420"/>
      <c r="SH275" s="420"/>
      <c r="SI275" s="420"/>
      <c r="SJ275" s="420"/>
      <c r="SK275" s="420"/>
      <c r="SL275" s="420"/>
      <c r="SM275" s="420"/>
      <c r="SN275" s="420"/>
      <c r="SO275" s="420"/>
      <c r="SP275" s="420"/>
      <c r="SQ275" s="420"/>
      <c r="SR275" s="420"/>
      <c r="SS275" s="420"/>
      <c r="ST275" s="420"/>
      <c r="SU275" s="420"/>
      <c r="SV275" s="420"/>
      <c r="SW275" s="420"/>
      <c r="SX275" s="420"/>
      <c r="SY275" s="420"/>
      <c r="SZ275" s="420"/>
      <c r="TA275" s="420"/>
      <c r="TB275" s="420"/>
      <c r="TC275" s="420"/>
      <c r="TD275" s="420"/>
      <c r="TE275" s="420"/>
      <c r="TF275" s="420"/>
      <c r="TG275" s="420"/>
      <c r="TH275" s="420"/>
      <c r="TI275" s="420"/>
      <c r="TJ275" s="420"/>
      <c r="TK275" s="420"/>
      <c r="TL275" s="420"/>
      <c r="TM275" s="420"/>
      <c r="TN275" s="420"/>
      <c r="TO275" s="420"/>
      <c r="TP275" s="420"/>
      <c r="TQ275" s="420"/>
      <c r="TR275" s="420"/>
      <c r="TS275" s="420"/>
      <c r="TT275" s="420"/>
      <c r="TU275" s="420"/>
      <c r="TV275" s="420"/>
      <c r="TW275" s="420"/>
      <c r="TX275" s="420"/>
      <c r="TY275" s="420"/>
      <c r="TZ275" s="420"/>
      <c r="UA275" s="420"/>
      <c r="UB275" s="420"/>
      <c r="UC275" s="420"/>
      <c r="UD275" s="420"/>
      <c r="UE275" s="420"/>
      <c r="UF275" s="420"/>
      <c r="UG275" s="420"/>
      <c r="UH275" s="420"/>
      <c r="UI275" s="420"/>
      <c r="UJ275" s="420"/>
      <c r="UK275" s="420"/>
      <c r="UL275" s="420"/>
      <c r="UM275" s="420"/>
      <c r="UN275" s="420"/>
      <c r="UO275" s="420"/>
      <c r="UP275" s="420"/>
      <c r="UQ275" s="420"/>
      <c r="UR275" s="420"/>
      <c r="US275" s="420"/>
      <c r="UT275" s="420"/>
      <c r="UU275" s="420"/>
      <c r="UV275" s="420"/>
      <c r="UW275" s="420"/>
      <c r="UX275" s="420"/>
      <c r="UY275" s="420"/>
      <c r="UZ275" s="420"/>
      <c r="VA275" s="420"/>
      <c r="VB275" s="420"/>
      <c r="VC275" s="420"/>
      <c r="VD275" s="420"/>
      <c r="VE275" s="420"/>
      <c r="VF275" s="420"/>
      <c r="VG275" s="420"/>
      <c r="VH275" s="420"/>
      <c r="VI275" s="420"/>
      <c r="VJ275" s="420"/>
      <c r="VK275" s="420"/>
      <c r="VL275" s="420"/>
      <c r="VM275" s="420"/>
      <c r="VN275" s="420"/>
      <c r="VO275" s="420"/>
      <c r="VP275" s="420"/>
      <c r="VQ275" s="420"/>
      <c r="VR275" s="420"/>
      <c r="VS275" s="420"/>
      <c r="VT275" s="420"/>
      <c r="VU275" s="420"/>
      <c r="VV275" s="420"/>
      <c r="VW275" s="420"/>
      <c r="VX275" s="420"/>
      <c r="VY275" s="420"/>
      <c r="VZ275" s="420"/>
      <c r="WA275" s="420"/>
      <c r="WB275" s="420"/>
      <c r="WC275" s="420"/>
      <c r="WD275" s="420"/>
      <c r="WE275" s="420"/>
      <c r="WF275" s="420"/>
      <c r="WG275" s="420"/>
      <c r="WH275" s="420"/>
      <c r="WI275" s="420"/>
      <c r="WJ275" s="420"/>
      <c r="WK275" s="420"/>
      <c r="WL275" s="420"/>
      <c r="WM275" s="420"/>
      <c r="WN275" s="420"/>
      <c r="WO275" s="420"/>
      <c r="WP275" s="420"/>
      <c r="WQ275" s="420"/>
      <c r="WR275" s="420"/>
      <c r="WS275" s="420"/>
      <c r="WT275" s="420"/>
      <c r="WU275" s="420"/>
      <c r="WV275" s="420"/>
      <c r="WW275" s="420"/>
      <c r="WX275" s="420"/>
      <c r="WY275" s="420"/>
      <c r="WZ275" s="420"/>
      <c r="XA275" s="420"/>
      <c r="XB275" s="420"/>
      <c r="XC275" s="420"/>
      <c r="XD275" s="420"/>
      <c r="XE275" s="420"/>
      <c r="XF275" s="420"/>
      <c r="XG275" s="420"/>
      <c r="XH275" s="420"/>
      <c r="XI275" s="420"/>
      <c r="XJ275" s="420"/>
      <c r="XK275" s="420"/>
      <c r="XL275" s="420"/>
      <c r="XM275" s="420"/>
      <c r="XN275" s="420"/>
      <c r="XO275" s="420"/>
      <c r="XP275" s="420"/>
      <c r="XQ275" s="420"/>
      <c r="XR275" s="420"/>
      <c r="XS275" s="420"/>
      <c r="XT275" s="420"/>
      <c r="XU275" s="420"/>
      <c r="XV275" s="420"/>
      <c r="XW275" s="420"/>
      <c r="XX275" s="420"/>
      <c r="XY275" s="420"/>
      <c r="XZ275" s="420"/>
      <c r="YA275" s="420"/>
      <c r="YB275" s="420"/>
      <c r="YC275" s="420"/>
      <c r="YD275" s="420"/>
      <c r="YE275" s="420"/>
      <c r="YF275" s="420"/>
      <c r="YG275" s="420"/>
      <c r="YH275" s="420"/>
      <c r="YI275" s="420"/>
      <c r="YJ275" s="420"/>
      <c r="YK275" s="420"/>
      <c r="YL275" s="420"/>
      <c r="YM275" s="420"/>
      <c r="YN275" s="420"/>
      <c r="YO275" s="420"/>
      <c r="YP275" s="420"/>
      <c r="YQ275" s="420"/>
      <c r="YR275" s="420"/>
      <c r="YS275" s="420"/>
      <c r="YT275" s="420"/>
      <c r="YU275" s="420"/>
      <c r="YV275" s="420"/>
      <c r="YW275" s="420"/>
      <c r="YX275" s="420"/>
      <c r="YY275" s="420"/>
      <c r="YZ275" s="420"/>
      <c r="ZA275" s="420"/>
      <c r="ZB275" s="420"/>
      <c r="ZC275" s="420"/>
      <c r="ZD275" s="420"/>
      <c r="ZE275" s="420"/>
      <c r="ZF275" s="420"/>
      <c r="ZG275" s="420"/>
      <c r="ZH275" s="420"/>
      <c r="ZI275" s="420"/>
      <c r="ZJ275" s="420"/>
      <c r="ZK275" s="420"/>
      <c r="ZL275" s="420"/>
      <c r="ZM275" s="420"/>
      <c r="ZN275" s="420"/>
      <c r="ZO275" s="420"/>
      <c r="ZP275" s="420"/>
      <c r="ZQ275" s="420"/>
      <c r="ZR275" s="420"/>
      <c r="ZS275" s="420"/>
      <c r="ZT275" s="420"/>
      <c r="ZU275" s="420"/>
      <c r="ZV275" s="420"/>
      <c r="ZW275" s="420"/>
      <c r="ZX275" s="420"/>
      <c r="ZY275" s="420"/>
      <c r="ZZ275" s="420"/>
      <c r="AAA275" s="420"/>
      <c r="AAB275" s="420"/>
      <c r="AAC275" s="420"/>
      <c r="AAD275" s="420"/>
      <c r="AAE275" s="420"/>
      <c r="AAF275" s="420"/>
      <c r="AAG275" s="420"/>
      <c r="AAH275" s="420"/>
      <c r="AAI275" s="420"/>
      <c r="AAJ275" s="420"/>
      <c r="AAK275" s="420"/>
      <c r="AAL275" s="420"/>
      <c r="AAM275" s="420"/>
      <c r="AAN275" s="420"/>
      <c r="AAO275" s="420"/>
      <c r="AAP275" s="420"/>
      <c r="AAQ275" s="420"/>
      <c r="AAR275" s="420"/>
      <c r="AAS275" s="420"/>
      <c r="AAT275" s="420"/>
      <c r="AAU275" s="420"/>
      <c r="AAV275" s="420"/>
      <c r="AAW275" s="420"/>
      <c r="AAX275" s="420"/>
      <c r="AAY275" s="420"/>
      <c r="AAZ275" s="420"/>
      <c r="ABA275" s="420"/>
      <c r="ABB275" s="420"/>
      <c r="ABC275" s="420"/>
      <c r="ABD275" s="420"/>
      <c r="ABE275" s="420"/>
      <c r="ABF275" s="420"/>
      <c r="ABG275" s="420"/>
      <c r="ABH275" s="420"/>
      <c r="ABI275" s="420"/>
      <c r="ABJ275" s="420"/>
      <c r="ABK275" s="420"/>
      <c r="ABL275" s="420"/>
      <c r="ABM275" s="420"/>
      <c r="ABN275" s="420"/>
      <c r="ABO275" s="420"/>
      <c r="ABP275" s="420"/>
      <c r="ABQ275" s="420"/>
      <c r="ABR275" s="420"/>
      <c r="ABS275" s="420"/>
      <c r="ABT275" s="420"/>
      <c r="ABU275" s="420"/>
      <c r="ABV275" s="420"/>
      <c r="ABW275" s="420"/>
      <c r="ABX275" s="420"/>
      <c r="ABY275" s="420"/>
      <c r="ABZ275" s="420"/>
      <c r="ACA275" s="420"/>
      <c r="ACB275" s="420"/>
      <c r="ACC275" s="420"/>
      <c r="ACD275" s="420"/>
      <c r="ACE275" s="420"/>
      <c r="ACF275" s="420"/>
      <c r="ACG275" s="420"/>
      <c r="ACH275" s="420"/>
      <c r="ACI275" s="420"/>
      <c r="ACJ275" s="420"/>
      <c r="ACK275" s="420"/>
      <c r="ACL275" s="420"/>
      <c r="ACM275" s="420"/>
      <c r="ACN275" s="420"/>
      <c r="ACO275" s="420"/>
      <c r="ACP275" s="420"/>
      <c r="ACQ275" s="420"/>
      <c r="ACR275" s="420"/>
      <c r="ACS275" s="420"/>
      <c r="ACT275" s="420"/>
      <c r="ACU275" s="420"/>
      <c r="ACV275" s="420"/>
      <c r="ACW275" s="420"/>
      <c r="ACX275" s="420"/>
      <c r="ACY275" s="420"/>
      <c r="ACZ275" s="420"/>
      <c r="ADA275" s="420"/>
      <c r="ADB275" s="420"/>
      <c r="ADC275" s="420"/>
      <c r="ADD275" s="420"/>
      <c r="ADE275" s="420"/>
      <c r="ADF275" s="420"/>
      <c r="ADG275" s="420"/>
      <c r="ADH275" s="420"/>
      <c r="ADI275" s="420"/>
      <c r="ADJ275" s="420"/>
      <c r="ADK275" s="420"/>
      <c r="ADL275" s="420"/>
      <c r="ADM275" s="420"/>
      <c r="ADN275" s="420"/>
      <c r="ADO275" s="420"/>
      <c r="ADP275" s="420"/>
      <c r="ADQ275" s="420"/>
      <c r="ADR275" s="420"/>
      <c r="ADS275" s="420"/>
      <c r="ADT275" s="420"/>
      <c r="ADU275" s="420"/>
      <c r="ADV275" s="420"/>
      <c r="ADW275" s="420"/>
      <c r="ADX275" s="420"/>
      <c r="ADY275" s="420"/>
      <c r="ADZ275" s="420"/>
      <c r="AEA275" s="420"/>
      <c r="AEB275" s="420"/>
      <c r="AEC275" s="420"/>
      <c r="AED275" s="420"/>
      <c r="AEE275" s="420"/>
      <c r="AEF275" s="420"/>
      <c r="AEG275" s="420"/>
      <c r="AEH275" s="420"/>
      <c r="AEI275" s="420"/>
      <c r="AEJ275" s="420"/>
      <c r="AEK275" s="420"/>
      <c r="AEL275" s="420"/>
      <c r="AEM275" s="420"/>
      <c r="AEN275" s="420"/>
      <c r="AEO275" s="420"/>
      <c r="AEP275" s="420"/>
      <c r="AEQ275" s="420"/>
      <c r="AER275" s="420"/>
      <c r="AES275" s="420"/>
      <c r="AET275" s="420"/>
      <c r="AEU275" s="420"/>
      <c r="AEV275" s="420"/>
      <c r="AEW275" s="420"/>
      <c r="AEX275" s="420"/>
      <c r="AEY275" s="420"/>
      <c r="AEZ275" s="420"/>
      <c r="AFA275" s="420"/>
      <c r="AFB275" s="420"/>
      <c r="AFC275" s="420"/>
      <c r="AFD275" s="420"/>
      <c r="AFE275" s="420"/>
      <c r="AFF275" s="420"/>
      <c r="AFG275" s="420"/>
      <c r="AFH275" s="420"/>
      <c r="AFI275" s="420"/>
      <c r="AFJ275" s="420"/>
      <c r="AFK275" s="420"/>
      <c r="AFL275" s="420"/>
      <c r="AFM275" s="420"/>
      <c r="AFN275" s="420"/>
      <c r="AFO275" s="420"/>
      <c r="AFP275" s="420"/>
      <c r="AFQ275" s="420"/>
      <c r="AFR275" s="420"/>
      <c r="AFS275" s="420"/>
      <c r="AFT275" s="420"/>
      <c r="AFU275" s="420"/>
      <c r="AFV275" s="420"/>
      <c r="AFW275" s="420"/>
      <c r="AFX275" s="420"/>
      <c r="AFY275" s="420"/>
      <c r="AFZ275" s="420"/>
      <c r="AGA275" s="420"/>
      <c r="AGB275" s="420"/>
      <c r="AGC275" s="420"/>
      <c r="AGD275" s="420"/>
      <c r="AGE275" s="420"/>
      <c r="AGF275" s="420"/>
      <c r="AGG275" s="420"/>
      <c r="AGH275" s="420"/>
      <c r="AGI275" s="420"/>
      <c r="AGJ275" s="420"/>
      <c r="AGK275" s="420"/>
      <c r="AGL275" s="420"/>
      <c r="AGM275" s="420"/>
      <c r="AGN275" s="420"/>
      <c r="AGO275" s="420"/>
      <c r="AGP275" s="420"/>
      <c r="AGQ275" s="420"/>
      <c r="AGR275" s="420"/>
      <c r="AGS275" s="420"/>
      <c r="AGT275" s="420"/>
      <c r="AGU275" s="420"/>
      <c r="AGV275" s="420"/>
      <c r="AGW275" s="420"/>
      <c r="AGX275" s="420"/>
      <c r="AGY275" s="420"/>
      <c r="AGZ275" s="420"/>
      <c r="AHA275" s="420"/>
      <c r="AHB275" s="420"/>
      <c r="AHC275" s="420"/>
      <c r="AHD275" s="420"/>
      <c r="AHE275" s="420"/>
      <c r="AHF275" s="420"/>
      <c r="AHG275" s="420"/>
      <c r="AHH275" s="420"/>
      <c r="AHI275" s="420"/>
      <c r="AHJ275" s="420"/>
      <c r="AHK275" s="420"/>
      <c r="AHL275" s="420"/>
      <c r="AHM275" s="420"/>
      <c r="AHN275" s="420"/>
      <c r="AHO275" s="420"/>
      <c r="AHP275" s="420"/>
      <c r="AHQ275" s="420"/>
      <c r="AHR275" s="420"/>
      <c r="AHS275" s="420"/>
      <c r="AHT275" s="420"/>
      <c r="AHU275" s="420"/>
      <c r="AHV275" s="420"/>
      <c r="AHW275" s="420"/>
      <c r="AHX275" s="420"/>
      <c r="AHY275" s="420"/>
      <c r="AHZ275" s="420"/>
      <c r="AIA275" s="420"/>
      <c r="AIB275" s="420"/>
      <c r="AIC275" s="420"/>
      <c r="AID275" s="420"/>
      <c r="AIE275" s="420"/>
      <c r="AIF275" s="420"/>
      <c r="AIG275" s="420"/>
      <c r="AIH275" s="420"/>
      <c r="AII275" s="420"/>
      <c r="AIJ275" s="420"/>
      <c r="AIK275" s="420"/>
      <c r="AIL275" s="420"/>
      <c r="AIM275" s="420"/>
      <c r="AIN275" s="420"/>
      <c r="AIO275" s="420"/>
      <c r="AIP275" s="420"/>
      <c r="AIQ275" s="420"/>
      <c r="AIR275" s="420"/>
      <c r="AIS275" s="420"/>
      <c r="AIT275" s="420"/>
      <c r="AIU275" s="420"/>
      <c r="AIV275" s="420"/>
      <c r="AIW275" s="420"/>
      <c r="AIX275" s="420"/>
      <c r="AIY275" s="420"/>
      <c r="AIZ275" s="420"/>
      <c r="AJA275" s="420"/>
      <c r="AJB275" s="420"/>
      <c r="AJC275" s="420"/>
      <c r="AJD275" s="420"/>
      <c r="AJE275" s="420"/>
      <c r="AJF275" s="420"/>
      <c r="AJG275" s="420"/>
      <c r="AJH275" s="420"/>
      <c r="AJI275" s="420"/>
      <c r="AJJ275" s="420"/>
      <c r="AJK275" s="420"/>
      <c r="AJL275" s="420"/>
      <c r="AJM275" s="420"/>
      <c r="AJN275" s="420"/>
      <c r="AJO275" s="420"/>
      <c r="AJP275" s="420"/>
      <c r="AJQ275" s="420"/>
      <c r="AJR275" s="420"/>
      <c r="AJS275" s="420"/>
      <c r="AJT275" s="420"/>
      <c r="AJU275" s="420"/>
      <c r="AJV275" s="420"/>
      <c r="AJW275" s="420"/>
      <c r="AJX275" s="420"/>
      <c r="AJY275" s="420"/>
      <c r="AJZ275" s="420"/>
      <c r="AKA275" s="420"/>
      <c r="AKB275" s="420"/>
      <c r="AKC275" s="420"/>
      <c r="AKD275" s="420"/>
      <c r="AKE275" s="420"/>
      <c r="AKF275" s="420"/>
      <c r="AKG275" s="420"/>
      <c r="AKH275" s="420"/>
      <c r="AKI275" s="420"/>
      <c r="AKJ275" s="420"/>
      <c r="AKK275" s="420"/>
      <c r="AKL275" s="420"/>
      <c r="AKM275" s="420"/>
      <c r="AKN275" s="420"/>
      <c r="AKO275" s="420"/>
      <c r="AKP275" s="420"/>
      <c r="AKQ275" s="420"/>
      <c r="AKR275" s="420"/>
      <c r="AKS275" s="420"/>
      <c r="AKT275" s="420"/>
      <c r="AKU275" s="420"/>
      <c r="AKV275" s="420"/>
      <c r="AKW275" s="420"/>
      <c r="AKX275" s="420"/>
      <c r="AKY275" s="420"/>
      <c r="AKZ275" s="420"/>
      <c r="ALA275" s="420"/>
      <c r="ALB275" s="420"/>
      <c r="ALC275" s="420"/>
      <c r="ALD275" s="420"/>
      <c r="ALE275" s="420"/>
      <c r="ALF275" s="420"/>
      <c r="ALG275" s="420"/>
      <c r="ALH275" s="420"/>
      <c r="ALI275" s="420"/>
      <c r="ALJ275" s="420"/>
      <c r="ALK275" s="420"/>
      <c r="ALL275" s="420"/>
      <c r="ALM275" s="420"/>
      <c r="ALN275" s="420"/>
      <c r="ALO275" s="420"/>
      <c r="ALP275" s="420"/>
      <c r="ALQ275" s="420"/>
      <c r="ALR275" s="420"/>
      <c r="ALS275" s="420"/>
      <c r="ALT275" s="420"/>
      <c r="ALU275" s="420"/>
      <c r="ALV275" s="420"/>
      <c r="ALW275" s="420"/>
      <c r="ALX275" s="420"/>
      <c r="ALY275" s="420"/>
      <c r="ALZ275" s="420"/>
      <c r="AMA275" s="420"/>
      <c r="AMB275" s="420"/>
      <c r="AMC275" s="420"/>
      <c r="AMD275" s="420"/>
      <c r="AME275" s="420"/>
      <c r="AMF275" s="420"/>
      <c r="AMG275" s="420"/>
      <c r="AMH275" s="420"/>
      <c r="AMI275" s="420"/>
      <c r="AMJ275" s="420"/>
      <c r="AMK275" s="420"/>
      <c r="AML275" s="420"/>
      <c r="AMM275" s="420"/>
      <c r="AMN275" s="420"/>
      <c r="AMO275" s="420"/>
      <c r="AMP275" s="420"/>
      <c r="AMQ275" s="420"/>
      <c r="AMR275" s="420"/>
      <c r="AMS275" s="420"/>
      <c r="AMT275" s="420"/>
      <c r="AMU275" s="420"/>
      <c r="AMV275" s="420"/>
      <c r="AMW275" s="420"/>
      <c r="AMX275" s="420"/>
      <c r="AMY275" s="420"/>
      <c r="AMZ275" s="420"/>
      <c r="ANA275" s="420"/>
      <c r="ANB275" s="420"/>
      <c r="ANC275" s="420"/>
      <c r="AND275" s="420"/>
      <c r="ANE275" s="420"/>
      <c r="ANF275" s="420"/>
      <c r="ANG275" s="420"/>
      <c r="ANH275" s="420"/>
      <c r="ANI275" s="420"/>
      <c r="ANJ275" s="420"/>
      <c r="ANK275" s="420"/>
      <c r="ANL275" s="420"/>
      <c r="ANM275" s="420"/>
      <c r="ANN275" s="420"/>
      <c r="ANO275" s="420"/>
      <c r="ANP275" s="420"/>
      <c r="ANQ275" s="420"/>
      <c r="ANR275" s="420"/>
      <c r="ANS275" s="420"/>
      <c r="ANT275" s="420"/>
      <c r="ANU275" s="420"/>
      <c r="ANV275" s="420"/>
      <c r="ANW275" s="420"/>
      <c r="ANX275" s="420"/>
      <c r="ANY275" s="420"/>
      <c r="ANZ275" s="420"/>
      <c r="AOA275" s="420"/>
      <c r="AOB275" s="420"/>
      <c r="AOC275" s="420"/>
      <c r="AOD275" s="420"/>
      <c r="AOE275" s="420"/>
      <c r="AOF275" s="420"/>
      <c r="AOG275" s="420"/>
      <c r="AOH275" s="420"/>
      <c r="AOI275" s="420"/>
      <c r="AOJ275" s="420"/>
      <c r="AOK275" s="420"/>
      <c r="AOL275" s="420"/>
      <c r="AOM275" s="420"/>
      <c r="AON275" s="420"/>
      <c r="AOO275" s="420"/>
      <c r="AOP275" s="420"/>
      <c r="AOQ275" s="420"/>
      <c r="AOR275" s="420"/>
      <c r="AOS275" s="420"/>
      <c r="AOT275" s="420"/>
      <c r="AOU275" s="420"/>
      <c r="AOV275" s="420"/>
      <c r="AOW275" s="420"/>
      <c r="AOX275" s="420"/>
      <c r="AOY275" s="420"/>
      <c r="AOZ275" s="420"/>
      <c r="APA275" s="420"/>
      <c r="APB275" s="420"/>
      <c r="APC275" s="420"/>
      <c r="APD275" s="420"/>
      <c r="APE275" s="420"/>
      <c r="APF275" s="420"/>
      <c r="APG275" s="420"/>
      <c r="APH275" s="420"/>
      <c r="API275" s="420"/>
      <c r="APJ275" s="420"/>
      <c r="APK275" s="420"/>
      <c r="APL275" s="420"/>
      <c r="APM275" s="420"/>
      <c r="APN275" s="420"/>
      <c r="APO275" s="420"/>
      <c r="APP275" s="420"/>
      <c r="APQ275" s="420"/>
      <c r="APR275" s="420"/>
      <c r="APS275" s="420"/>
      <c r="APT275" s="420"/>
      <c r="APU275" s="420"/>
      <c r="APV275" s="420"/>
      <c r="APW275" s="420"/>
      <c r="APX275" s="420"/>
      <c r="APY275" s="420"/>
      <c r="APZ275" s="420"/>
      <c r="AQA275" s="420"/>
      <c r="AQB275" s="420"/>
      <c r="AQC275" s="420"/>
      <c r="AQD275" s="420"/>
      <c r="AQE275" s="420"/>
      <c r="AQF275" s="420"/>
      <c r="AQG275" s="420"/>
      <c r="AQH275" s="420"/>
      <c r="AQI275" s="420"/>
      <c r="AQJ275" s="420"/>
      <c r="AQK275" s="420"/>
      <c r="AQL275" s="420"/>
      <c r="AQM275" s="420"/>
      <c r="AQN275" s="420"/>
      <c r="AQO275" s="420"/>
      <c r="AQP275" s="420"/>
      <c r="AQQ275" s="420"/>
      <c r="AQR275" s="420"/>
      <c r="AQS275" s="420"/>
      <c r="AQT275" s="420"/>
      <c r="AQU275" s="420"/>
      <c r="AQV275" s="420"/>
      <c r="AQW275" s="420"/>
      <c r="AQX275" s="420"/>
      <c r="AQY275" s="420"/>
      <c r="AQZ275" s="420"/>
      <c r="ARA275" s="420"/>
      <c r="ARB275" s="420"/>
      <c r="ARC275" s="420"/>
      <c r="ARD275" s="420"/>
      <c r="ARE275" s="420"/>
      <c r="ARF275" s="420"/>
      <c r="ARG275" s="420"/>
      <c r="ARH275" s="420"/>
      <c r="ARI275" s="420"/>
      <c r="ARJ275" s="420"/>
      <c r="ARK275" s="420"/>
      <c r="ARL275" s="420"/>
      <c r="ARM275" s="420"/>
      <c r="ARN275" s="420"/>
      <c r="ARO275" s="420"/>
      <c r="ARP275" s="420"/>
      <c r="ARQ275" s="420"/>
      <c r="ARR275" s="420"/>
      <c r="ARS275" s="420"/>
      <c r="ART275" s="420"/>
      <c r="ARU275" s="420"/>
      <c r="ARV275" s="420"/>
      <c r="ARW275" s="420"/>
      <c r="ARX275" s="420"/>
      <c r="ARY275" s="420"/>
      <c r="ARZ275" s="420"/>
      <c r="ASA275" s="420"/>
      <c r="ASB275" s="420"/>
      <c r="ASC275" s="420"/>
      <c r="ASD275" s="420"/>
      <c r="ASE275" s="420"/>
      <c r="ASF275" s="420"/>
      <c r="ASG275" s="420"/>
      <c r="ASH275" s="420"/>
      <c r="ASI275" s="420"/>
      <c r="ASJ275" s="420"/>
      <c r="ASK275" s="420"/>
      <c r="ASL275" s="420"/>
      <c r="ASM275" s="420"/>
      <c r="ASN275" s="420"/>
      <c r="ASO275" s="420"/>
      <c r="ASP275" s="420"/>
      <c r="ASQ275" s="420"/>
      <c r="ASR275" s="420"/>
      <c r="ASS275" s="420"/>
      <c r="AST275" s="420"/>
      <c r="ASU275" s="420"/>
      <c r="ASV275" s="420"/>
      <c r="ASW275" s="420"/>
      <c r="ASX275" s="420"/>
      <c r="ASY275" s="420"/>
      <c r="ASZ275" s="420"/>
      <c r="ATA275" s="420"/>
      <c r="ATB275" s="420"/>
      <c r="ATC275" s="420"/>
      <c r="ATD275" s="420"/>
      <c r="ATE275" s="420"/>
      <c r="ATF275" s="420"/>
      <c r="ATG275" s="420"/>
      <c r="ATH275" s="420"/>
      <c r="ATI275" s="420"/>
      <c r="ATJ275" s="420"/>
      <c r="ATK275" s="420"/>
      <c r="ATL275" s="420"/>
      <c r="ATM275" s="420"/>
      <c r="ATN275" s="420"/>
      <c r="ATO275" s="420"/>
      <c r="ATP275" s="420"/>
      <c r="ATQ275" s="420"/>
      <c r="ATR275" s="420"/>
      <c r="ATS275" s="420"/>
      <c r="ATT275" s="420"/>
      <c r="ATU275" s="420"/>
      <c r="ATV275" s="420"/>
      <c r="ATW275" s="420"/>
      <c r="ATX275" s="420"/>
      <c r="ATY275" s="420"/>
      <c r="ATZ275" s="420"/>
      <c r="AUA275" s="420"/>
      <c r="AUB275" s="420"/>
      <c r="AUC275" s="420"/>
      <c r="AUD275" s="420"/>
      <c r="AUE275" s="420"/>
      <c r="AUF275" s="420"/>
      <c r="AUG275" s="420"/>
      <c r="AUH275" s="420"/>
      <c r="AUI275" s="420"/>
      <c r="AUJ275" s="420"/>
      <c r="AUK275" s="420"/>
      <c r="AUL275" s="420"/>
      <c r="AUM275" s="420"/>
      <c r="AUN275" s="420"/>
      <c r="AUO275" s="420"/>
      <c r="AUP275" s="420"/>
      <c r="AUQ275" s="420"/>
      <c r="AUR275" s="420"/>
      <c r="AUS275" s="420"/>
      <c r="AUT275" s="420"/>
      <c r="AUU275" s="420"/>
      <c r="AUV275" s="420"/>
      <c r="AUW275" s="420"/>
      <c r="AUX275" s="420"/>
      <c r="AUY275" s="420"/>
      <c r="AUZ275" s="420"/>
      <c r="AVA275" s="420"/>
      <c r="AVB275" s="420"/>
      <c r="AVC275" s="420"/>
      <c r="AVD275" s="420"/>
      <c r="AVE275" s="420"/>
      <c r="AVF275" s="420"/>
      <c r="AVG275" s="420"/>
      <c r="AVH275" s="420"/>
      <c r="AVI275" s="420"/>
      <c r="AVJ275" s="420"/>
      <c r="AVK275" s="420"/>
      <c r="AVL275" s="420"/>
      <c r="AVM275" s="420"/>
      <c r="AVN275" s="420"/>
      <c r="AVO275" s="420"/>
      <c r="AVP275" s="420"/>
      <c r="AVQ275" s="420"/>
      <c r="AVR275" s="420"/>
      <c r="AVS275" s="420"/>
      <c r="AVT275" s="420"/>
      <c r="AVU275" s="420"/>
      <c r="AVV275" s="420"/>
      <c r="AVW275" s="420"/>
      <c r="AVX275" s="420"/>
      <c r="AVY275" s="420"/>
      <c r="AVZ275" s="420"/>
      <c r="AWA275" s="420"/>
      <c r="AWB275" s="420"/>
      <c r="AWC275" s="420"/>
      <c r="AWD275" s="420"/>
      <c r="AWE275" s="420"/>
      <c r="AWF275" s="420"/>
      <c r="AWG275" s="420"/>
      <c r="AWH275" s="420"/>
      <c r="AWI275" s="420"/>
      <c r="AWJ275" s="420"/>
      <c r="AWK275" s="420"/>
      <c r="AWL275" s="420"/>
      <c r="AWM275" s="420"/>
      <c r="AWN275" s="420"/>
      <c r="AWO275" s="420"/>
      <c r="AWP275" s="420"/>
      <c r="AWQ275" s="420"/>
      <c r="AWR275" s="420"/>
      <c r="AWS275" s="420"/>
      <c r="AWT275" s="420"/>
      <c r="AWU275" s="420"/>
      <c r="AWV275" s="420"/>
      <c r="AWW275" s="420"/>
      <c r="AWX275" s="420"/>
      <c r="AWY275" s="420"/>
      <c r="AWZ275" s="420"/>
      <c r="AXA275" s="420"/>
      <c r="AXB275" s="420"/>
      <c r="AXC275" s="420"/>
      <c r="AXD275" s="420"/>
      <c r="AXE275" s="420"/>
      <c r="AXF275" s="420"/>
      <c r="AXG275" s="420"/>
      <c r="AXH275" s="420"/>
      <c r="AXI275" s="420"/>
      <c r="AXJ275" s="420"/>
      <c r="AXK275" s="420"/>
      <c r="AXL275" s="420"/>
      <c r="AXM275" s="420"/>
      <c r="AXN275" s="420"/>
      <c r="AXO275" s="420"/>
      <c r="AXP275" s="420"/>
      <c r="AXQ275" s="420"/>
      <c r="AXR275" s="420"/>
      <c r="AXS275" s="420"/>
      <c r="AXT275" s="420"/>
      <c r="AXU275" s="420"/>
      <c r="AXV275" s="420"/>
      <c r="AXW275" s="420"/>
      <c r="AXX275" s="420"/>
      <c r="AXY275" s="420"/>
      <c r="AXZ275" s="420"/>
      <c r="AYA275" s="420"/>
      <c r="AYB275" s="420"/>
      <c r="AYC275" s="420"/>
      <c r="AYD275" s="420"/>
      <c r="AYE275" s="420"/>
      <c r="AYF275" s="420"/>
      <c r="AYG275" s="420"/>
      <c r="AYH275" s="420"/>
      <c r="AYI275" s="420"/>
      <c r="AYJ275" s="420"/>
      <c r="AYK275" s="420"/>
      <c r="AYL275" s="420"/>
      <c r="AYM275" s="420"/>
      <c r="AYN275" s="420"/>
      <c r="AYO275" s="420"/>
      <c r="AYP275" s="420"/>
      <c r="AYQ275" s="420"/>
      <c r="AYR275" s="420"/>
      <c r="AYS275" s="420"/>
      <c r="AYT275" s="420"/>
      <c r="AYU275" s="420"/>
      <c r="AYV275" s="420"/>
      <c r="AYW275" s="420"/>
      <c r="AYX275" s="420"/>
      <c r="AYY275" s="420"/>
      <c r="AYZ275" s="420"/>
      <c r="AZA275" s="420"/>
      <c r="AZB275" s="420"/>
      <c r="AZC275" s="420"/>
      <c r="AZD275" s="420"/>
      <c r="AZE275" s="420"/>
      <c r="AZF275" s="420"/>
      <c r="AZG275" s="420"/>
      <c r="AZH275" s="420"/>
      <c r="AZI275" s="420"/>
      <c r="AZJ275" s="420"/>
      <c r="AZK275" s="420"/>
      <c r="AZL275" s="420"/>
      <c r="AZM275" s="420"/>
      <c r="AZN275" s="420"/>
      <c r="AZO275" s="420"/>
      <c r="AZP275" s="420"/>
      <c r="AZQ275" s="420"/>
      <c r="AZR275" s="420"/>
      <c r="AZS275" s="420"/>
      <c r="AZT275" s="420"/>
      <c r="AZU275" s="420"/>
      <c r="AZV275" s="420"/>
      <c r="AZW275" s="420"/>
      <c r="AZX275" s="420"/>
      <c r="AZY275" s="420"/>
      <c r="AZZ275" s="420"/>
      <c r="BAA275" s="420"/>
      <c r="BAB275" s="420"/>
      <c r="BAC275" s="420"/>
      <c r="BAD275" s="420"/>
      <c r="BAE275" s="420"/>
      <c r="BAF275" s="420"/>
      <c r="BAG275" s="420"/>
      <c r="BAH275" s="420"/>
      <c r="BAI275" s="420"/>
      <c r="BAJ275" s="420"/>
      <c r="BAK275" s="420"/>
      <c r="BAL275" s="420"/>
      <c r="BAM275" s="420"/>
      <c r="BAN275" s="420"/>
      <c r="BAO275" s="420"/>
      <c r="BAP275" s="420"/>
      <c r="BAQ275" s="420"/>
      <c r="BAR275" s="420"/>
      <c r="BAS275" s="420"/>
      <c r="BAT275" s="420"/>
      <c r="BAU275" s="420"/>
      <c r="BAV275" s="420"/>
      <c r="BAW275" s="420"/>
      <c r="BAX275" s="420"/>
      <c r="BAY275" s="420"/>
      <c r="BAZ275" s="420"/>
      <c r="BBA275" s="420"/>
      <c r="BBB275" s="420"/>
      <c r="BBC275" s="420"/>
      <c r="BBD275" s="420"/>
      <c r="BBE275" s="420"/>
      <c r="BBF275" s="420"/>
      <c r="BBG275" s="420"/>
      <c r="BBH275" s="420"/>
      <c r="BBI275" s="420"/>
      <c r="BBJ275" s="420"/>
      <c r="BBK275" s="420"/>
      <c r="BBL275" s="420"/>
      <c r="BBM275" s="420"/>
      <c r="BBN275" s="420"/>
      <c r="BBO275" s="420"/>
      <c r="BBP275" s="420"/>
      <c r="BBQ275" s="420"/>
      <c r="BBR275" s="420"/>
      <c r="BBS275" s="420"/>
      <c r="BBT275" s="420"/>
      <c r="BBU275" s="420"/>
      <c r="BBV275" s="420"/>
      <c r="BBW275" s="420"/>
      <c r="BBX275" s="420"/>
      <c r="BBY275" s="420"/>
      <c r="BBZ275" s="420"/>
      <c r="BCA275" s="420"/>
      <c r="BCB275" s="420"/>
      <c r="BCC275" s="420"/>
      <c r="BCD275" s="420"/>
      <c r="BCE275" s="420"/>
      <c r="BCF275" s="420"/>
      <c r="BCG275" s="420"/>
      <c r="BCH275" s="420"/>
      <c r="BCI275" s="420"/>
      <c r="BCJ275" s="420"/>
      <c r="BCK275" s="420"/>
      <c r="BCL275" s="420"/>
      <c r="BCM275" s="420"/>
      <c r="BCN275" s="420"/>
      <c r="BCO275" s="420"/>
      <c r="BCP275" s="420"/>
      <c r="BCQ275" s="420"/>
      <c r="BCR275" s="420"/>
      <c r="BCS275" s="420"/>
      <c r="BCT275" s="420"/>
      <c r="BCU275" s="420"/>
      <c r="BCV275" s="420"/>
      <c r="BCW275" s="420"/>
      <c r="BCX275" s="420"/>
      <c r="BCY275" s="420"/>
      <c r="BCZ275" s="420"/>
      <c r="BDA275" s="420"/>
      <c r="BDB275" s="420"/>
      <c r="BDC275" s="420"/>
      <c r="BDD275" s="420"/>
      <c r="BDE275" s="420"/>
      <c r="BDF275" s="420"/>
      <c r="BDG275" s="420"/>
      <c r="BDH275" s="420"/>
      <c r="BDI275" s="420"/>
      <c r="BDJ275" s="420"/>
      <c r="BDK275" s="420"/>
      <c r="BDL275" s="420"/>
      <c r="BDM275" s="420"/>
      <c r="BDN275" s="420"/>
      <c r="BDO275" s="420"/>
      <c r="BDP275" s="420"/>
      <c r="BDQ275" s="420"/>
      <c r="BDR275" s="420"/>
      <c r="BDS275" s="420"/>
      <c r="BDT275" s="420"/>
      <c r="BDU275" s="420"/>
      <c r="BDV275" s="420"/>
      <c r="BDW275" s="420"/>
      <c r="BDX275" s="420"/>
      <c r="BDY275" s="420"/>
      <c r="BDZ275" s="420"/>
      <c r="BEA275" s="420"/>
      <c r="BEB275" s="420"/>
      <c r="BEC275" s="420"/>
      <c r="BED275" s="420"/>
      <c r="BEE275" s="420"/>
      <c r="BEF275" s="420"/>
      <c r="BEG275" s="420"/>
      <c r="BEH275" s="420"/>
      <c r="BEI275" s="420"/>
      <c r="BEJ275" s="420"/>
      <c r="BEK275" s="420"/>
      <c r="BEL275" s="420"/>
      <c r="BEM275" s="420"/>
      <c r="BEN275" s="420"/>
      <c r="BEO275" s="420"/>
      <c r="BEP275" s="420"/>
      <c r="BEQ275" s="420"/>
      <c r="BER275" s="420"/>
      <c r="BES275" s="420"/>
      <c r="BET275" s="420"/>
      <c r="BEU275" s="420"/>
      <c r="BEV275" s="420"/>
      <c r="BEW275" s="420"/>
      <c r="BEX275" s="420"/>
      <c r="BEY275" s="420"/>
      <c r="BEZ275" s="420"/>
      <c r="BFA275" s="420"/>
      <c r="BFB275" s="420"/>
      <c r="BFC275" s="420"/>
      <c r="BFD275" s="420"/>
      <c r="BFE275" s="420"/>
      <c r="BFF275" s="420"/>
      <c r="BFG275" s="420"/>
      <c r="BFH275" s="420"/>
      <c r="BFI275" s="420"/>
      <c r="BFJ275" s="420"/>
      <c r="BFK275" s="420"/>
      <c r="BFL275" s="420"/>
      <c r="BFM275" s="420"/>
      <c r="BFN275" s="420"/>
      <c r="BFO275" s="420"/>
      <c r="BFP275" s="420"/>
      <c r="BFQ275" s="420"/>
      <c r="BFR275" s="420"/>
      <c r="BFS275" s="420"/>
      <c r="BFT275" s="420"/>
      <c r="BFU275" s="420"/>
      <c r="BFV275" s="420"/>
      <c r="BFW275" s="420"/>
      <c r="BFX275" s="420"/>
      <c r="BFY275" s="420"/>
      <c r="BFZ275" s="420"/>
      <c r="BGA275" s="420"/>
      <c r="BGB275" s="420"/>
      <c r="BGC275" s="420"/>
      <c r="BGD275" s="420"/>
      <c r="BGE275" s="420"/>
      <c r="BGF275" s="420"/>
      <c r="BGG275" s="420"/>
      <c r="BGH275" s="420"/>
      <c r="BGI275" s="420"/>
      <c r="BGJ275" s="420"/>
      <c r="BGK275" s="420"/>
      <c r="BGL275" s="420"/>
      <c r="BGM275" s="420"/>
      <c r="BGN275" s="420"/>
      <c r="BGO275" s="420"/>
      <c r="BGP275" s="420"/>
      <c r="BGQ275" s="420"/>
      <c r="BGR275" s="420"/>
      <c r="BGS275" s="420"/>
      <c r="BGT275" s="420"/>
      <c r="BGU275" s="420"/>
      <c r="BGV275" s="420"/>
      <c r="BGW275" s="420"/>
      <c r="BGX275" s="420"/>
      <c r="BGY275" s="420"/>
      <c r="BGZ275" s="420"/>
      <c r="BHA275" s="420"/>
      <c r="BHB275" s="420"/>
      <c r="BHC275" s="420"/>
      <c r="BHD275" s="420"/>
      <c r="BHE275" s="420"/>
      <c r="BHF275" s="420"/>
      <c r="BHG275" s="420"/>
      <c r="BHH275" s="420"/>
      <c r="BHI275" s="420"/>
      <c r="BHJ275" s="420"/>
      <c r="BHK275" s="420"/>
      <c r="BHL275" s="420"/>
      <c r="BHM275" s="420"/>
      <c r="BHN275" s="420"/>
      <c r="BHO275" s="420"/>
      <c r="BHP275" s="420"/>
      <c r="BHQ275" s="420"/>
      <c r="BHR275" s="420"/>
      <c r="BHS275" s="420"/>
      <c r="BHT275" s="420"/>
      <c r="BHU275" s="420"/>
      <c r="BHV275" s="420"/>
      <c r="BHW275" s="420"/>
      <c r="BHX275" s="420"/>
      <c r="BHY275" s="420"/>
      <c r="BHZ275" s="420"/>
      <c r="BIA275" s="420"/>
      <c r="BIB275" s="420"/>
      <c r="BIC275" s="420"/>
      <c r="BID275" s="420"/>
      <c r="BIE275" s="420"/>
      <c r="BIF275" s="420"/>
      <c r="BIG275" s="420"/>
      <c r="BIH275" s="420"/>
      <c r="BII275" s="420"/>
      <c r="BIJ275" s="420"/>
      <c r="BIK275" s="420"/>
      <c r="BIL275" s="420"/>
      <c r="BIM275" s="420"/>
      <c r="BIN275" s="420"/>
      <c r="BIO275" s="420"/>
      <c r="BIP275" s="420"/>
      <c r="BIQ275" s="420"/>
      <c r="BIR275" s="420"/>
      <c r="BIS275" s="420"/>
      <c r="BIT275" s="420"/>
      <c r="BIU275" s="420"/>
      <c r="BIV275" s="420"/>
      <c r="BIW275" s="420"/>
      <c r="BIX275" s="420"/>
      <c r="BIY275" s="420"/>
      <c r="BIZ275" s="420"/>
      <c r="BJA275" s="420"/>
      <c r="BJB275" s="420"/>
      <c r="BJC275" s="420"/>
      <c r="BJD275" s="420"/>
      <c r="BJE275" s="420"/>
      <c r="BJF275" s="420"/>
      <c r="BJG275" s="420"/>
      <c r="BJH275" s="420"/>
      <c r="BJI275" s="420"/>
      <c r="BJJ275" s="420"/>
      <c r="BJK275" s="420"/>
      <c r="BJL275" s="420"/>
      <c r="BJM275" s="420"/>
      <c r="BJN275" s="420"/>
      <c r="BJO275" s="420"/>
      <c r="BJP275" s="420"/>
      <c r="BJQ275" s="420"/>
      <c r="BJR275" s="420"/>
      <c r="BJS275" s="420"/>
      <c r="BJT275" s="420"/>
      <c r="BJU275" s="420"/>
      <c r="BJV275" s="420"/>
      <c r="BJW275" s="420"/>
      <c r="BJX275" s="420"/>
      <c r="BJY275" s="420"/>
      <c r="BJZ275" s="420"/>
      <c r="BKA275" s="420"/>
      <c r="BKB275" s="420"/>
      <c r="BKC275" s="420"/>
      <c r="BKD275" s="420"/>
      <c r="BKE275" s="420"/>
      <c r="BKF275" s="420"/>
      <c r="BKG275" s="420"/>
      <c r="BKH275" s="420"/>
      <c r="BKI275" s="420"/>
      <c r="BKJ275" s="420"/>
      <c r="BKK275" s="420"/>
      <c r="BKL275" s="420"/>
      <c r="BKM275" s="420"/>
      <c r="BKN275" s="420"/>
      <c r="BKO275" s="420"/>
      <c r="BKP275" s="420"/>
      <c r="BKQ275" s="420"/>
      <c r="BKR275" s="420"/>
      <c r="BKS275" s="420"/>
      <c r="BKT275" s="420"/>
      <c r="BKU275" s="420"/>
      <c r="BKV275" s="420"/>
      <c r="BKW275" s="420"/>
      <c r="BKX275" s="420"/>
      <c r="BKY275" s="420"/>
      <c r="BKZ275" s="420"/>
      <c r="BLA275" s="420"/>
      <c r="BLB275" s="420"/>
      <c r="BLC275" s="420"/>
      <c r="BLD275" s="420"/>
      <c r="BLE275" s="420"/>
      <c r="BLF275" s="420"/>
      <c r="BLG275" s="420"/>
      <c r="BLH275" s="420"/>
      <c r="BLI275" s="420"/>
      <c r="BLJ275" s="420"/>
      <c r="BLK275" s="420"/>
      <c r="BLL275" s="420"/>
      <c r="BLM275" s="420"/>
      <c r="BLN275" s="420"/>
      <c r="BLO275" s="420"/>
      <c r="BLP275" s="420"/>
      <c r="BLQ275" s="420"/>
      <c r="BLR275" s="420"/>
      <c r="BLS275" s="420"/>
      <c r="BLT275" s="420"/>
      <c r="BLU275" s="420"/>
      <c r="BLV275" s="420"/>
      <c r="BLW275" s="420"/>
      <c r="BLX275" s="420"/>
      <c r="BLY275" s="420"/>
      <c r="BLZ275" s="420"/>
      <c r="BMA275" s="420"/>
      <c r="BMB275" s="420"/>
      <c r="BMC275" s="420"/>
      <c r="BMD275" s="420"/>
      <c r="BME275" s="420"/>
      <c r="BMF275" s="420"/>
      <c r="BMG275" s="420"/>
      <c r="BMH275" s="420"/>
      <c r="BMI275" s="420"/>
      <c r="BMJ275" s="420"/>
      <c r="BMK275" s="420"/>
      <c r="BML275" s="420"/>
      <c r="BMM275" s="420"/>
      <c r="BMN275" s="420"/>
      <c r="BMO275" s="420"/>
      <c r="BMP275" s="420"/>
      <c r="BMQ275" s="420"/>
      <c r="BMR275" s="420"/>
      <c r="BMS275" s="420"/>
      <c r="BMT275" s="420"/>
      <c r="BMU275" s="420"/>
      <c r="BMV275" s="420"/>
      <c r="BMW275" s="420"/>
      <c r="BMX275" s="420"/>
      <c r="BMY275" s="420"/>
      <c r="BMZ275" s="420"/>
      <c r="BNA275" s="420"/>
      <c r="BNB275" s="420"/>
      <c r="BNC275" s="420"/>
      <c r="BND275" s="420"/>
      <c r="BNE275" s="420"/>
      <c r="BNF275" s="420"/>
      <c r="BNG275" s="420"/>
      <c r="BNH275" s="420"/>
      <c r="BNI275" s="420"/>
      <c r="BNJ275" s="420"/>
      <c r="BNK275" s="420"/>
      <c r="BNL275" s="420"/>
      <c r="BNM275" s="420"/>
      <c r="BNN275" s="420"/>
      <c r="BNO275" s="420"/>
      <c r="BNP275" s="420"/>
      <c r="BNQ275" s="420"/>
      <c r="BNR275" s="420"/>
      <c r="BNS275" s="420"/>
      <c r="BNT275" s="420"/>
      <c r="BNU275" s="420"/>
      <c r="BNV275" s="420"/>
      <c r="BNW275" s="420"/>
      <c r="BNX275" s="420"/>
      <c r="BNY275" s="420"/>
      <c r="BNZ275" s="420"/>
      <c r="BOA275" s="420"/>
      <c r="BOB275" s="420"/>
      <c r="BOC275" s="420"/>
      <c r="BOD275" s="420"/>
      <c r="BOE275" s="420"/>
      <c r="BOF275" s="420"/>
      <c r="BOG275" s="420"/>
      <c r="BOH275" s="420"/>
      <c r="BOI275" s="420"/>
      <c r="BOJ275" s="420"/>
      <c r="BOK275" s="420"/>
      <c r="BOL275" s="420"/>
      <c r="BOM275" s="420"/>
      <c r="BON275" s="420"/>
      <c r="BOO275" s="420"/>
      <c r="BOP275" s="420"/>
      <c r="BOQ275" s="420"/>
      <c r="BOR275" s="420"/>
      <c r="BOS275" s="420"/>
      <c r="BOT275" s="420"/>
      <c r="BOU275" s="420"/>
      <c r="BOV275" s="420"/>
      <c r="BOW275" s="420"/>
      <c r="BOX275" s="420"/>
      <c r="BOY275" s="420"/>
      <c r="BOZ275" s="420"/>
      <c r="BPA275" s="420"/>
      <c r="BPB275" s="420"/>
      <c r="BPC275" s="420"/>
      <c r="BPD275" s="420"/>
      <c r="BPE275" s="420"/>
      <c r="BPF275" s="420"/>
      <c r="BPG275" s="420"/>
      <c r="BPH275" s="420"/>
      <c r="BPI275" s="420"/>
      <c r="BPJ275" s="420"/>
      <c r="BPK275" s="420"/>
      <c r="BPL275" s="420"/>
      <c r="BPM275" s="420"/>
      <c r="BPN275" s="420"/>
      <c r="BPO275" s="420"/>
      <c r="BPP275" s="420"/>
      <c r="BPQ275" s="420"/>
      <c r="BPR275" s="420"/>
      <c r="BPS275" s="420"/>
      <c r="BPT275" s="420"/>
      <c r="BPU275" s="420"/>
      <c r="BPV275" s="420"/>
      <c r="BPW275" s="420"/>
      <c r="BPX275" s="420"/>
      <c r="BPY275" s="420"/>
      <c r="BPZ275" s="420"/>
      <c r="BQA275" s="420"/>
      <c r="BQB275" s="420"/>
      <c r="BQC275" s="420"/>
      <c r="BQD275" s="420"/>
      <c r="BQE275" s="420"/>
      <c r="BQF275" s="420"/>
      <c r="BQG275" s="420"/>
      <c r="BQH275" s="420"/>
      <c r="BQI275" s="420"/>
      <c r="BQJ275" s="420"/>
      <c r="BQK275" s="420"/>
      <c r="BQL275" s="420"/>
      <c r="BQM275" s="420"/>
      <c r="BQN275" s="420"/>
      <c r="BQO275" s="420"/>
      <c r="BQP275" s="420"/>
      <c r="BQQ275" s="420"/>
      <c r="BQR275" s="420"/>
      <c r="BQS275" s="420"/>
      <c r="BQT275" s="420"/>
      <c r="BQU275" s="420"/>
      <c r="BQV275" s="420"/>
      <c r="BQW275" s="420"/>
      <c r="BQX275" s="420"/>
      <c r="BQY275" s="420"/>
      <c r="BQZ275" s="420"/>
      <c r="BRA275" s="420"/>
      <c r="BRB275" s="420"/>
      <c r="BRC275" s="420"/>
      <c r="BRD275" s="420"/>
      <c r="BRE275" s="420"/>
      <c r="BRF275" s="420"/>
      <c r="BRG275" s="420"/>
      <c r="BRH275" s="420"/>
      <c r="BRI275" s="420"/>
      <c r="BRJ275" s="420"/>
      <c r="BRK275" s="420"/>
      <c r="BRL275" s="420"/>
      <c r="BRM275" s="420"/>
      <c r="BRN275" s="420"/>
      <c r="BRO275" s="420"/>
      <c r="BRP275" s="420"/>
      <c r="BRQ275" s="420"/>
      <c r="BRR275" s="420"/>
      <c r="BRS275" s="420"/>
      <c r="BRT275" s="420"/>
      <c r="BRU275" s="420"/>
      <c r="BRV275" s="420"/>
      <c r="BRW275" s="420"/>
      <c r="BRX275" s="420"/>
      <c r="BRY275" s="420"/>
      <c r="BRZ275" s="420"/>
      <c r="BSA275" s="420"/>
      <c r="BSB275" s="420"/>
      <c r="BSC275" s="420"/>
      <c r="BSD275" s="420"/>
      <c r="BSE275" s="420"/>
      <c r="BSF275" s="420"/>
      <c r="BSG275" s="420"/>
      <c r="BSH275" s="420"/>
      <c r="BSI275" s="420"/>
      <c r="BSJ275" s="420"/>
      <c r="BSK275" s="420"/>
      <c r="BSL275" s="420"/>
      <c r="BSM275" s="420"/>
      <c r="BSN275" s="420"/>
      <c r="BSO275" s="420"/>
      <c r="BSP275" s="420"/>
      <c r="BSQ275" s="420"/>
      <c r="BSR275" s="420"/>
      <c r="BSS275" s="420"/>
      <c r="BST275" s="420"/>
      <c r="BSU275" s="420"/>
      <c r="BSV275" s="420"/>
      <c r="BSW275" s="420"/>
      <c r="BSX275" s="420"/>
      <c r="BSY275" s="420"/>
      <c r="BSZ275" s="420"/>
      <c r="BTA275" s="420"/>
      <c r="BTB275" s="420"/>
      <c r="BTC275" s="420"/>
      <c r="BTD275" s="420"/>
      <c r="BTE275" s="420"/>
      <c r="BTF275" s="420"/>
      <c r="BTG275" s="420"/>
      <c r="BTH275" s="420"/>
      <c r="BTI275" s="420"/>
      <c r="BTJ275" s="420"/>
      <c r="BTK275" s="420"/>
      <c r="BTL275" s="420"/>
      <c r="BTM275" s="420"/>
      <c r="BTN275" s="420"/>
      <c r="BTO275" s="420"/>
      <c r="BTP275" s="420"/>
      <c r="BTQ275" s="420"/>
      <c r="BTR275" s="420"/>
      <c r="BTS275" s="420"/>
      <c r="BTT275" s="420"/>
      <c r="BTU275" s="420"/>
      <c r="BTV275" s="420"/>
      <c r="BTW275" s="420"/>
      <c r="BTX275" s="420"/>
      <c r="BTY275" s="420"/>
      <c r="BTZ275" s="420"/>
      <c r="BUA275" s="420"/>
      <c r="BUB275" s="420"/>
      <c r="BUC275" s="420"/>
      <c r="BUD275" s="420"/>
      <c r="BUE275" s="420"/>
      <c r="BUF275" s="420"/>
      <c r="BUG275" s="420"/>
      <c r="BUH275" s="420"/>
      <c r="BUI275" s="420"/>
      <c r="BUJ275" s="420"/>
      <c r="BUK275" s="420"/>
      <c r="BUL275" s="420"/>
      <c r="BUM275" s="420"/>
      <c r="BUN275" s="420"/>
      <c r="BUO275" s="420"/>
      <c r="BUP275" s="420"/>
      <c r="BUQ275" s="420"/>
      <c r="BUR275" s="420"/>
      <c r="BUS275" s="420"/>
      <c r="BUT275" s="420"/>
      <c r="BUU275" s="420"/>
      <c r="BUV275" s="420"/>
      <c r="BUW275" s="420"/>
      <c r="BUX275" s="420"/>
      <c r="BUY275" s="420"/>
      <c r="BUZ275" s="420"/>
      <c r="BVA275" s="420"/>
      <c r="BVB275" s="420"/>
      <c r="BVC275" s="420"/>
      <c r="BVD275" s="420"/>
      <c r="BVE275" s="420"/>
      <c r="BVF275" s="420"/>
      <c r="BVG275" s="420"/>
      <c r="BVH275" s="420"/>
      <c r="BVI275" s="420"/>
      <c r="BVJ275" s="420"/>
      <c r="BVK275" s="420"/>
      <c r="BVL275" s="420"/>
      <c r="BVM275" s="420"/>
      <c r="BVN275" s="420"/>
      <c r="BVO275" s="420"/>
      <c r="BVP275" s="420"/>
      <c r="BVQ275" s="420"/>
      <c r="BVR275" s="420"/>
      <c r="BVS275" s="420"/>
      <c r="BVT275" s="420"/>
      <c r="BVU275" s="420"/>
      <c r="BVV275" s="420"/>
      <c r="BVW275" s="420"/>
      <c r="BVX275" s="420"/>
      <c r="BVY275" s="420"/>
      <c r="BVZ275" s="420"/>
      <c r="BWA275" s="420"/>
      <c r="BWB275" s="420"/>
      <c r="BWC275" s="420"/>
      <c r="BWD275" s="420"/>
      <c r="BWE275" s="420"/>
      <c r="BWF275" s="420"/>
      <c r="BWG275" s="420"/>
      <c r="BWH275" s="420"/>
      <c r="BWI275" s="420"/>
      <c r="BWJ275" s="420"/>
      <c r="BWK275" s="420"/>
      <c r="BWL275" s="420"/>
      <c r="BWM275" s="420"/>
      <c r="BWN275" s="420"/>
      <c r="BWO275" s="420"/>
      <c r="BWP275" s="420"/>
      <c r="BWQ275" s="420"/>
      <c r="BWR275" s="420"/>
      <c r="BWS275" s="420"/>
      <c r="BWT275" s="420"/>
      <c r="BWU275" s="420"/>
      <c r="BWV275" s="420"/>
      <c r="BWW275" s="420"/>
      <c r="BWX275" s="420"/>
      <c r="BWY275" s="420"/>
      <c r="BWZ275" s="420"/>
      <c r="BXA275" s="420"/>
      <c r="BXB275" s="420"/>
      <c r="BXC275" s="420"/>
      <c r="BXD275" s="420"/>
      <c r="BXE275" s="420"/>
      <c r="BXF275" s="420"/>
      <c r="BXG275" s="420"/>
      <c r="BXH275" s="420"/>
      <c r="BXI275" s="420"/>
      <c r="BXJ275" s="420"/>
      <c r="BXK275" s="420"/>
      <c r="BXL275" s="420"/>
      <c r="BXM275" s="420"/>
      <c r="BXN275" s="420"/>
      <c r="BXO275" s="420"/>
      <c r="BXP275" s="420"/>
      <c r="BXQ275" s="420"/>
      <c r="BXR275" s="420"/>
      <c r="BXS275" s="420"/>
      <c r="BXT275" s="420"/>
      <c r="BXU275" s="420"/>
      <c r="BXV275" s="420"/>
      <c r="BXW275" s="420"/>
      <c r="BXX275" s="420"/>
      <c r="BXY275" s="420"/>
      <c r="BXZ275" s="420"/>
      <c r="BYA275" s="420"/>
      <c r="BYB275" s="420"/>
      <c r="BYC275" s="420"/>
      <c r="BYD275" s="420"/>
      <c r="BYE275" s="420"/>
      <c r="BYF275" s="420"/>
      <c r="BYG275" s="420"/>
      <c r="BYH275" s="420"/>
      <c r="BYI275" s="420"/>
      <c r="BYJ275" s="420"/>
      <c r="BYK275" s="420"/>
      <c r="BYL275" s="420"/>
      <c r="BYM275" s="420"/>
      <c r="BYN275" s="420"/>
      <c r="BYO275" s="420"/>
      <c r="BYP275" s="420"/>
      <c r="BYQ275" s="420"/>
      <c r="BYR275" s="420"/>
      <c r="BYS275" s="420"/>
      <c r="BYT275" s="420"/>
      <c r="BYU275" s="420"/>
      <c r="BYV275" s="420"/>
      <c r="BYW275" s="420"/>
      <c r="BYX275" s="420"/>
      <c r="BYY275" s="420"/>
      <c r="BYZ275" s="420"/>
      <c r="BZA275" s="420"/>
      <c r="BZB275" s="420"/>
      <c r="BZC275" s="420"/>
      <c r="BZD275" s="420"/>
      <c r="BZE275" s="420"/>
      <c r="BZF275" s="420"/>
      <c r="BZG275" s="420"/>
      <c r="BZH275" s="420"/>
      <c r="BZI275" s="420"/>
      <c r="BZJ275" s="420"/>
      <c r="BZK275" s="420"/>
      <c r="BZL275" s="420"/>
      <c r="BZM275" s="420"/>
      <c r="BZN275" s="420"/>
      <c r="BZO275" s="420"/>
      <c r="BZP275" s="420"/>
      <c r="BZQ275" s="420"/>
      <c r="BZR275" s="420"/>
      <c r="BZS275" s="420"/>
      <c r="BZT275" s="420"/>
      <c r="BZU275" s="420"/>
      <c r="BZV275" s="420"/>
      <c r="BZW275" s="420"/>
      <c r="BZX275" s="420"/>
      <c r="BZY275" s="420"/>
      <c r="BZZ275" s="420"/>
      <c r="CAA275" s="420"/>
      <c r="CAB275" s="420"/>
      <c r="CAC275" s="420"/>
      <c r="CAD275" s="420"/>
      <c r="CAE275" s="420"/>
      <c r="CAF275" s="420"/>
      <c r="CAG275" s="420"/>
      <c r="CAH275" s="420"/>
      <c r="CAI275" s="420"/>
      <c r="CAJ275" s="420"/>
      <c r="CAK275" s="420"/>
      <c r="CAL275" s="420"/>
      <c r="CAM275" s="420"/>
      <c r="CAN275" s="420"/>
      <c r="CAO275" s="420"/>
      <c r="CAP275" s="420"/>
      <c r="CAQ275" s="420"/>
      <c r="CAR275" s="420"/>
      <c r="CAS275" s="420"/>
      <c r="CAT275" s="420"/>
      <c r="CAU275" s="420"/>
      <c r="CAV275" s="420"/>
      <c r="CAW275" s="420"/>
      <c r="CAX275" s="420"/>
      <c r="CAY275" s="420"/>
      <c r="CAZ275" s="420"/>
      <c r="CBA275" s="420"/>
      <c r="CBB275" s="420"/>
      <c r="CBC275" s="420"/>
      <c r="CBD275" s="420"/>
      <c r="CBE275" s="420"/>
      <c r="CBF275" s="420"/>
      <c r="CBG275" s="420"/>
      <c r="CBH275" s="420"/>
      <c r="CBI275" s="420"/>
      <c r="CBJ275" s="420"/>
      <c r="CBK275" s="420"/>
      <c r="CBL275" s="420"/>
      <c r="CBM275" s="420"/>
      <c r="CBN275" s="420"/>
      <c r="CBO275" s="420"/>
      <c r="CBP275" s="420"/>
      <c r="CBQ275" s="420"/>
      <c r="CBR275" s="420"/>
      <c r="CBS275" s="420"/>
      <c r="CBT275" s="420"/>
      <c r="CBU275" s="420"/>
      <c r="CBV275" s="420"/>
      <c r="CBW275" s="420"/>
      <c r="CBX275" s="420"/>
      <c r="CBY275" s="420"/>
      <c r="CBZ275" s="420"/>
      <c r="CCA275" s="420"/>
      <c r="CCB275" s="420"/>
      <c r="CCC275" s="420"/>
      <c r="CCD275" s="420"/>
      <c r="CCE275" s="420"/>
      <c r="CCF275" s="420"/>
      <c r="CCG275" s="420"/>
      <c r="CCH275" s="420"/>
      <c r="CCI275" s="420"/>
      <c r="CCJ275" s="420"/>
      <c r="CCK275" s="420"/>
      <c r="CCL275" s="420"/>
      <c r="CCM275" s="420"/>
      <c r="CCN275" s="420"/>
      <c r="CCO275" s="420"/>
      <c r="CCP275" s="420"/>
      <c r="CCQ275" s="420"/>
      <c r="CCR275" s="420"/>
      <c r="CCS275" s="420"/>
      <c r="CCT275" s="420"/>
      <c r="CCU275" s="420"/>
      <c r="CCV275" s="420"/>
      <c r="CCW275" s="420"/>
      <c r="CCX275" s="420"/>
      <c r="CCY275" s="420"/>
      <c r="CCZ275" s="420"/>
      <c r="CDA275" s="420"/>
      <c r="CDB275" s="420"/>
      <c r="CDC275" s="420"/>
      <c r="CDD275" s="420"/>
      <c r="CDE275" s="420"/>
      <c r="CDF275" s="420"/>
      <c r="CDG275" s="420"/>
      <c r="CDH275" s="420"/>
      <c r="CDI275" s="420"/>
      <c r="CDJ275" s="420"/>
      <c r="CDK275" s="420"/>
      <c r="CDL275" s="420"/>
      <c r="CDM275" s="420"/>
      <c r="CDN275" s="420"/>
      <c r="CDO275" s="420"/>
      <c r="CDP275" s="420"/>
      <c r="CDQ275" s="420"/>
      <c r="CDR275" s="420"/>
      <c r="CDS275" s="420"/>
      <c r="CDT275" s="420"/>
      <c r="CDU275" s="420"/>
      <c r="CDV275" s="420"/>
      <c r="CDW275" s="420"/>
      <c r="CDX275" s="420"/>
      <c r="CDY275" s="420"/>
      <c r="CDZ275" s="420"/>
      <c r="CEA275" s="420"/>
      <c r="CEB275" s="420"/>
      <c r="CEC275" s="420"/>
      <c r="CED275" s="420"/>
      <c r="CEE275" s="420"/>
      <c r="CEF275" s="420"/>
      <c r="CEG275" s="420"/>
      <c r="CEH275" s="420"/>
      <c r="CEI275" s="420"/>
      <c r="CEJ275" s="420"/>
      <c r="CEK275" s="420"/>
      <c r="CEL275" s="420"/>
      <c r="CEM275" s="420"/>
      <c r="CEN275" s="420"/>
      <c r="CEO275" s="420"/>
      <c r="CEP275" s="420"/>
      <c r="CEQ275" s="420"/>
      <c r="CER275" s="420"/>
      <c r="CES275" s="420"/>
      <c r="CET275" s="420"/>
      <c r="CEU275" s="420"/>
      <c r="CEV275" s="420"/>
      <c r="CEW275" s="420"/>
      <c r="CEX275" s="420"/>
      <c r="CEY275" s="420"/>
      <c r="CEZ275" s="420"/>
      <c r="CFA275" s="420"/>
      <c r="CFB275" s="420"/>
      <c r="CFC275" s="420"/>
      <c r="CFD275" s="420"/>
      <c r="CFE275" s="420"/>
      <c r="CFF275" s="420"/>
      <c r="CFG275" s="420"/>
      <c r="CFH275" s="420"/>
      <c r="CFI275" s="420"/>
      <c r="CFJ275" s="420"/>
      <c r="CFK275" s="420"/>
      <c r="CFL275" s="420"/>
      <c r="CFM275" s="420"/>
      <c r="CFN275" s="420"/>
      <c r="CFO275" s="420"/>
      <c r="CFP275" s="420"/>
      <c r="CFQ275" s="420"/>
      <c r="CFR275" s="420"/>
      <c r="CFS275" s="420"/>
      <c r="CFT275" s="420"/>
      <c r="CFU275" s="420"/>
      <c r="CFV275" s="420"/>
      <c r="CFW275" s="420"/>
      <c r="CFX275" s="420"/>
      <c r="CFY275" s="420"/>
      <c r="CFZ275" s="420"/>
      <c r="CGA275" s="420"/>
      <c r="CGB275" s="420"/>
      <c r="CGC275" s="420"/>
      <c r="CGD275" s="420"/>
      <c r="CGE275" s="420"/>
      <c r="CGF275" s="420"/>
      <c r="CGG275" s="420"/>
      <c r="CGH275" s="420"/>
      <c r="CGI275" s="420"/>
      <c r="CGJ275" s="420"/>
      <c r="CGK275" s="420"/>
      <c r="CGL275" s="420"/>
      <c r="CGM275" s="420"/>
      <c r="CGN275" s="420"/>
      <c r="CGO275" s="420"/>
      <c r="CGP275" s="420"/>
      <c r="CGQ275" s="420"/>
      <c r="CGR275" s="420"/>
      <c r="CGS275" s="420"/>
      <c r="CGT275" s="420"/>
      <c r="CGU275" s="420"/>
      <c r="CGV275" s="420"/>
      <c r="CGW275" s="420"/>
      <c r="CGX275" s="420"/>
      <c r="CGY275" s="420"/>
      <c r="CGZ275" s="420"/>
      <c r="CHA275" s="420"/>
      <c r="CHB275" s="420"/>
      <c r="CHC275" s="420"/>
      <c r="CHD275" s="420"/>
      <c r="CHE275" s="420"/>
      <c r="CHF275" s="420"/>
      <c r="CHG275" s="420"/>
      <c r="CHH275" s="420"/>
      <c r="CHI275" s="420"/>
      <c r="CHJ275" s="420"/>
      <c r="CHK275" s="420"/>
      <c r="CHL275" s="420"/>
      <c r="CHM275" s="420"/>
      <c r="CHN275" s="420"/>
      <c r="CHO275" s="420"/>
      <c r="CHP275" s="420"/>
      <c r="CHQ275" s="420"/>
      <c r="CHR275" s="420"/>
      <c r="CHS275" s="420"/>
      <c r="CHT275" s="420"/>
      <c r="CHU275" s="420"/>
      <c r="CHV275" s="420"/>
      <c r="CHW275" s="420"/>
      <c r="CHX275" s="420"/>
      <c r="CHY275" s="420"/>
      <c r="CHZ275" s="420"/>
      <c r="CIA275" s="420"/>
      <c r="CIB275" s="420"/>
      <c r="CIC275" s="420"/>
      <c r="CID275" s="420"/>
      <c r="CIE275" s="420"/>
      <c r="CIF275" s="420"/>
      <c r="CIG275" s="420"/>
      <c r="CIH275" s="420"/>
      <c r="CII275" s="420"/>
      <c r="CIJ275" s="420"/>
      <c r="CIK275" s="420"/>
      <c r="CIL275" s="420"/>
      <c r="CIM275" s="420"/>
      <c r="CIN275" s="420"/>
      <c r="CIO275" s="420"/>
      <c r="CIP275" s="420"/>
      <c r="CIQ275" s="420"/>
      <c r="CIR275" s="420"/>
      <c r="CIS275" s="420"/>
      <c r="CIT275" s="420"/>
      <c r="CIU275" s="420"/>
      <c r="CIV275" s="420"/>
      <c r="CIW275" s="420"/>
      <c r="CIX275" s="420"/>
      <c r="CIY275" s="420"/>
      <c r="CIZ275" s="420"/>
      <c r="CJA275" s="420"/>
      <c r="CJB275" s="420"/>
      <c r="CJC275" s="420"/>
      <c r="CJD275" s="420"/>
      <c r="CJE275" s="420"/>
      <c r="CJF275" s="420"/>
      <c r="CJG275" s="420"/>
      <c r="CJH275" s="420"/>
      <c r="CJI275" s="420"/>
      <c r="CJJ275" s="420"/>
      <c r="CJK275" s="420"/>
      <c r="CJL275" s="420"/>
      <c r="CJM275" s="420"/>
      <c r="CJN275" s="420"/>
      <c r="CJO275" s="420"/>
      <c r="CJP275" s="420"/>
      <c r="CJQ275" s="420"/>
      <c r="CJR275" s="420"/>
      <c r="CJS275" s="420"/>
      <c r="CJT275" s="420"/>
      <c r="CJU275" s="420"/>
      <c r="CJV275" s="420"/>
      <c r="CJW275" s="420"/>
      <c r="CJX275" s="420"/>
      <c r="CJY275" s="420"/>
      <c r="CJZ275" s="420"/>
      <c r="CKA275" s="420"/>
      <c r="CKB275" s="420"/>
      <c r="CKC275" s="420"/>
      <c r="CKD275" s="420"/>
      <c r="CKE275" s="420"/>
      <c r="CKF275" s="420"/>
      <c r="CKG275" s="420"/>
      <c r="CKH275" s="420"/>
      <c r="CKI275" s="420"/>
      <c r="CKJ275" s="420"/>
      <c r="CKK275" s="420"/>
      <c r="CKL275" s="420"/>
      <c r="CKM275" s="420"/>
      <c r="CKN275" s="420"/>
      <c r="CKO275" s="420"/>
      <c r="CKP275" s="420"/>
      <c r="CKQ275" s="420"/>
      <c r="CKR275" s="420"/>
      <c r="CKS275" s="420"/>
      <c r="CKT275" s="420"/>
      <c r="CKU275" s="420"/>
      <c r="CKV275" s="420"/>
      <c r="CKW275" s="420"/>
      <c r="CKX275" s="420"/>
      <c r="CKY275" s="420"/>
      <c r="CKZ275" s="420"/>
      <c r="CLA275" s="420"/>
      <c r="CLB275" s="420"/>
      <c r="CLC275" s="420"/>
      <c r="CLD275" s="420"/>
      <c r="CLE275" s="420"/>
      <c r="CLF275" s="420"/>
      <c r="CLG275" s="420"/>
      <c r="CLH275" s="420"/>
      <c r="CLI275" s="420"/>
      <c r="CLJ275" s="420"/>
      <c r="CLK275" s="420"/>
      <c r="CLL275" s="420"/>
      <c r="CLM275" s="420"/>
      <c r="CLN275" s="420"/>
      <c r="CLO275" s="420"/>
      <c r="CLP275" s="420"/>
      <c r="CLQ275" s="420"/>
      <c r="CLR275" s="420"/>
      <c r="CLS275" s="420"/>
      <c r="CLT275" s="420"/>
      <c r="CLU275" s="420"/>
      <c r="CLV275" s="420"/>
      <c r="CLW275" s="420"/>
      <c r="CLX275" s="420"/>
      <c r="CLY275" s="420"/>
      <c r="CLZ275" s="420"/>
      <c r="CMA275" s="420"/>
      <c r="CMB275" s="420"/>
      <c r="CMC275" s="420"/>
      <c r="CMD275" s="420"/>
      <c r="CME275" s="420"/>
      <c r="CMF275" s="420"/>
      <c r="CMG275" s="420"/>
      <c r="CMH275" s="420"/>
      <c r="CMI275" s="420"/>
      <c r="CMJ275" s="420"/>
      <c r="CMK275" s="420"/>
      <c r="CML275" s="420"/>
      <c r="CMM275" s="420"/>
      <c r="CMN275" s="420"/>
      <c r="CMO275" s="420"/>
      <c r="CMP275" s="420"/>
      <c r="CMQ275" s="420"/>
      <c r="CMR275" s="420"/>
      <c r="CMS275" s="420"/>
      <c r="CMT275" s="420"/>
      <c r="CMU275" s="420"/>
      <c r="CMV275" s="420"/>
      <c r="CMW275" s="420"/>
      <c r="CMX275" s="420"/>
      <c r="CMY275" s="420"/>
      <c r="CMZ275" s="420"/>
      <c r="CNA275" s="420"/>
      <c r="CNB275" s="420"/>
      <c r="CNC275" s="420"/>
      <c r="CND275" s="420"/>
      <c r="CNE275" s="420"/>
      <c r="CNF275" s="420"/>
      <c r="CNG275" s="420"/>
      <c r="CNH275" s="420"/>
      <c r="CNI275" s="420"/>
      <c r="CNJ275" s="420"/>
      <c r="CNK275" s="420"/>
      <c r="CNL275" s="420"/>
      <c r="CNM275" s="420"/>
      <c r="CNN275" s="420"/>
      <c r="CNO275" s="420"/>
      <c r="CNP275" s="420"/>
      <c r="CNQ275" s="420"/>
      <c r="CNR275" s="420"/>
      <c r="CNS275" s="420"/>
      <c r="CNT275" s="420"/>
      <c r="CNU275" s="420"/>
      <c r="CNV275" s="420"/>
      <c r="CNW275" s="420"/>
      <c r="CNX275" s="420"/>
      <c r="CNY275" s="420"/>
      <c r="CNZ275" s="420"/>
      <c r="COA275" s="420"/>
      <c r="COB275" s="420"/>
      <c r="COC275" s="420"/>
      <c r="COD275" s="420"/>
      <c r="COE275" s="420"/>
      <c r="COF275" s="420"/>
      <c r="COG275" s="420"/>
      <c r="COH275" s="420"/>
      <c r="COI275" s="420"/>
      <c r="COJ275" s="420"/>
      <c r="COK275" s="420"/>
      <c r="COL275" s="420"/>
      <c r="COM275" s="420"/>
      <c r="CON275" s="420"/>
      <c r="COO275" s="420"/>
      <c r="COP275" s="420"/>
      <c r="COQ275" s="420"/>
      <c r="COR275" s="420"/>
      <c r="COS275" s="420"/>
      <c r="COT275" s="420"/>
      <c r="COU275" s="420"/>
      <c r="COV275" s="420"/>
      <c r="COW275" s="420"/>
      <c r="COX275" s="420"/>
      <c r="COY275" s="420"/>
      <c r="COZ275" s="420"/>
      <c r="CPA275" s="420"/>
      <c r="CPB275" s="420"/>
      <c r="CPC275" s="420"/>
      <c r="CPD275" s="420"/>
      <c r="CPE275" s="420"/>
      <c r="CPF275" s="420"/>
      <c r="CPG275" s="420"/>
      <c r="CPH275" s="420"/>
      <c r="CPI275" s="420"/>
      <c r="CPJ275" s="420"/>
      <c r="CPK275" s="420"/>
      <c r="CPL275" s="420"/>
      <c r="CPM275" s="420"/>
      <c r="CPN275" s="420"/>
      <c r="CPO275" s="420"/>
      <c r="CPP275" s="420"/>
      <c r="CPQ275" s="420"/>
      <c r="CPR275" s="420"/>
      <c r="CPS275" s="420"/>
      <c r="CPT275" s="420"/>
      <c r="CPU275" s="420"/>
      <c r="CPV275" s="420"/>
      <c r="CPW275" s="420"/>
      <c r="CPX275" s="420"/>
      <c r="CPY275" s="420"/>
      <c r="CPZ275" s="420"/>
      <c r="CQA275" s="420"/>
      <c r="CQB275" s="420"/>
      <c r="CQC275" s="420"/>
      <c r="CQD275" s="420"/>
      <c r="CQE275" s="420"/>
      <c r="CQF275" s="420"/>
      <c r="CQG275" s="420"/>
      <c r="CQH275" s="420"/>
      <c r="CQI275" s="420"/>
      <c r="CQJ275" s="420"/>
      <c r="CQK275" s="420"/>
      <c r="CQL275" s="420"/>
      <c r="CQM275" s="420"/>
      <c r="CQN275" s="420"/>
      <c r="CQO275" s="420"/>
      <c r="CQP275" s="420"/>
      <c r="CQQ275" s="420"/>
      <c r="CQR275" s="420"/>
      <c r="CQS275" s="420"/>
      <c r="CQT275" s="420"/>
      <c r="CQU275" s="420"/>
      <c r="CQV275" s="420"/>
      <c r="CQW275" s="420"/>
      <c r="CQX275" s="420"/>
      <c r="CQY275" s="420"/>
      <c r="CQZ275" s="420"/>
      <c r="CRA275" s="420"/>
      <c r="CRB275" s="420"/>
      <c r="CRC275" s="420"/>
      <c r="CRD275" s="420"/>
      <c r="CRE275" s="420"/>
      <c r="CRF275" s="420"/>
      <c r="CRG275" s="420"/>
      <c r="CRH275" s="420"/>
      <c r="CRI275" s="420"/>
      <c r="CRJ275" s="420"/>
      <c r="CRK275" s="420"/>
      <c r="CRL275" s="420"/>
      <c r="CRM275" s="420"/>
      <c r="CRN275" s="420"/>
      <c r="CRO275" s="420"/>
      <c r="CRP275" s="420"/>
      <c r="CRQ275" s="420"/>
      <c r="CRR275" s="420"/>
      <c r="CRS275" s="420"/>
      <c r="CRT275" s="420"/>
      <c r="CRU275" s="420"/>
      <c r="CRV275" s="420"/>
      <c r="CRW275" s="420"/>
      <c r="CRX275" s="420"/>
      <c r="CRY275" s="420"/>
      <c r="CRZ275" s="420"/>
      <c r="CSA275" s="420"/>
      <c r="CSB275" s="420"/>
      <c r="CSC275" s="420"/>
      <c r="CSD275" s="420"/>
      <c r="CSE275" s="420"/>
      <c r="CSF275" s="420"/>
      <c r="CSG275" s="420"/>
      <c r="CSH275" s="420"/>
      <c r="CSI275" s="420"/>
      <c r="CSJ275" s="420"/>
      <c r="CSK275" s="420"/>
      <c r="CSL275" s="420"/>
      <c r="CSM275" s="420"/>
      <c r="CSN275" s="420"/>
      <c r="CSO275" s="420"/>
      <c r="CSP275" s="420"/>
      <c r="CSQ275" s="420"/>
      <c r="CSR275" s="420"/>
      <c r="CSS275" s="420"/>
      <c r="CST275" s="420"/>
      <c r="CSU275" s="420"/>
      <c r="CSV275" s="420"/>
      <c r="CSW275" s="420"/>
      <c r="CSX275" s="420"/>
      <c r="CSY275" s="420"/>
      <c r="CSZ275" s="420"/>
      <c r="CTA275" s="420"/>
      <c r="CTB275" s="420"/>
      <c r="CTC275" s="420"/>
      <c r="CTD275" s="420"/>
      <c r="CTE275" s="420"/>
      <c r="CTF275" s="420"/>
      <c r="CTG275" s="420"/>
      <c r="CTH275" s="420"/>
      <c r="CTI275" s="420"/>
      <c r="CTJ275" s="420"/>
      <c r="CTK275" s="420"/>
      <c r="CTL275" s="420"/>
      <c r="CTM275" s="420"/>
      <c r="CTN275" s="420"/>
      <c r="CTO275" s="420"/>
      <c r="CTP275" s="420"/>
      <c r="CTQ275" s="420"/>
      <c r="CTR275" s="420"/>
      <c r="CTS275" s="420"/>
      <c r="CTT275" s="420"/>
      <c r="CTU275" s="420"/>
      <c r="CTV275" s="420"/>
      <c r="CTW275" s="420"/>
      <c r="CTX275" s="420"/>
      <c r="CTY275" s="420"/>
      <c r="CTZ275" s="420"/>
      <c r="CUA275" s="420"/>
      <c r="CUB275" s="420"/>
      <c r="CUC275" s="420"/>
      <c r="CUD275" s="420"/>
      <c r="CUE275" s="420"/>
      <c r="CUF275" s="420"/>
      <c r="CUG275" s="420"/>
      <c r="CUH275" s="420"/>
      <c r="CUI275" s="420"/>
      <c r="CUJ275" s="420"/>
      <c r="CUK275" s="420"/>
      <c r="CUL275" s="420"/>
      <c r="CUM275" s="420"/>
      <c r="CUN275" s="420"/>
      <c r="CUO275" s="420"/>
      <c r="CUP275" s="420"/>
      <c r="CUQ275" s="420"/>
      <c r="CUR275" s="420"/>
      <c r="CUS275" s="420"/>
      <c r="CUT275" s="420"/>
      <c r="CUU275" s="420"/>
      <c r="CUV275" s="420"/>
      <c r="CUW275" s="420"/>
      <c r="CUX275" s="420"/>
      <c r="CUY275" s="420"/>
      <c r="CUZ275" s="420"/>
      <c r="CVA275" s="420"/>
      <c r="CVB275" s="420"/>
      <c r="CVC275" s="420"/>
      <c r="CVD275" s="420"/>
      <c r="CVE275" s="420"/>
      <c r="CVF275" s="420"/>
      <c r="CVG275" s="420"/>
      <c r="CVH275" s="420"/>
      <c r="CVI275" s="420"/>
      <c r="CVJ275" s="420"/>
      <c r="CVK275" s="420"/>
      <c r="CVL275" s="420"/>
      <c r="CVM275" s="420"/>
      <c r="CVN275" s="420"/>
      <c r="CVO275" s="420"/>
      <c r="CVP275" s="420"/>
      <c r="CVQ275" s="420"/>
      <c r="CVR275" s="420"/>
      <c r="CVS275" s="420"/>
      <c r="CVT275" s="420"/>
      <c r="CVU275" s="420"/>
      <c r="CVV275" s="420"/>
      <c r="CVW275" s="420"/>
      <c r="CVX275" s="420"/>
      <c r="CVY275" s="420"/>
      <c r="CVZ275" s="420"/>
      <c r="CWA275" s="420"/>
      <c r="CWB275" s="420"/>
      <c r="CWC275" s="420"/>
      <c r="CWD275" s="420"/>
      <c r="CWE275" s="420"/>
      <c r="CWF275" s="420"/>
      <c r="CWG275" s="420"/>
      <c r="CWH275" s="420"/>
      <c r="CWI275" s="420"/>
      <c r="CWJ275" s="420"/>
      <c r="CWK275" s="420"/>
      <c r="CWL275" s="420"/>
      <c r="CWM275" s="420"/>
      <c r="CWN275" s="420"/>
      <c r="CWO275" s="420"/>
      <c r="CWP275" s="420"/>
      <c r="CWQ275" s="420"/>
      <c r="CWR275" s="420"/>
      <c r="CWS275" s="420"/>
      <c r="CWT275" s="420"/>
      <c r="CWU275" s="420"/>
      <c r="CWV275" s="420"/>
      <c r="CWW275" s="420"/>
      <c r="CWX275" s="420"/>
      <c r="CWY275" s="420"/>
      <c r="CWZ275" s="420"/>
      <c r="CXA275" s="420"/>
      <c r="CXB275" s="420"/>
      <c r="CXC275" s="420"/>
      <c r="CXD275" s="420"/>
      <c r="CXE275" s="420"/>
      <c r="CXF275" s="420"/>
      <c r="CXG275" s="420"/>
      <c r="CXH275" s="420"/>
      <c r="CXI275" s="420"/>
      <c r="CXJ275" s="420"/>
      <c r="CXK275" s="420"/>
      <c r="CXL275" s="420"/>
      <c r="CXM275" s="420"/>
      <c r="CXN275" s="420"/>
      <c r="CXO275" s="420"/>
      <c r="CXP275" s="420"/>
      <c r="CXQ275" s="420"/>
      <c r="CXR275" s="420"/>
      <c r="CXS275" s="420"/>
      <c r="CXT275" s="420"/>
      <c r="CXU275" s="420"/>
      <c r="CXV275" s="420"/>
      <c r="CXW275" s="420"/>
      <c r="CXX275" s="420"/>
      <c r="CXY275" s="420"/>
      <c r="CXZ275" s="420"/>
      <c r="CYA275" s="420"/>
      <c r="CYB275" s="420"/>
      <c r="CYC275" s="420"/>
      <c r="CYD275" s="420"/>
      <c r="CYE275" s="420"/>
      <c r="CYF275" s="420"/>
      <c r="CYG275" s="420"/>
      <c r="CYH275" s="420"/>
      <c r="CYI275" s="420"/>
      <c r="CYJ275" s="420"/>
      <c r="CYK275" s="420"/>
      <c r="CYL275" s="420"/>
      <c r="CYM275" s="420"/>
      <c r="CYN275" s="420"/>
      <c r="CYO275" s="420"/>
      <c r="CYP275" s="420"/>
      <c r="CYQ275" s="420"/>
      <c r="CYR275" s="420"/>
      <c r="CYS275" s="420"/>
      <c r="CYT275" s="420"/>
      <c r="CYU275" s="420"/>
      <c r="CYV275" s="420"/>
      <c r="CYW275" s="420"/>
      <c r="CYX275" s="420"/>
      <c r="CYY275" s="420"/>
      <c r="CYZ275" s="420"/>
      <c r="CZA275" s="420"/>
      <c r="CZB275" s="420"/>
      <c r="CZC275" s="420"/>
      <c r="CZD275" s="420"/>
      <c r="CZE275" s="420"/>
      <c r="CZF275" s="420"/>
      <c r="CZG275" s="420"/>
      <c r="CZH275" s="420"/>
      <c r="CZI275" s="420"/>
      <c r="CZJ275" s="420"/>
      <c r="CZK275" s="420"/>
      <c r="CZL275" s="420"/>
      <c r="CZM275" s="420"/>
      <c r="CZN275" s="420"/>
      <c r="CZO275" s="420"/>
      <c r="CZP275" s="420"/>
      <c r="CZQ275" s="420"/>
      <c r="CZR275" s="420"/>
      <c r="CZS275" s="420"/>
      <c r="CZT275" s="420"/>
      <c r="CZU275" s="420"/>
      <c r="CZV275" s="420"/>
      <c r="CZW275" s="420"/>
      <c r="CZX275" s="420"/>
      <c r="CZY275" s="420"/>
      <c r="CZZ275" s="420"/>
      <c r="DAA275" s="420"/>
      <c r="DAB275" s="420"/>
      <c r="DAC275" s="420"/>
      <c r="DAD275" s="420"/>
      <c r="DAE275" s="420"/>
      <c r="DAF275" s="420"/>
      <c r="DAG275" s="420"/>
      <c r="DAH275" s="420"/>
      <c r="DAI275" s="420"/>
      <c r="DAJ275" s="420"/>
      <c r="DAK275" s="420"/>
      <c r="DAL275" s="420"/>
      <c r="DAM275" s="420"/>
      <c r="DAN275" s="420"/>
      <c r="DAO275" s="420"/>
      <c r="DAP275" s="420"/>
      <c r="DAQ275" s="420"/>
      <c r="DAR275" s="420"/>
      <c r="DAS275" s="420"/>
      <c r="DAT275" s="420"/>
      <c r="DAU275" s="420"/>
      <c r="DAV275" s="420"/>
      <c r="DAW275" s="420"/>
      <c r="DAX275" s="420"/>
      <c r="DAY275" s="420"/>
      <c r="DAZ275" s="420"/>
      <c r="DBA275" s="420"/>
      <c r="DBB275" s="420"/>
      <c r="DBC275" s="420"/>
      <c r="DBD275" s="420"/>
      <c r="DBE275" s="420"/>
      <c r="DBF275" s="420"/>
      <c r="DBG275" s="420"/>
      <c r="DBH275" s="420"/>
      <c r="DBI275" s="420"/>
      <c r="DBJ275" s="420"/>
      <c r="DBK275" s="420"/>
      <c r="DBL275" s="420"/>
      <c r="DBM275" s="420"/>
      <c r="DBN275" s="420"/>
      <c r="DBO275" s="420"/>
      <c r="DBP275" s="420"/>
      <c r="DBQ275" s="420"/>
      <c r="DBR275" s="420"/>
      <c r="DBS275" s="420"/>
      <c r="DBT275" s="420"/>
      <c r="DBU275" s="420"/>
      <c r="DBV275" s="420"/>
      <c r="DBW275" s="420"/>
      <c r="DBX275" s="420"/>
      <c r="DBY275" s="420"/>
      <c r="DBZ275" s="420"/>
      <c r="DCA275" s="420"/>
      <c r="DCB275" s="420"/>
      <c r="DCC275" s="420"/>
      <c r="DCD275" s="420"/>
      <c r="DCE275" s="420"/>
      <c r="DCF275" s="420"/>
      <c r="DCG275" s="420"/>
      <c r="DCH275" s="420"/>
      <c r="DCI275" s="420"/>
      <c r="DCJ275" s="420"/>
      <c r="DCK275" s="420"/>
      <c r="DCL275" s="420"/>
      <c r="DCM275" s="420"/>
      <c r="DCN275" s="420"/>
      <c r="DCO275" s="420"/>
      <c r="DCP275" s="420"/>
      <c r="DCQ275" s="420"/>
      <c r="DCR275" s="420"/>
      <c r="DCS275" s="420"/>
      <c r="DCT275" s="420"/>
      <c r="DCU275" s="420"/>
      <c r="DCV275" s="420"/>
      <c r="DCW275" s="420"/>
      <c r="DCX275" s="420"/>
      <c r="DCY275" s="420"/>
      <c r="DCZ275" s="420"/>
      <c r="DDA275" s="420"/>
      <c r="DDB275" s="420"/>
      <c r="DDC275" s="420"/>
      <c r="DDD275" s="420"/>
      <c r="DDE275" s="420"/>
      <c r="DDF275" s="420"/>
      <c r="DDG275" s="420"/>
      <c r="DDH275" s="420"/>
      <c r="DDI275" s="420"/>
      <c r="DDJ275" s="420"/>
      <c r="DDK275" s="420"/>
      <c r="DDL275" s="420"/>
      <c r="DDM275" s="420"/>
      <c r="DDN275" s="420"/>
      <c r="DDO275" s="420"/>
      <c r="DDP275" s="420"/>
      <c r="DDQ275" s="420"/>
      <c r="DDR275" s="420"/>
      <c r="DDS275" s="420"/>
      <c r="DDT275" s="420"/>
      <c r="DDU275" s="420"/>
      <c r="DDV275" s="420"/>
      <c r="DDW275" s="420"/>
      <c r="DDX275" s="420"/>
      <c r="DDY275" s="420"/>
      <c r="DDZ275" s="420"/>
      <c r="DEA275" s="420"/>
      <c r="DEB275" s="420"/>
      <c r="DEC275" s="420"/>
      <c r="DED275" s="420"/>
      <c r="DEE275" s="420"/>
      <c r="DEF275" s="420"/>
      <c r="DEG275" s="420"/>
      <c r="DEH275" s="420"/>
      <c r="DEI275" s="420"/>
      <c r="DEJ275" s="420"/>
      <c r="DEK275" s="420"/>
      <c r="DEL275" s="420"/>
      <c r="DEM275" s="420"/>
      <c r="DEN275" s="420"/>
      <c r="DEO275" s="420"/>
      <c r="DEP275" s="420"/>
      <c r="DEQ275" s="420"/>
      <c r="DER275" s="420"/>
      <c r="DES275" s="420"/>
      <c r="DET275" s="420"/>
      <c r="DEU275" s="420"/>
      <c r="DEV275" s="420"/>
      <c r="DEW275" s="420"/>
      <c r="DEX275" s="420"/>
      <c r="DEY275" s="420"/>
      <c r="DEZ275" s="420"/>
      <c r="DFA275" s="420"/>
      <c r="DFB275" s="420"/>
      <c r="DFC275" s="420"/>
      <c r="DFD275" s="420"/>
      <c r="DFE275" s="420"/>
      <c r="DFF275" s="420"/>
      <c r="DFG275" s="420"/>
      <c r="DFH275" s="420"/>
      <c r="DFI275" s="420"/>
      <c r="DFJ275" s="420"/>
      <c r="DFK275" s="420"/>
      <c r="DFL275" s="420"/>
      <c r="DFM275" s="420"/>
      <c r="DFN275" s="420"/>
      <c r="DFO275" s="420"/>
      <c r="DFP275" s="420"/>
      <c r="DFQ275" s="420"/>
      <c r="DFR275" s="420"/>
      <c r="DFS275" s="420"/>
      <c r="DFT275" s="420"/>
      <c r="DFU275" s="420"/>
      <c r="DFV275" s="420"/>
      <c r="DFW275" s="420"/>
      <c r="DFX275" s="420"/>
      <c r="DFY275" s="420"/>
      <c r="DFZ275" s="420"/>
      <c r="DGA275" s="420"/>
      <c r="DGB275" s="420"/>
      <c r="DGC275" s="420"/>
      <c r="DGD275" s="420"/>
      <c r="DGE275" s="420"/>
      <c r="DGF275" s="420"/>
      <c r="DGG275" s="420"/>
      <c r="DGH275" s="420"/>
      <c r="DGI275" s="420"/>
      <c r="DGJ275" s="420"/>
      <c r="DGK275" s="420"/>
      <c r="DGL275" s="420"/>
      <c r="DGM275" s="420"/>
      <c r="DGN275" s="420"/>
      <c r="DGO275" s="420"/>
      <c r="DGP275" s="420"/>
      <c r="DGQ275" s="420"/>
      <c r="DGR275" s="420"/>
      <c r="DGS275" s="420"/>
      <c r="DGT275" s="420"/>
      <c r="DGU275" s="420"/>
      <c r="DGV275" s="420"/>
      <c r="DGW275" s="420"/>
      <c r="DGX275" s="420"/>
      <c r="DGY275" s="420"/>
      <c r="DGZ275" s="420"/>
      <c r="DHA275" s="420"/>
      <c r="DHB275" s="420"/>
      <c r="DHC275" s="420"/>
      <c r="DHD275" s="420"/>
      <c r="DHE275" s="420"/>
      <c r="DHF275" s="420"/>
      <c r="DHG275" s="420"/>
      <c r="DHH275" s="420"/>
      <c r="DHI275" s="420"/>
      <c r="DHJ275" s="420"/>
      <c r="DHK275" s="420"/>
      <c r="DHL275" s="420"/>
      <c r="DHM275" s="420"/>
      <c r="DHN275" s="420"/>
      <c r="DHO275" s="420"/>
      <c r="DHP275" s="420"/>
      <c r="DHQ275" s="420"/>
      <c r="DHR275" s="420"/>
      <c r="DHS275" s="420"/>
      <c r="DHT275" s="420"/>
      <c r="DHU275" s="420"/>
      <c r="DHV275" s="420"/>
      <c r="DHW275" s="420"/>
      <c r="DHX275" s="420"/>
      <c r="DHY275" s="420"/>
      <c r="DHZ275" s="420"/>
      <c r="DIA275" s="420"/>
      <c r="DIB275" s="420"/>
      <c r="DIC275" s="420"/>
      <c r="DID275" s="420"/>
      <c r="DIE275" s="420"/>
      <c r="DIF275" s="420"/>
      <c r="DIG275" s="420"/>
      <c r="DIH275" s="420"/>
      <c r="DII275" s="420"/>
      <c r="DIJ275" s="420"/>
      <c r="DIK275" s="420"/>
      <c r="DIL275" s="420"/>
      <c r="DIM275" s="420"/>
      <c r="DIN275" s="420"/>
      <c r="DIO275" s="420"/>
      <c r="DIP275" s="420"/>
      <c r="DIQ275" s="420"/>
      <c r="DIR275" s="420"/>
      <c r="DIS275" s="420"/>
      <c r="DIT275" s="420"/>
      <c r="DIU275" s="420"/>
      <c r="DIV275" s="420"/>
      <c r="DIW275" s="420"/>
      <c r="DIX275" s="420"/>
      <c r="DIY275" s="420"/>
      <c r="DIZ275" s="420"/>
      <c r="DJA275" s="420"/>
      <c r="DJB275" s="420"/>
      <c r="DJC275" s="420"/>
      <c r="DJD275" s="420"/>
      <c r="DJE275" s="420"/>
      <c r="DJF275" s="420"/>
      <c r="DJG275" s="420"/>
      <c r="DJH275" s="420"/>
      <c r="DJI275" s="420"/>
      <c r="DJJ275" s="420"/>
      <c r="DJK275" s="420"/>
      <c r="DJL275" s="420"/>
      <c r="DJM275" s="420"/>
      <c r="DJN275" s="420"/>
      <c r="DJO275" s="420"/>
      <c r="DJP275" s="420"/>
      <c r="DJQ275" s="420"/>
      <c r="DJR275" s="420"/>
      <c r="DJS275" s="420"/>
      <c r="DJT275" s="420"/>
      <c r="DJU275" s="420"/>
      <c r="DJV275" s="420"/>
      <c r="DJW275" s="420"/>
      <c r="DJX275" s="420"/>
      <c r="DJY275" s="420"/>
      <c r="DJZ275" s="420"/>
      <c r="DKA275" s="420"/>
      <c r="DKB275" s="420"/>
      <c r="DKC275" s="420"/>
      <c r="DKD275" s="420"/>
      <c r="DKE275" s="420"/>
      <c r="DKF275" s="420"/>
      <c r="DKG275" s="420"/>
      <c r="DKH275" s="420"/>
      <c r="DKI275" s="420"/>
      <c r="DKJ275" s="420"/>
      <c r="DKK275" s="420"/>
      <c r="DKL275" s="420"/>
      <c r="DKM275" s="420"/>
      <c r="DKN275" s="420"/>
      <c r="DKO275" s="420"/>
      <c r="DKP275" s="420"/>
      <c r="DKQ275" s="420"/>
      <c r="DKR275" s="420"/>
      <c r="DKS275" s="420"/>
      <c r="DKT275" s="420"/>
      <c r="DKU275" s="420"/>
      <c r="DKV275" s="420"/>
      <c r="DKW275" s="420"/>
      <c r="DKX275" s="420"/>
      <c r="DKY275" s="420"/>
      <c r="DKZ275" s="420"/>
      <c r="DLA275" s="420"/>
      <c r="DLB275" s="420"/>
      <c r="DLC275" s="420"/>
      <c r="DLD275" s="420"/>
      <c r="DLE275" s="420"/>
      <c r="DLF275" s="420"/>
      <c r="DLG275" s="420"/>
      <c r="DLH275" s="420"/>
      <c r="DLI275" s="420"/>
      <c r="DLJ275" s="420"/>
      <c r="DLK275" s="420"/>
      <c r="DLL275" s="420"/>
      <c r="DLM275" s="420"/>
      <c r="DLN275" s="420"/>
      <c r="DLO275" s="420"/>
      <c r="DLP275" s="420"/>
      <c r="DLQ275" s="420"/>
      <c r="DLR275" s="420"/>
      <c r="DLS275" s="420"/>
      <c r="DLT275" s="420"/>
      <c r="DLU275" s="420"/>
      <c r="DLV275" s="420"/>
      <c r="DLW275" s="420"/>
      <c r="DLX275" s="420"/>
      <c r="DLY275" s="420"/>
      <c r="DLZ275" s="420"/>
      <c r="DMA275" s="420"/>
      <c r="DMB275" s="420"/>
      <c r="DMC275" s="420"/>
      <c r="DMD275" s="420"/>
      <c r="DME275" s="420"/>
      <c r="DMF275" s="420"/>
      <c r="DMG275" s="420"/>
      <c r="DMH275" s="420"/>
      <c r="DMI275" s="420"/>
      <c r="DMJ275" s="420"/>
      <c r="DMK275" s="420"/>
      <c r="DML275" s="420"/>
      <c r="DMM275" s="420"/>
      <c r="DMN275" s="420"/>
      <c r="DMO275" s="420"/>
      <c r="DMP275" s="420"/>
      <c r="DMQ275" s="420"/>
      <c r="DMR275" s="420"/>
      <c r="DMS275" s="420"/>
      <c r="DMT275" s="420"/>
      <c r="DMU275" s="420"/>
      <c r="DMV275" s="420"/>
      <c r="DMW275" s="420"/>
      <c r="DMX275" s="420"/>
      <c r="DMY275" s="420"/>
      <c r="DMZ275" s="420"/>
      <c r="DNA275" s="420"/>
      <c r="DNB275" s="420"/>
      <c r="DNC275" s="420"/>
      <c r="DND275" s="420"/>
      <c r="DNE275" s="420"/>
      <c r="DNF275" s="420"/>
      <c r="DNG275" s="420"/>
      <c r="DNH275" s="420"/>
      <c r="DNI275" s="420"/>
      <c r="DNJ275" s="420"/>
      <c r="DNK275" s="420"/>
      <c r="DNL275" s="420"/>
      <c r="DNM275" s="420"/>
      <c r="DNN275" s="420"/>
      <c r="DNO275" s="420"/>
      <c r="DNP275" s="420"/>
      <c r="DNQ275" s="420"/>
      <c r="DNR275" s="420"/>
      <c r="DNS275" s="420"/>
      <c r="DNT275" s="420"/>
      <c r="DNU275" s="420"/>
      <c r="DNV275" s="420"/>
      <c r="DNW275" s="420"/>
      <c r="DNX275" s="420"/>
      <c r="DNY275" s="420"/>
      <c r="DNZ275" s="420"/>
      <c r="DOA275" s="420"/>
      <c r="DOB275" s="420"/>
      <c r="DOC275" s="420"/>
      <c r="DOD275" s="420"/>
      <c r="DOE275" s="420"/>
      <c r="DOF275" s="420"/>
      <c r="DOG275" s="420"/>
      <c r="DOH275" s="420"/>
      <c r="DOI275" s="420"/>
      <c r="DOJ275" s="420"/>
      <c r="DOK275" s="420"/>
      <c r="DOL275" s="420"/>
      <c r="DOM275" s="420"/>
      <c r="DON275" s="420"/>
      <c r="DOO275" s="420"/>
      <c r="DOP275" s="420"/>
      <c r="DOQ275" s="420"/>
      <c r="DOR275" s="420"/>
      <c r="DOS275" s="420"/>
      <c r="DOT275" s="420"/>
      <c r="DOU275" s="420"/>
      <c r="DOV275" s="420"/>
      <c r="DOW275" s="420"/>
      <c r="DOX275" s="420"/>
      <c r="DOY275" s="420"/>
      <c r="DOZ275" s="420"/>
      <c r="DPA275" s="420"/>
      <c r="DPB275" s="420"/>
      <c r="DPC275" s="420"/>
      <c r="DPD275" s="420"/>
      <c r="DPE275" s="420"/>
      <c r="DPF275" s="420"/>
      <c r="DPG275" s="420"/>
      <c r="DPH275" s="420"/>
      <c r="DPI275" s="420"/>
      <c r="DPJ275" s="420"/>
      <c r="DPK275" s="420"/>
      <c r="DPL275" s="420"/>
      <c r="DPM275" s="420"/>
      <c r="DPN275" s="420"/>
      <c r="DPO275" s="420"/>
      <c r="DPP275" s="420"/>
      <c r="DPQ275" s="420"/>
      <c r="DPR275" s="420"/>
      <c r="DPS275" s="420"/>
      <c r="DPT275" s="420"/>
      <c r="DPU275" s="420"/>
      <c r="DPV275" s="420"/>
      <c r="DPW275" s="420"/>
      <c r="DPX275" s="420"/>
      <c r="DPY275" s="420"/>
      <c r="DPZ275" s="420"/>
      <c r="DQA275" s="420"/>
      <c r="DQB275" s="420"/>
      <c r="DQC275" s="420"/>
      <c r="DQD275" s="420"/>
      <c r="DQE275" s="420"/>
      <c r="DQF275" s="420"/>
      <c r="DQG275" s="420"/>
      <c r="DQH275" s="420"/>
      <c r="DQI275" s="420"/>
      <c r="DQJ275" s="420"/>
      <c r="DQK275" s="420"/>
      <c r="DQL275" s="420"/>
      <c r="DQM275" s="420"/>
      <c r="DQN275" s="420"/>
      <c r="DQO275" s="420"/>
      <c r="DQP275" s="420"/>
      <c r="DQQ275" s="420"/>
      <c r="DQR275" s="420"/>
      <c r="DQS275" s="420"/>
      <c r="DQT275" s="420"/>
      <c r="DQU275" s="420"/>
      <c r="DQV275" s="420"/>
      <c r="DQW275" s="420"/>
      <c r="DQX275" s="420"/>
      <c r="DQY275" s="420"/>
      <c r="DQZ275" s="420"/>
      <c r="DRA275" s="420"/>
      <c r="DRB275" s="420"/>
      <c r="DRC275" s="420"/>
      <c r="DRD275" s="420"/>
      <c r="DRE275" s="420"/>
      <c r="DRF275" s="420"/>
      <c r="DRG275" s="420"/>
      <c r="DRH275" s="420"/>
      <c r="DRI275" s="420"/>
      <c r="DRJ275" s="420"/>
      <c r="DRK275" s="420"/>
      <c r="DRL275" s="420"/>
      <c r="DRM275" s="420"/>
      <c r="DRN275" s="420"/>
      <c r="DRO275" s="420"/>
      <c r="DRP275" s="420"/>
      <c r="DRQ275" s="420"/>
      <c r="DRR275" s="420"/>
      <c r="DRS275" s="420"/>
      <c r="DRT275" s="420"/>
      <c r="DRU275" s="420"/>
      <c r="DRV275" s="420"/>
      <c r="DRW275" s="420"/>
      <c r="DRX275" s="420"/>
      <c r="DRY275" s="420"/>
      <c r="DRZ275" s="420"/>
      <c r="DSA275" s="420"/>
      <c r="DSB275" s="420"/>
      <c r="DSC275" s="420"/>
      <c r="DSD275" s="420"/>
      <c r="DSE275" s="420"/>
      <c r="DSF275" s="420"/>
      <c r="DSG275" s="420"/>
      <c r="DSH275" s="420"/>
      <c r="DSI275" s="420"/>
      <c r="DSJ275" s="420"/>
      <c r="DSK275" s="420"/>
      <c r="DSL275" s="420"/>
      <c r="DSM275" s="420"/>
      <c r="DSN275" s="420"/>
      <c r="DSO275" s="420"/>
      <c r="DSP275" s="420"/>
      <c r="DSQ275" s="420"/>
      <c r="DSR275" s="420"/>
      <c r="DSS275" s="420"/>
      <c r="DST275" s="420"/>
      <c r="DSU275" s="420"/>
      <c r="DSV275" s="420"/>
      <c r="DSW275" s="420"/>
      <c r="DSX275" s="420"/>
      <c r="DSY275" s="420"/>
      <c r="DSZ275" s="420"/>
      <c r="DTA275" s="420"/>
      <c r="DTB275" s="420"/>
      <c r="DTC275" s="420"/>
      <c r="DTD275" s="420"/>
      <c r="DTE275" s="420"/>
      <c r="DTF275" s="420"/>
      <c r="DTG275" s="420"/>
      <c r="DTH275" s="420"/>
      <c r="DTI275" s="420"/>
      <c r="DTJ275" s="420"/>
      <c r="DTK275" s="420"/>
      <c r="DTL275" s="420"/>
      <c r="DTM275" s="420"/>
      <c r="DTN275" s="420"/>
      <c r="DTO275" s="420"/>
      <c r="DTP275" s="420"/>
      <c r="DTQ275" s="420"/>
      <c r="DTR275" s="420"/>
      <c r="DTS275" s="420"/>
      <c r="DTT275" s="420"/>
      <c r="DTU275" s="420"/>
      <c r="DTV275" s="420"/>
      <c r="DTW275" s="420"/>
      <c r="DTX275" s="420"/>
      <c r="DTY275" s="420"/>
      <c r="DTZ275" s="420"/>
      <c r="DUA275" s="420"/>
      <c r="DUB275" s="420"/>
      <c r="DUC275" s="420"/>
      <c r="DUD275" s="420"/>
      <c r="DUE275" s="420"/>
      <c r="DUF275" s="420"/>
      <c r="DUG275" s="420"/>
      <c r="DUH275" s="420"/>
      <c r="DUI275" s="420"/>
      <c r="DUJ275" s="420"/>
      <c r="DUK275" s="420"/>
      <c r="DUL275" s="420"/>
      <c r="DUM275" s="420"/>
      <c r="DUN275" s="420"/>
      <c r="DUO275" s="420"/>
      <c r="DUP275" s="420"/>
      <c r="DUQ275" s="420"/>
      <c r="DUR275" s="420"/>
      <c r="DUS275" s="420"/>
      <c r="DUT275" s="420"/>
      <c r="DUU275" s="420"/>
      <c r="DUV275" s="420"/>
      <c r="DUW275" s="420"/>
      <c r="DUX275" s="420"/>
      <c r="DUY275" s="420"/>
      <c r="DUZ275" s="420"/>
      <c r="DVA275" s="420"/>
      <c r="DVB275" s="420"/>
      <c r="DVC275" s="420"/>
      <c r="DVD275" s="420"/>
      <c r="DVE275" s="420"/>
      <c r="DVF275" s="420"/>
      <c r="DVG275" s="420"/>
      <c r="DVH275" s="420"/>
      <c r="DVI275" s="420"/>
      <c r="DVJ275" s="420"/>
      <c r="DVK275" s="420"/>
      <c r="DVL275" s="420"/>
      <c r="DVM275" s="420"/>
      <c r="DVN275" s="420"/>
      <c r="DVO275" s="420"/>
      <c r="DVP275" s="420"/>
      <c r="DVQ275" s="420"/>
      <c r="DVR275" s="420"/>
      <c r="DVS275" s="420"/>
      <c r="DVT275" s="420"/>
      <c r="DVU275" s="420"/>
      <c r="DVV275" s="420"/>
      <c r="DVW275" s="420"/>
      <c r="DVX275" s="420"/>
      <c r="DVY275" s="420"/>
      <c r="DVZ275" s="420"/>
      <c r="DWA275" s="420"/>
      <c r="DWB275" s="420"/>
      <c r="DWC275" s="420"/>
      <c r="DWD275" s="420"/>
      <c r="DWE275" s="420"/>
      <c r="DWF275" s="420"/>
      <c r="DWG275" s="420"/>
      <c r="DWH275" s="420"/>
      <c r="DWI275" s="420"/>
      <c r="DWJ275" s="420"/>
      <c r="DWK275" s="420"/>
      <c r="DWL275" s="420"/>
      <c r="DWM275" s="420"/>
      <c r="DWN275" s="420"/>
      <c r="DWO275" s="420"/>
      <c r="DWP275" s="420"/>
      <c r="DWQ275" s="420"/>
      <c r="DWR275" s="420"/>
      <c r="DWS275" s="420"/>
      <c r="DWT275" s="420"/>
      <c r="DWU275" s="420"/>
      <c r="DWV275" s="420"/>
      <c r="DWW275" s="420"/>
      <c r="DWX275" s="420"/>
      <c r="DWY275" s="420"/>
      <c r="DWZ275" s="420"/>
      <c r="DXA275" s="420"/>
      <c r="DXB275" s="420"/>
      <c r="DXC275" s="420"/>
      <c r="DXD275" s="420"/>
      <c r="DXE275" s="420"/>
      <c r="DXF275" s="420"/>
      <c r="DXG275" s="420"/>
      <c r="DXH275" s="420"/>
      <c r="DXI275" s="420"/>
      <c r="DXJ275" s="420"/>
      <c r="DXK275" s="420"/>
      <c r="DXL275" s="420"/>
      <c r="DXM275" s="420"/>
      <c r="DXN275" s="420"/>
      <c r="DXO275" s="420"/>
      <c r="DXP275" s="420"/>
      <c r="DXQ275" s="420"/>
      <c r="DXR275" s="420"/>
      <c r="DXS275" s="420"/>
      <c r="DXT275" s="420"/>
      <c r="DXU275" s="420"/>
      <c r="DXV275" s="420"/>
      <c r="DXW275" s="420"/>
      <c r="DXX275" s="420"/>
      <c r="DXY275" s="420"/>
      <c r="DXZ275" s="420"/>
      <c r="DYA275" s="420"/>
      <c r="DYB275" s="420"/>
      <c r="DYC275" s="420"/>
      <c r="DYD275" s="420"/>
      <c r="DYE275" s="420"/>
      <c r="DYF275" s="420"/>
      <c r="DYG275" s="420"/>
      <c r="DYH275" s="420"/>
      <c r="DYI275" s="420"/>
      <c r="DYJ275" s="420"/>
      <c r="DYK275" s="420"/>
      <c r="DYL275" s="420"/>
      <c r="DYM275" s="420"/>
      <c r="DYN275" s="420"/>
      <c r="DYO275" s="420"/>
      <c r="DYP275" s="420"/>
      <c r="DYQ275" s="420"/>
      <c r="DYR275" s="420"/>
      <c r="DYS275" s="420"/>
      <c r="DYT275" s="420"/>
      <c r="DYU275" s="420"/>
      <c r="DYV275" s="420"/>
      <c r="DYW275" s="420"/>
      <c r="DYX275" s="420"/>
      <c r="DYY275" s="420"/>
      <c r="DYZ275" s="420"/>
      <c r="DZA275" s="420"/>
      <c r="DZB275" s="420"/>
      <c r="DZC275" s="420"/>
      <c r="DZD275" s="420"/>
      <c r="DZE275" s="420"/>
      <c r="DZF275" s="420"/>
      <c r="DZG275" s="420"/>
      <c r="DZH275" s="420"/>
      <c r="DZI275" s="420"/>
      <c r="DZJ275" s="420"/>
      <c r="DZK275" s="420"/>
      <c r="DZL275" s="420"/>
      <c r="DZM275" s="420"/>
      <c r="DZN275" s="420"/>
      <c r="DZO275" s="420"/>
      <c r="DZP275" s="420"/>
      <c r="DZQ275" s="420"/>
      <c r="DZR275" s="420"/>
      <c r="DZS275" s="420"/>
      <c r="DZT275" s="420"/>
      <c r="DZU275" s="420"/>
      <c r="DZV275" s="420"/>
      <c r="DZW275" s="420"/>
      <c r="DZX275" s="420"/>
      <c r="DZY275" s="420"/>
      <c r="DZZ275" s="420"/>
      <c r="EAA275" s="420"/>
      <c r="EAB275" s="420"/>
      <c r="EAC275" s="420"/>
      <c r="EAD275" s="420"/>
      <c r="EAE275" s="420"/>
      <c r="EAF275" s="420"/>
      <c r="EAG275" s="420"/>
      <c r="EAH275" s="420"/>
      <c r="EAI275" s="420"/>
      <c r="EAJ275" s="420"/>
      <c r="EAK275" s="420"/>
      <c r="EAL275" s="420"/>
      <c r="EAM275" s="420"/>
      <c r="EAN275" s="420"/>
      <c r="EAO275" s="420"/>
      <c r="EAP275" s="420"/>
      <c r="EAQ275" s="420"/>
      <c r="EAR275" s="420"/>
      <c r="EAS275" s="420"/>
      <c r="EAT275" s="420"/>
      <c r="EAU275" s="420"/>
      <c r="EAV275" s="420"/>
      <c r="EAW275" s="420"/>
      <c r="EAX275" s="420"/>
      <c r="EAY275" s="420"/>
      <c r="EAZ275" s="420"/>
      <c r="EBA275" s="420"/>
      <c r="EBB275" s="420"/>
      <c r="EBC275" s="420"/>
      <c r="EBD275" s="420"/>
      <c r="EBE275" s="420"/>
      <c r="EBF275" s="420"/>
      <c r="EBG275" s="420"/>
      <c r="EBH275" s="420"/>
      <c r="EBI275" s="420"/>
      <c r="EBJ275" s="420"/>
      <c r="EBK275" s="420"/>
      <c r="EBL275" s="420"/>
      <c r="EBM275" s="420"/>
      <c r="EBN275" s="420"/>
      <c r="EBO275" s="420"/>
      <c r="EBP275" s="420"/>
      <c r="EBQ275" s="420"/>
      <c r="EBR275" s="420"/>
      <c r="EBS275" s="420"/>
      <c r="EBT275" s="420"/>
      <c r="EBU275" s="420"/>
      <c r="EBV275" s="420"/>
      <c r="EBW275" s="420"/>
      <c r="EBX275" s="420"/>
      <c r="EBY275" s="420"/>
      <c r="EBZ275" s="420"/>
      <c r="ECA275" s="420"/>
      <c r="ECB275" s="420"/>
      <c r="ECC275" s="420"/>
      <c r="ECD275" s="420"/>
      <c r="ECE275" s="420"/>
      <c r="ECF275" s="420"/>
      <c r="ECG275" s="420"/>
      <c r="ECH275" s="420"/>
      <c r="ECI275" s="420"/>
      <c r="ECJ275" s="420"/>
      <c r="ECK275" s="420"/>
      <c r="ECL275" s="420"/>
      <c r="ECM275" s="420"/>
      <c r="ECN275" s="420"/>
      <c r="ECO275" s="420"/>
      <c r="ECP275" s="420"/>
      <c r="ECQ275" s="420"/>
      <c r="ECR275" s="420"/>
      <c r="ECS275" s="420"/>
      <c r="ECT275" s="420"/>
      <c r="ECU275" s="420"/>
      <c r="ECV275" s="420"/>
      <c r="ECW275" s="420"/>
      <c r="ECX275" s="420"/>
      <c r="ECY275" s="420"/>
      <c r="ECZ275" s="420"/>
      <c r="EDA275" s="420"/>
      <c r="EDB275" s="420"/>
      <c r="EDC275" s="420"/>
      <c r="EDD275" s="420"/>
      <c r="EDE275" s="420"/>
      <c r="EDF275" s="420"/>
      <c r="EDG275" s="420"/>
      <c r="EDH275" s="420"/>
      <c r="EDI275" s="420"/>
      <c r="EDJ275" s="420"/>
      <c r="EDK275" s="420"/>
      <c r="EDL275" s="420"/>
      <c r="EDM275" s="420"/>
      <c r="EDN275" s="420"/>
      <c r="EDO275" s="420"/>
      <c r="EDP275" s="420"/>
      <c r="EDQ275" s="420"/>
      <c r="EDR275" s="420"/>
      <c r="EDS275" s="420"/>
      <c r="EDT275" s="420"/>
      <c r="EDU275" s="420"/>
      <c r="EDV275" s="420"/>
      <c r="EDW275" s="420"/>
      <c r="EDX275" s="420"/>
      <c r="EDY275" s="420"/>
      <c r="EDZ275" s="420"/>
      <c r="EEA275" s="420"/>
      <c r="EEB275" s="420"/>
      <c r="EEC275" s="420"/>
      <c r="EED275" s="420"/>
      <c r="EEE275" s="420"/>
      <c r="EEF275" s="420"/>
      <c r="EEG275" s="420"/>
      <c r="EEH275" s="420"/>
      <c r="EEI275" s="420"/>
      <c r="EEJ275" s="420"/>
      <c r="EEK275" s="420"/>
      <c r="EEL275" s="420"/>
      <c r="EEM275" s="420"/>
      <c r="EEN275" s="420"/>
      <c r="EEO275" s="420"/>
      <c r="EEP275" s="420"/>
      <c r="EEQ275" s="420"/>
      <c r="EER275" s="420"/>
      <c r="EES275" s="420"/>
      <c r="EET275" s="420"/>
      <c r="EEU275" s="420"/>
      <c r="EEV275" s="420"/>
      <c r="EEW275" s="420"/>
      <c r="EEX275" s="420"/>
      <c r="EEY275" s="420"/>
      <c r="EEZ275" s="420"/>
      <c r="EFA275" s="420"/>
      <c r="EFB275" s="420"/>
      <c r="EFC275" s="420"/>
      <c r="EFD275" s="420"/>
      <c r="EFE275" s="420"/>
      <c r="EFF275" s="420"/>
      <c r="EFG275" s="420"/>
      <c r="EFH275" s="420"/>
      <c r="EFI275" s="420"/>
      <c r="EFJ275" s="420"/>
      <c r="EFK275" s="420"/>
      <c r="EFL275" s="420"/>
      <c r="EFM275" s="420"/>
      <c r="EFN275" s="420"/>
      <c r="EFO275" s="420"/>
      <c r="EFP275" s="420"/>
      <c r="EFQ275" s="420"/>
      <c r="EFR275" s="420"/>
      <c r="EFS275" s="420"/>
      <c r="EFT275" s="420"/>
      <c r="EFU275" s="420"/>
      <c r="EFV275" s="420"/>
      <c r="EFW275" s="420"/>
      <c r="EFX275" s="420"/>
      <c r="EFY275" s="420"/>
      <c r="EFZ275" s="420"/>
      <c r="EGA275" s="420"/>
      <c r="EGB275" s="420"/>
      <c r="EGC275" s="420"/>
      <c r="EGD275" s="420"/>
      <c r="EGE275" s="420"/>
      <c r="EGF275" s="420"/>
      <c r="EGG275" s="420"/>
      <c r="EGH275" s="420"/>
      <c r="EGI275" s="420"/>
      <c r="EGJ275" s="420"/>
      <c r="EGK275" s="420"/>
      <c r="EGL275" s="420"/>
      <c r="EGM275" s="420"/>
      <c r="EGN275" s="420"/>
      <c r="EGO275" s="420"/>
      <c r="EGP275" s="420"/>
      <c r="EGQ275" s="420"/>
      <c r="EGR275" s="420"/>
      <c r="EGS275" s="420"/>
      <c r="EGT275" s="420"/>
      <c r="EGU275" s="420"/>
      <c r="EGV275" s="420"/>
      <c r="EGW275" s="420"/>
      <c r="EGX275" s="420"/>
      <c r="EGY275" s="420"/>
      <c r="EGZ275" s="420"/>
      <c r="EHA275" s="420"/>
      <c r="EHB275" s="420"/>
      <c r="EHC275" s="420"/>
      <c r="EHD275" s="420"/>
      <c r="EHE275" s="420"/>
      <c r="EHF275" s="420"/>
      <c r="EHG275" s="420"/>
      <c r="EHH275" s="420"/>
      <c r="EHI275" s="420"/>
      <c r="EHJ275" s="420"/>
      <c r="EHK275" s="420"/>
      <c r="EHL275" s="420"/>
      <c r="EHM275" s="420"/>
      <c r="EHN275" s="420"/>
      <c r="EHO275" s="420"/>
      <c r="EHP275" s="420"/>
      <c r="EHQ275" s="420"/>
      <c r="EHR275" s="420"/>
      <c r="EHS275" s="420"/>
      <c r="EHT275" s="420"/>
      <c r="EHU275" s="420"/>
      <c r="EHV275" s="420"/>
      <c r="EHW275" s="420"/>
      <c r="EHX275" s="420"/>
      <c r="EHY275" s="420"/>
      <c r="EHZ275" s="420"/>
      <c r="EIA275" s="420"/>
      <c r="EIB275" s="420"/>
      <c r="EIC275" s="420"/>
      <c r="EID275" s="420"/>
      <c r="EIE275" s="420"/>
      <c r="EIF275" s="420"/>
      <c r="EIG275" s="420"/>
      <c r="EIH275" s="420"/>
      <c r="EII275" s="420"/>
      <c r="EIJ275" s="420"/>
      <c r="EIK275" s="420"/>
      <c r="EIL275" s="420"/>
      <c r="EIM275" s="420"/>
      <c r="EIN275" s="420"/>
      <c r="EIO275" s="420"/>
      <c r="EIP275" s="420"/>
      <c r="EIQ275" s="420"/>
      <c r="EIR275" s="420"/>
      <c r="EIS275" s="420"/>
      <c r="EIT275" s="420"/>
      <c r="EIU275" s="420"/>
      <c r="EIV275" s="420"/>
      <c r="EIW275" s="420"/>
      <c r="EIX275" s="420"/>
      <c r="EIY275" s="420"/>
      <c r="EIZ275" s="420"/>
      <c r="EJA275" s="420"/>
      <c r="EJB275" s="420"/>
      <c r="EJC275" s="420"/>
      <c r="EJD275" s="420"/>
      <c r="EJE275" s="420"/>
      <c r="EJF275" s="420"/>
      <c r="EJG275" s="420"/>
      <c r="EJH275" s="420"/>
      <c r="EJI275" s="420"/>
      <c r="EJJ275" s="420"/>
      <c r="EJK275" s="420"/>
      <c r="EJL275" s="420"/>
      <c r="EJM275" s="420"/>
      <c r="EJN275" s="420"/>
      <c r="EJO275" s="420"/>
      <c r="EJP275" s="420"/>
      <c r="EJQ275" s="420"/>
      <c r="EJR275" s="420"/>
      <c r="EJS275" s="420"/>
      <c r="EJT275" s="420"/>
      <c r="EJU275" s="420"/>
      <c r="EJV275" s="420"/>
      <c r="EJW275" s="420"/>
      <c r="EJX275" s="420"/>
      <c r="EJY275" s="420"/>
      <c r="EJZ275" s="420"/>
      <c r="EKA275" s="420"/>
      <c r="EKB275" s="420"/>
      <c r="EKC275" s="420"/>
      <c r="EKD275" s="420"/>
      <c r="EKE275" s="420"/>
      <c r="EKF275" s="420"/>
      <c r="EKG275" s="420"/>
      <c r="EKH275" s="420"/>
      <c r="EKI275" s="420"/>
      <c r="EKJ275" s="420"/>
      <c r="EKK275" s="420"/>
      <c r="EKL275" s="420"/>
      <c r="EKM275" s="420"/>
      <c r="EKN275" s="420"/>
      <c r="EKO275" s="420"/>
      <c r="EKP275" s="420"/>
      <c r="EKQ275" s="420"/>
      <c r="EKR275" s="420"/>
      <c r="EKS275" s="420"/>
      <c r="EKT275" s="420"/>
      <c r="EKU275" s="420"/>
      <c r="EKV275" s="420"/>
      <c r="EKW275" s="420"/>
      <c r="EKX275" s="420"/>
      <c r="EKY275" s="420"/>
      <c r="EKZ275" s="420"/>
      <c r="ELA275" s="420"/>
      <c r="ELB275" s="420"/>
      <c r="ELC275" s="420"/>
      <c r="ELD275" s="420"/>
      <c r="ELE275" s="420"/>
      <c r="ELF275" s="420"/>
      <c r="ELG275" s="420"/>
      <c r="ELH275" s="420"/>
      <c r="ELI275" s="420"/>
      <c r="ELJ275" s="420"/>
      <c r="ELK275" s="420"/>
      <c r="ELL275" s="420"/>
      <c r="ELM275" s="420"/>
      <c r="ELN275" s="420"/>
      <c r="ELO275" s="420"/>
      <c r="ELP275" s="420"/>
      <c r="ELQ275" s="420"/>
      <c r="ELR275" s="420"/>
      <c r="ELS275" s="420"/>
      <c r="ELT275" s="420"/>
      <c r="ELU275" s="420"/>
      <c r="ELV275" s="420"/>
      <c r="ELW275" s="420"/>
      <c r="ELX275" s="420"/>
      <c r="ELY275" s="420"/>
      <c r="ELZ275" s="420"/>
      <c r="EMA275" s="420"/>
      <c r="EMB275" s="420"/>
      <c r="EMC275" s="420"/>
      <c r="EMD275" s="420"/>
      <c r="EME275" s="420"/>
      <c r="EMF275" s="420"/>
      <c r="EMG275" s="420"/>
      <c r="EMH275" s="420"/>
      <c r="EMI275" s="420"/>
      <c r="EMJ275" s="420"/>
      <c r="EMK275" s="420"/>
      <c r="EML275" s="420"/>
      <c r="EMM275" s="420"/>
      <c r="EMN275" s="420"/>
      <c r="EMO275" s="420"/>
      <c r="EMP275" s="420"/>
      <c r="EMQ275" s="420"/>
      <c r="EMR275" s="420"/>
      <c r="EMS275" s="420"/>
      <c r="EMT275" s="420"/>
      <c r="EMU275" s="420"/>
      <c r="EMV275" s="420"/>
      <c r="EMW275" s="420"/>
      <c r="EMX275" s="420"/>
      <c r="EMY275" s="420"/>
      <c r="EMZ275" s="420"/>
      <c r="ENA275" s="420"/>
      <c r="ENB275" s="420"/>
      <c r="ENC275" s="420"/>
      <c r="END275" s="420"/>
      <c r="ENE275" s="420"/>
      <c r="ENF275" s="420"/>
      <c r="ENG275" s="420"/>
      <c r="ENH275" s="420"/>
      <c r="ENI275" s="420"/>
      <c r="ENJ275" s="420"/>
      <c r="ENK275" s="420"/>
      <c r="ENL275" s="420"/>
      <c r="ENM275" s="420"/>
      <c r="ENN275" s="420"/>
      <c r="ENO275" s="420"/>
      <c r="ENP275" s="420"/>
      <c r="ENQ275" s="420"/>
      <c r="ENR275" s="420"/>
      <c r="ENS275" s="420"/>
      <c r="ENT275" s="420"/>
      <c r="ENU275" s="420"/>
      <c r="ENV275" s="420"/>
      <c r="ENW275" s="420"/>
      <c r="ENX275" s="420"/>
      <c r="ENY275" s="420"/>
      <c r="ENZ275" s="420"/>
      <c r="EOA275" s="420"/>
      <c r="EOB275" s="420"/>
      <c r="EOC275" s="420"/>
      <c r="EOD275" s="420"/>
      <c r="EOE275" s="420"/>
      <c r="EOF275" s="420"/>
      <c r="EOG275" s="420"/>
      <c r="EOH275" s="420"/>
      <c r="EOI275" s="420"/>
      <c r="EOJ275" s="420"/>
      <c r="EOK275" s="420"/>
      <c r="EOL275" s="420"/>
      <c r="EOM275" s="420"/>
      <c r="EON275" s="420"/>
      <c r="EOO275" s="420"/>
      <c r="EOP275" s="420"/>
      <c r="EOQ275" s="420"/>
      <c r="EOR275" s="420"/>
      <c r="EOS275" s="420"/>
      <c r="EOT275" s="420"/>
      <c r="EOU275" s="420"/>
      <c r="EOV275" s="420"/>
      <c r="EOW275" s="420"/>
      <c r="EOX275" s="420"/>
      <c r="EOY275" s="420"/>
      <c r="EOZ275" s="420"/>
      <c r="EPA275" s="420"/>
      <c r="EPB275" s="420"/>
      <c r="EPC275" s="420"/>
      <c r="EPD275" s="420"/>
      <c r="EPE275" s="420"/>
      <c r="EPF275" s="420"/>
      <c r="EPG275" s="420"/>
      <c r="EPH275" s="420"/>
      <c r="EPI275" s="420"/>
      <c r="EPJ275" s="420"/>
      <c r="EPK275" s="420"/>
      <c r="EPL275" s="420"/>
      <c r="EPM275" s="420"/>
      <c r="EPN275" s="420"/>
      <c r="EPO275" s="420"/>
      <c r="EPP275" s="420"/>
      <c r="EPQ275" s="420"/>
      <c r="EPR275" s="420"/>
      <c r="EPS275" s="420"/>
      <c r="EPT275" s="420"/>
      <c r="EPU275" s="420"/>
      <c r="EPV275" s="420"/>
      <c r="EPW275" s="420"/>
      <c r="EPX275" s="420"/>
      <c r="EPY275" s="420"/>
      <c r="EPZ275" s="420"/>
      <c r="EQA275" s="420"/>
      <c r="EQB275" s="420"/>
      <c r="EQC275" s="420"/>
      <c r="EQD275" s="420"/>
      <c r="EQE275" s="420"/>
      <c r="EQF275" s="420"/>
      <c r="EQG275" s="420"/>
      <c r="EQH275" s="420"/>
      <c r="EQI275" s="420"/>
      <c r="EQJ275" s="420"/>
      <c r="EQK275" s="420"/>
      <c r="EQL275" s="420"/>
      <c r="EQM275" s="420"/>
      <c r="EQN275" s="420"/>
      <c r="EQO275" s="420"/>
      <c r="EQP275" s="420"/>
      <c r="EQQ275" s="420"/>
      <c r="EQR275" s="420"/>
      <c r="EQS275" s="420"/>
      <c r="EQT275" s="420"/>
      <c r="EQU275" s="420"/>
      <c r="EQV275" s="420"/>
      <c r="EQW275" s="420"/>
      <c r="EQX275" s="420"/>
      <c r="EQY275" s="420"/>
      <c r="EQZ275" s="420"/>
      <c r="ERA275" s="420"/>
      <c r="ERB275" s="420"/>
      <c r="ERC275" s="420"/>
      <c r="ERD275" s="420"/>
      <c r="ERE275" s="420"/>
      <c r="ERF275" s="420"/>
      <c r="ERG275" s="420"/>
      <c r="ERH275" s="420"/>
      <c r="ERI275" s="420"/>
      <c r="ERJ275" s="420"/>
      <c r="ERK275" s="420"/>
      <c r="ERL275" s="420"/>
      <c r="ERM275" s="420"/>
      <c r="ERN275" s="420"/>
      <c r="ERO275" s="420"/>
      <c r="ERP275" s="420"/>
      <c r="ERQ275" s="420"/>
      <c r="ERR275" s="420"/>
      <c r="ERS275" s="420"/>
      <c r="ERT275" s="420"/>
      <c r="ERU275" s="420"/>
      <c r="ERV275" s="420"/>
      <c r="ERW275" s="420"/>
      <c r="ERX275" s="420"/>
      <c r="ERY275" s="420"/>
      <c r="ERZ275" s="420"/>
      <c r="ESA275" s="420"/>
      <c r="ESB275" s="420"/>
      <c r="ESC275" s="420"/>
      <c r="ESD275" s="420"/>
      <c r="ESE275" s="420"/>
      <c r="ESF275" s="420"/>
      <c r="ESG275" s="420"/>
      <c r="ESH275" s="420"/>
      <c r="ESI275" s="420"/>
      <c r="ESJ275" s="420"/>
      <c r="ESK275" s="420"/>
      <c r="ESL275" s="420"/>
      <c r="ESM275" s="420"/>
      <c r="ESN275" s="420"/>
      <c r="ESO275" s="420"/>
      <c r="ESP275" s="420"/>
      <c r="ESQ275" s="420"/>
      <c r="ESR275" s="420"/>
      <c r="ESS275" s="420"/>
      <c r="EST275" s="420"/>
      <c r="ESU275" s="420"/>
      <c r="ESV275" s="420"/>
      <c r="ESW275" s="420"/>
      <c r="ESX275" s="420"/>
      <c r="ESY275" s="420"/>
      <c r="ESZ275" s="420"/>
      <c r="ETA275" s="420"/>
      <c r="ETB275" s="420"/>
      <c r="ETC275" s="420"/>
      <c r="ETD275" s="420"/>
      <c r="ETE275" s="420"/>
      <c r="ETF275" s="420"/>
      <c r="ETG275" s="420"/>
      <c r="ETH275" s="420"/>
      <c r="ETI275" s="420"/>
      <c r="ETJ275" s="420"/>
      <c r="ETK275" s="420"/>
      <c r="ETL275" s="420"/>
      <c r="ETM275" s="420"/>
      <c r="ETN275" s="420"/>
      <c r="ETO275" s="420"/>
      <c r="ETP275" s="420"/>
      <c r="ETQ275" s="420"/>
      <c r="ETR275" s="420"/>
      <c r="ETS275" s="420"/>
      <c r="ETT275" s="420"/>
      <c r="ETU275" s="420"/>
      <c r="ETV275" s="420"/>
      <c r="ETW275" s="420"/>
      <c r="ETX275" s="420"/>
      <c r="ETY275" s="420"/>
      <c r="ETZ275" s="420"/>
      <c r="EUA275" s="420"/>
      <c r="EUB275" s="420"/>
      <c r="EUC275" s="420"/>
      <c r="EUD275" s="420"/>
      <c r="EUE275" s="420"/>
      <c r="EUF275" s="420"/>
      <c r="EUG275" s="420"/>
      <c r="EUH275" s="420"/>
      <c r="EUI275" s="420"/>
      <c r="EUJ275" s="420"/>
      <c r="EUK275" s="420"/>
      <c r="EUL275" s="420"/>
      <c r="EUM275" s="420"/>
      <c r="EUN275" s="420"/>
      <c r="EUO275" s="420"/>
      <c r="EUP275" s="420"/>
      <c r="EUQ275" s="420"/>
      <c r="EUR275" s="420"/>
      <c r="EUS275" s="420"/>
      <c r="EUT275" s="420"/>
      <c r="EUU275" s="420"/>
      <c r="EUV275" s="420"/>
      <c r="EUW275" s="420"/>
      <c r="EUX275" s="420"/>
      <c r="EUY275" s="420"/>
      <c r="EUZ275" s="420"/>
      <c r="EVA275" s="420"/>
      <c r="EVB275" s="420"/>
      <c r="EVC275" s="420"/>
      <c r="EVD275" s="420"/>
      <c r="EVE275" s="420"/>
      <c r="EVF275" s="420"/>
      <c r="EVG275" s="420"/>
      <c r="EVH275" s="420"/>
      <c r="EVI275" s="420"/>
      <c r="EVJ275" s="420"/>
      <c r="EVK275" s="420"/>
      <c r="EVL275" s="420"/>
      <c r="EVM275" s="420"/>
      <c r="EVN275" s="420"/>
      <c r="EVO275" s="420"/>
      <c r="EVP275" s="420"/>
      <c r="EVQ275" s="420"/>
      <c r="EVR275" s="420"/>
      <c r="EVS275" s="420"/>
      <c r="EVT275" s="420"/>
      <c r="EVU275" s="420"/>
      <c r="EVV275" s="420"/>
      <c r="EVW275" s="420"/>
      <c r="EVX275" s="420"/>
      <c r="EVY275" s="420"/>
      <c r="EVZ275" s="420"/>
      <c r="EWA275" s="420"/>
      <c r="EWB275" s="420"/>
      <c r="EWC275" s="420"/>
      <c r="EWD275" s="420"/>
      <c r="EWE275" s="420"/>
      <c r="EWF275" s="420"/>
      <c r="EWG275" s="420"/>
      <c r="EWH275" s="420"/>
      <c r="EWI275" s="420"/>
      <c r="EWJ275" s="420"/>
      <c r="EWK275" s="420"/>
      <c r="EWL275" s="420"/>
      <c r="EWM275" s="420"/>
      <c r="EWN275" s="420"/>
      <c r="EWO275" s="420"/>
      <c r="EWP275" s="420"/>
      <c r="EWQ275" s="420"/>
      <c r="EWR275" s="420"/>
      <c r="EWS275" s="420"/>
      <c r="EWT275" s="420"/>
      <c r="EWU275" s="420"/>
      <c r="EWV275" s="420"/>
      <c r="EWW275" s="420"/>
      <c r="EWX275" s="420"/>
      <c r="EWY275" s="420"/>
      <c r="EWZ275" s="420"/>
      <c r="EXA275" s="420"/>
      <c r="EXB275" s="420"/>
      <c r="EXC275" s="420"/>
      <c r="EXD275" s="420"/>
      <c r="EXE275" s="420"/>
      <c r="EXF275" s="420"/>
      <c r="EXG275" s="420"/>
      <c r="EXH275" s="420"/>
      <c r="EXI275" s="420"/>
      <c r="EXJ275" s="420"/>
      <c r="EXK275" s="420"/>
      <c r="EXL275" s="420"/>
      <c r="EXM275" s="420"/>
      <c r="EXN275" s="420"/>
      <c r="EXO275" s="420"/>
      <c r="EXP275" s="420"/>
      <c r="EXQ275" s="420"/>
      <c r="EXR275" s="420"/>
      <c r="EXS275" s="420"/>
      <c r="EXT275" s="420"/>
      <c r="EXU275" s="420"/>
      <c r="EXV275" s="420"/>
      <c r="EXW275" s="420"/>
      <c r="EXX275" s="420"/>
      <c r="EXY275" s="420"/>
      <c r="EXZ275" s="420"/>
      <c r="EYA275" s="420"/>
      <c r="EYB275" s="420"/>
      <c r="EYC275" s="420"/>
      <c r="EYD275" s="420"/>
      <c r="EYE275" s="420"/>
      <c r="EYF275" s="420"/>
      <c r="EYG275" s="420"/>
      <c r="EYH275" s="420"/>
      <c r="EYI275" s="420"/>
      <c r="EYJ275" s="420"/>
      <c r="EYK275" s="420"/>
      <c r="EYL275" s="420"/>
      <c r="EYM275" s="420"/>
      <c r="EYN275" s="420"/>
      <c r="EYO275" s="420"/>
      <c r="EYP275" s="420"/>
      <c r="EYQ275" s="420"/>
      <c r="EYR275" s="420"/>
      <c r="EYS275" s="420"/>
      <c r="EYT275" s="420"/>
      <c r="EYU275" s="420"/>
      <c r="EYV275" s="420"/>
      <c r="EYW275" s="420"/>
      <c r="EYX275" s="420"/>
      <c r="EYY275" s="420"/>
      <c r="EYZ275" s="420"/>
      <c r="EZA275" s="420"/>
      <c r="EZB275" s="420"/>
      <c r="EZC275" s="420"/>
      <c r="EZD275" s="420"/>
      <c r="EZE275" s="420"/>
      <c r="EZF275" s="420"/>
      <c r="EZG275" s="420"/>
      <c r="EZH275" s="420"/>
      <c r="EZI275" s="420"/>
      <c r="EZJ275" s="420"/>
      <c r="EZK275" s="420"/>
      <c r="EZL275" s="420"/>
      <c r="EZM275" s="420"/>
      <c r="EZN275" s="420"/>
      <c r="EZO275" s="420"/>
      <c r="EZP275" s="420"/>
      <c r="EZQ275" s="420"/>
      <c r="EZR275" s="420"/>
      <c r="EZS275" s="420"/>
      <c r="EZT275" s="420"/>
      <c r="EZU275" s="420"/>
      <c r="EZV275" s="420"/>
      <c r="EZW275" s="420"/>
      <c r="EZX275" s="420"/>
      <c r="EZY275" s="420"/>
      <c r="EZZ275" s="420"/>
      <c r="FAA275" s="420"/>
      <c r="FAB275" s="420"/>
      <c r="FAC275" s="420"/>
      <c r="FAD275" s="420"/>
      <c r="FAE275" s="420"/>
      <c r="FAF275" s="420"/>
      <c r="FAG275" s="420"/>
      <c r="FAH275" s="420"/>
      <c r="FAI275" s="420"/>
      <c r="FAJ275" s="420"/>
      <c r="FAK275" s="420"/>
      <c r="FAL275" s="420"/>
      <c r="FAM275" s="420"/>
      <c r="FAN275" s="420"/>
      <c r="FAO275" s="420"/>
      <c r="FAP275" s="420"/>
      <c r="FAQ275" s="420"/>
      <c r="FAR275" s="420"/>
      <c r="FAS275" s="420"/>
      <c r="FAT275" s="420"/>
      <c r="FAU275" s="420"/>
      <c r="FAV275" s="420"/>
      <c r="FAW275" s="420"/>
      <c r="FAX275" s="420"/>
      <c r="FAY275" s="420"/>
      <c r="FAZ275" s="420"/>
      <c r="FBA275" s="420"/>
      <c r="FBB275" s="420"/>
      <c r="FBC275" s="420"/>
      <c r="FBD275" s="420"/>
      <c r="FBE275" s="420"/>
      <c r="FBF275" s="420"/>
      <c r="FBG275" s="420"/>
      <c r="FBH275" s="420"/>
      <c r="FBI275" s="420"/>
      <c r="FBJ275" s="420"/>
      <c r="FBK275" s="420"/>
      <c r="FBL275" s="420"/>
      <c r="FBM275" s="420"/>
      <c r="FBN275" s="420"/>
      <c r="FBO275" s="420"/>
      <c r="FBP275" s="420"/>
      <c r="FBQ275" s="420"/>
      <c r="FBR275" s="420"/>
      <c r="FBS275" s="420"/>
      <c r="FBT275" s="420"/>
      <c r="FBU275" s="420"/>
      <c r="FBV275" s="420"/>
      <c r="FBW275" s="420"/>
      <c r="FBX275" s="420"/>
      <c r="FBY275" s="420"/>
      <c r="FBZ275" s="420"/>
      <c r="FCA275" s="420"/>
      <c r="FCB275" s="420"/>
      <c r="FCC275" s="420"/>
      <c r="FCD275" s="420"/>
      <c r="FCE275" s="420"/>
      <c r="FCF275" s="420"/>
      <c r="FCG275" s="420"/>
      <c r="FCH275" s="420"/>
      <c r="FCI275" s="420"/>
      <c r="FCJ275" s="420"/>
      <c r="FCK275" s="420"/>
      <c r="FCL275" s="420"/>
      <c r="FCM275" s="420"/>
      <c r="FCN275" s="420"/>
      <c r="FCO275" s="420"/>
      <c r="FCP275" s="420"/>
      <c r="FCQ275" s="420"/>
      <c r="FCR275" s="420"/>
      <c r="FCS275" s="420"/>
      <c r="FCT275" s="420"/>
      <c r="FCU275" s="420"/>
      <c r="FCV275" s="420"/>
      <c r="FCW275" s="420"/>
      <c r="FCX275" s="420"/>
      <c r="FCY275" s="420"/>
      <c r="FCZ275" s="420"/>
      <c r="FDA275" s="420"/>
      <c r="FDB275" s="420"/>
      <c r="FDC275" s="420"/>
      <c r="FDD275" s="420"/>
      <c r="FDE275" s="420"/>
      <c r="FDF275" s="420"/>
      <c r="FDG275" s="420"/>
      <c r="FDH275" s="420"/>
      <c r="FDI275" s="420"/>
      <c r="FDJ275" s="420"/>
      <c r="FDK275" s="420"/>
      <c r="FDL275" s="420"/>
      <c r="FDM275" s="420"/>
      <c r="FDN275" s="420"/>
      <c r="FDO275" s="420"/>
      <c r="FDP275" s="420"/>
      <c r="FDQ275" s="420"/>
      <c r="FDR275" s="420"/>
      <c r="FDS275" s="420"/>
      <c r="FDT275" s="420"/>
      <c r="FDU275" s="420"/>
      <c r="FDV275" s="420"/>
      <c r="FDW275" s="420"/>
      <c r="FDX275" s="420"/>
      <c r="FDY275" s="420"/>
      <c r="FDZ275" s="420"/>
      <c r="FEA275" s="420"/>
      <c r="FEB275" s="420"/>
      <c r="FEC275" s="420"/>
      <c r="FED275" s="420"/>
      <c r="FEE275" s="420"/>
      <c r="FEF275" s="420"/>
      <c r="FEG275" s="420"/>
      <c r="FEH275" s="420"/>
      <c r="FEI275" s="420"/>
      <c r="FEJ275" s="420"/>
      <c r="FEK275" s="420"/>
      <c r="FEL275" s="420"/>
      <c r="FEM275" s="420"/>
      <c r="FEN275" s="420"/>
      <c r="FEO275" s="420"/>
      <c r="FEP275" s="420"/>
      <c r="FEQ275" s="420"/>
      <c r="FER275" s="420"/>
      <c r="FES275" s="420"/>
      <c r="FET275" s="420"/>
      <c r="FEU275" s="420"/>
      <c r="FEV275" s="420"/>
      <c r="FEW275" s="420"/>
      <c r="FEX275" s="420"/>
      <c r="FEY275" s="420"/>
      <c r="FEZ275" s="420"/>
      <c r="FFA275" s="420"/>
      <c r="FFB275" s="420"/>
      <c r="FFC275" s="420"/>
      <c r="FFD275" s="420"/>
      <c r="FFE275" s="420"/>
      <c r="FFF275" s="420"/>
      <c r="FFG275" s="420"/>
      <c r="FFH275" s="420"/>
      <c r="FFI275" s="420"/>
      <c r="FFJ275" s="420"/>
      <c r="FFK275" s="420"/>
      <c r="FFL275" s="420"/>
      <c r="FFM275" s="420"/>
      <c r="FFN275" s="420"/>
      <c r="FFO275" s="420"/>
      <c r="FFP275" s="420"/>
      <c r="FFQ275" s="420"/>
      <c r="FFR275" s="420"/>
      <c r="FFS275" s="420"/>
      <c r="FFT275" s="420"/>
      <c r="FFU275" s="420"/>
      <c r="FFV275" s="420"/>
      <c r="FFW275" s="420"/>
      <c r="FFX275" s="420"/>
      <c r="FFY275" s="420"/>
      <c r="FFZ275" s="420"/>
      <c r="FGA275" s="420"/>
      <c r="FGB275" s="420"/>
      <c r="FGC275" s="420"/>
      <c r="FGD275" s="420"/>
      <c r="FGE275" s="420"/>
      <c r="FGF275" s="420"/>
      <c r="FGG275" s="420"/>
      <c r="FGH275" s="420"/>
      <c r="FGI275" s="420"/>
      <c r="FGJ275" s="420"/>
      <c r="FGK275" s="420"/>
      <c r="FGL275" s="420"/>
      <c r="FGM275" s="420"/>
      <c r="FGN275" s="420"/>
      <c r="FGO275" s="420"/>
      <c r="FGP275" s="420"/>
      <c r="FGQ275" s="420"/>
      <c r="FGR275" s="420"/>
      <c r="FGS275" s="420"/>
      <c r="FGT275" s="420"/>
      <c r="FGU275" s="420"/>
      <c r="FGV275" s="420"/>
      <c r="FGW275" s="420"/>
      <c r="FGX275" s="420"/>
      <c r="FGY275" s="420"/>
      <c r="FGZ275" s="420"/>
      <c r="FHA275" s="420"/>
      <c r="FHB275" s="420"/>
      <c r="FHC275" s="420"/>
      <c r="FHD275" s="420"/>
      <c r="FHE275" s="420"/>
      <c r="FHF275" s="420"/>
      <c r="FHG275" s="420"/>
      <c r="FHH275" s="420"/>
      <c r="FHI275" s="420"/>
      <c r="FHJ275" s="420"/>
      <c r="FHK275" s="420"/>
      <c r="FHL275" s="420"/>
      <c r="FHM275" s="420"/>
      <c r="FHN275" s="420"/>
      <c r="FHO275" s="420"/>
      <c r="FHP275" s="420"/>
      <c r="FHQ275" s="420"/>
      <c r="FHR275" s="420"/>
      <c r="FHS275" s="420"/>
      <c r="FHT275" s="420"/>
      <c r="FHU275" s="420"/>
      <c r="FHV275" s="420"/>
      <c r="FHW275" s="420"/>
      <c r="FHX275" s="420"/>
      <c r="FHY275" s="420"/>
      <c r="FHZ275" s="420"/>
      <c r="FIA275" s="420"/>
      <c r="FIB275" s="420"/>
      <c r="FIC275" s="420"/>
      <c r="FID275" s="420"/>
      <c r="FIE275" s="420"/>
      <c r="FIF275" s="420"/>
      <c r="FIG275" s="420"/>
      <c r="FIH275" s="420"/>
      <c r="FII275" s="420"/>
      <c r="FIJ275" s="420"/>
      <c r="FIK275" s="420"/>
      <c r="FIL275" s="420"/>
      <c r="FIM275" s="420"/>
      <c r="FIN275" s="420"/>
      <c r="FIO275" s="420"/>
      <c r="FIP275" s="420"/>
      <c r="FIQ275" s="420"/>
      <c r="FIR275" s="420"/>
      <c r="FIS275" s="420"/>
      <c r="FIT275" s="420"/>
      <c r="FIU275" s="420"/>
      <c r="FIV275" s="420"/>
      <c r="FIW275" s="420"/>
      <c r="FIX275" s="420"/>
      <c r="FIY275" s="420"/>
      <c r="FIZ275" s="420"/>
      <c r="FJA275" s="420"/>
      <c r="FJB275" s="420"/>
      <c r="FJC275" s="420"/>
      <c r="FJD275" s="420"/>
      <c r="FJE275" s="420"/>
      <c r="FJF275" s="420"/>
      <c r="FJG275" s="420"/>
      <c r="FJH275" s="420"/>
      <c r="FJI275" s="420"/>
      <c r="FJJ275" s="420"/>
      <c r="FJK275" s="420"/>
      <c r="FJL275" s="420"/>
      <c r="FJM275" s="420"/>
      <c r="FJN275" s="420"/>
      <c r="FJO275" s="420"/>
      <c r="FJP275" s="420"/>
      <c r="FJQ275" s="420"/>
      <c r="FJR275" s="420"/>
      <c r="FJS275" s="420"/>
      <c r="FJT275" s="420"/>
      <c r="FJU275" s="420"/>
      <c r="FJV275" s="420"/>
      <c r="FJW275" s="420"/>
      <c r="FJX275" s="420"/>
      <c r="FJY275" s="420"/>
      <c r="FJZ275" s="420"/>
      <c r="FKA275" s="420"/>
      <c r="FKB275" s="420"/>
      <c r="FKC275" s="420"/>
      <c r="FKD275" s="420"/>
      <c r="FKE275" s="420"/>
      <c r="FKF275" s="420"/>
      <c r="FKG275" s="420"/>
      <c r="FKH275" s="420"/>
      <c r="FKI275" s="420"/>
      <c r="FKJ275" s="420"/>
      <c r="FKK275" s="420"/>
      <c r="FKL275" s="420"/>
      <c r="FKM275" s="420"/>
      <c r="FKN275" s="420"/>
      <c r="FKO275" s="420"/>
      <c r="FKP275" s="420"/>
      <c r="FKQ275" s="420"/>
      <c r="FKR275" s="420"/>
      <c r="FKS275" s="420"/>
      <c r="FKT275" s="420"/>
      <c r="FKU275" s="420"/>
      <c r="FKV275" s="420"/>
      <c r="FKW275" s="420"/>
      <c r="FKX275" s="420"/>
      <c r="FKY275" s="420"/>
      <c r="FKZ275" s="420"/>
      <c r="FLA275" s="420"/>
      <c r="FLB275" s="420"/>
      <c r="FLC275" s="420"/>
      <c r="FLD275" s="420"/>
      <c r="FLE275" s="420"/>
      <c r="FLF275" s="420"/>
      <c r="FLG275" s="420"/>
      <c r="FLH275" s="420"/>
      <c r="FLI275" s="420"/>
      <c r="FLJ275" s="420"/>
      <c r="FLK275" s="420"/>
      <c r="FLL275" s="420"/>
      <c r="FLM275" s="420"/>
      <c r="FLN275" s="420"/>
      <c r="FLO275" s="420"/>
      <c r="FLP275" s="420"/>
      <c r="FLQ275" s="420"/>
      <c r="FLR275" s="420"/>
      <c r="FLS275" s="420"/>
      <c r="FLT275" s="420"/>
      <c r="FLU275" s="420"/>
      <c r="FLV275" s="420"/>
      <c r="FLW275" s="420"/>
      <c r="FLX275" s="420"/>
      <c r="FLY275" s="420"/>
      <c r="FLZ275" s="420"/>
      <c r="FMA275" s="420"/>
      <c r="FMB275" s="420"/>
      <c r="FMC275" s="420"/>
      <c r="FMD275" s="420"/>
      <c r="FME275" s="420"/>
      <c r="FMF275" s="420"/>
      <c r="FMG275" s="420"/>
      <c r="FMH275" s="420"/>
      <c r="FMI275" s="420"/>
      <c r="FMJ275" s="420"/>
      <c r="FMK275" s="420"/>
      <c r="FML275" s="420"/>
      <c r="FMM275" s="420"/>
      <c r="FMN275" s="420"/>
      <c r="FMO275" s="420"/>
      <c r="FMP275" s="420"/>
      <c r="FMQ275" s="420"/>
      <c r="FMR275" s="420"/>
      <c r="FMS275" s="420"/>
      <c r="FMT275" s="420"/>
      <c r="FMU275" s="420"/>
      <c r="FMV275" s="420"/>
      <c r="FMW275" s="420"/>
      <c r="FMX275" s="420"/>
      <c r="FMY275" s="420"/>
      <c r="FMZ275" s="420"/>
      <c r="FNA275" s="420"/>
      <c r="FNB275" s="420"/>
      <c r="FNC275" s="420"/>
      <c r="FND275" s="420"/>
      <c r="FNE275" s="420"/>
      <c r="FNF275" s="420"/>
      <c r="FNG275" s="420"/>
      <c r="FNH275" s="420"/>
      <c r="FNI275" s="420"/>
      <c r="FNJ275" s="420"/>
      <c r="FNK275" s="420"/>
      <c r="FNL275" s="420"/>
      <c r="FNM275" s="420"/>
      <c r="FNN275" s="420"/>
      <c r="FNO275" s="420"/>
      <c r="FNP275" s="420"/>
      <c r="FNQ275" s="420"/>
      <c r="FNR275" s="420"/>
      <c r="FNS275" s="420"/>
      <c r="FNT275" s="420"/>
      <c r="FNU275" s="420"/>
      <c r="FNV275" s="420"/>
      <c r="FNW275" s="420"/>
      <c r="FNX275" s="420"/>
      <c r="FNY275" s="420"/>
      <c r="FNZ275" s="420"/>
      <c r="FOA275" s="420"/>
      <c r="FOB275" s="420"/>
      <c r="FOC275" s="420"/>
      <c r="FOD275" s="420"/>
      <c r="FOE275" s="420"/>
      <c r="FOF275" s="420"/>
      <c r="FOG275" s="420"/>
      <c r="FOH275" s="420"/>
      <c r="FOI275" s="420"/>
      <c r="FOJ275" s="420"/>
      <c r="FOK275" s="420"/>
      <c r="FOL275" s="420"/>
      <c r="FOM275" s="420"/>
      <c r="FON275" s="420"/>
      <c r="FOO275" s="420"/>
      <c r="FOP275" s="420"/>
      <c r="FOQ275" s="420"/>
      <c r="FOR275" s="420"/>
      <c r="FOS275" s="420"/>
      <c r="FOT275" s="420"/>
      <c r="FOU275" s="420"/>
      <c r="FOV275" s="420"/>
      <c r="FOW275" s="420"/>
      <c r="FOX275" s="420"/>
      <c r="FOY275" s="420"/>
      <c r="FOZ275" s="420"/>
      <c r="FPA275" s="420"/>
      <c r="FPB275" s="420"/>
      <c r="FPC275" s="420"/>
      <c r="FPD275" s="420"/>
      <c r="FPE275" s="420"/>
      <c r="FPF275" s="420"/>
      <c r="FPG275" s="420"/>
      <c r="FPH275" s="420"/>
      <c r="FPI275" s="420"/>
      <c r="FPJ275" s="420"/>
      <c r="FPK275" s="420"/>
      <c r="FPL275" s="420"/>
      <c r="FPM275" s="420"/>
      <c r="FPN275" s="420"/>
      <c r="FPO275" s="420"/>
      <c r="FPP275" s="420"/>
      <c r="FPQ275" s="420"/>
      <c r="FPR275" s="420"/>
      <c r="FPS275" s="420"/>
      <c r="FPT275" s="420"/>
      <c r="FPU275" s="420"/>
      <c r="FPV275" s="420"/>
      <c r="FPW275" s="420"/>
      <c r="FPX275" s="420"/>
      <c r="FPY275" s="420"/>
      <c r="FPZ275" s="420"/>
      <c r="FQA275" s="420"/>
      <c r="FQB275" s="420"/>
      <c r="FQC275" s="420"/>
      <c r="FQD275" s="420"/>
      <c r="FQE275" s="420"/>
      <c r="FQF275" s="420"/>
      <c r="FQG275" s="420"/>
      <c r="FQH275" s="420"/>
      <c r="FQI275" s="420"/>
      <c r="FQJ275" s="420"/>
      <c r="FQK275" s="420"/>
      <c r="FQL275" s="420"/>
      <c r="FQM275" s="420"/>
      <c r="FQN275" s="420"/>
      <c r="FQO275" s="420"/>
      <c r="FQP275" s="420"/>
      <c r="FQQ275" s="420"/>
      <c r="FQR275" s="420"/>
      <c r="FQS275" s="420"/>
      <c r="FQT275" s="420"/>
      <c r="FQU275" s="420"/>
      <c r="FQV275" s="420"/>
      <c r="FQW275" s="420"/>
      <c r="FQX275" s="420"/>
      <c r="FQY275" s="420"/>
      <c r="FQZ275" s="420"/>
      <c r="FRA275" s="420"/>
      <c r="FRB275" s="420"/>
      <c r="FRC275" s="420"/>
      <c r="FRD275" s="420"/>
      <c r="FRE275" s="420"/>
      <c r="FRF275" s="420"/>
      <c r="FRG275" s="420"/>
      <c r="FRH275" s="420"/>
      <c r="FRI275" s="420"/>
      <c r="FRJ275" s="420"/>
      <c r="FRK275" s="420"/>
      <c r="FRL275" s="420"/>
      <c r="FRM275" s="420"/>
      <c r="FRN275" s="420"/>
      <c r="FRO275" s="420"/>
      <c r="FRP275" s="420"/>
      <c r="FRQ275" s="420"/>
      <c r="FRR275" s="420"/>
      <c r="FRS275" s="420"/>
      <c r="FRT275" s="420"/>
      <c r="FRU275" s="420"/>
      <c r="FRV275" s="420"/>
      <c r="FRW275" s="420"/>
      <c r="FRX275" s="420"/>
      <c r="FRY275" s="420"/>
      <c r="FRZ275" s="420"/>
      <c r="FSA275" s="420"/>
      <c r="FSB275" s="420"/>
      <c r="FSC275" s="420"/>
      <c r="FSD275" s="420"/>
      <c r="FSE275" s="420"/>
      <c r="FSF275" s="420"/>
      <c r="FSG275" s="420"/>
      <c r="FSH275" s="420"/>
      <c r="FSI275" s="420"/>
      <c r="FSJ275" s="420"/>
      <c r="FSK275" s="420"/>
      <c r="FSL275" s="420"/>
      <c r="FSM275" s="420"/>
      <c r="FSN275" s="420"/>
      <c r="FSO275" s="420"/>
      <c r="FSP275" s="420"/>
      <c r="FSQ275" s="420"/>
      <c r="FSR275" s="420"/>
      <c r="FSS275" s="420"/>
      <c r="FST275" s="420"/>
      <c r="FSU275" s="420"/>
      <c r="FSV275" s="420"/>
      <c r="FSW275" s="420"/>
      <c r="FSX275" s="420"/>
      <c r="FSY275" s="420"/>
      <c r="FSZ275" s="420"/>
      <c r="FTA275" s="420"/>
      <c r="FTB275" s="420"/>
      <c r="FTC275" s="420"/>
      <c r="FTD275" s="420"/>
      <c r="FTE275" s="420"/>
      <c r="FTF275" s="420"/>
      <c r="FTG275" s="420"/>
      <c r="FTH275" s="420"/>
      <c r="FTI275" s="420"/>
      <c r="FTJ275" s="420"/>
      <c r="FTK275" s="420"/>
      <c r="FTL275" s="420"/>
      <c r="FTM275" s="420"/>
      <c r="FTN275" s="420"/>
      <c r="FTO275" s="420"/>
      <c r="FTP275" s="420"/>
      <c r="FTQ275" s="420"/>
      <c r="FTR275" s="420"/>
      <c r="FTS275" s="420"/>
      <c r="FTT275" s="420"/>
      <c r="FTU275" s="420"/>
      <c r="FTV275" s="420"/>
      <c r="FTW275" s="420"/>
      <c r="FTX275" s="420"/>
      <c r="FTY275" s="420"/>
      <c r="FTZ275" s="420"/>
      <c r="FUA275" s="420"/>
      <c r="FUB275" s="420"/>
      <c r="FUC275" s="420"/>
      <c r="FUD275" s="420"/>
      <c r="FUE275" s="420"/>
      <c r="FUF275" s="420"/>
      <c r="FUG275" s="420"/>
      <c r="FUH275" s="420"/>
      <c r="FUI275" s="420"/>
      <c r="FUJ275" s="420"/>
      <c r="FUK275" s="420"/>
      <c r="FUL275" s="420"/>
      <c r="FUM275" s="420"/>
      <c r="FUN275" s="420"/>
      <c r="FUO275" s="420"/>
      <c r="FUP275" s="420"/>
      <c r="FUQ275" s="420"/>
      <c r="FUR275" s="420"/>
      <c r="FUS275" s="420"/>
      <c r="FUT275" s="420"/>
      <c r="FUU275" s="420"/>
      <c r="FUV275" s="420"/>
      <c r="FUW275" s="420"/>
      <c r="FUX275" s="420"/>
      <c r="FUY275" s="420"/>
      <c r="FUZ275" s="420"/>
      <c r="FVA275" s="420"/>
      <c r="FVB275" s="420"/>
      <c r="FVC275" s="420"/>
      <c r="FVD275" s="420"/>
      <c r="FVE275" s="420"/>
      <c r="FVF275" s="420"/>
      <c r="FVG275" s="420"/>
      <c r="FVH275" s="420"/>
      <c r="FVI275" s="420"/>
      <c r="FVJ275" s="420"/>
      <c r="FVK275" s="420"/>
      <c r="FVL275" s="420"/>
      <c r="FVM275" s="420"/>
      <c r="FVN275" s="420"/>
      <c r="FVO275" s="420"/>
      <c r="FVP275" s="420"/>
      <c r="FVQ275" s="420"/>
      <c r="FVR275" s="420"/>
      <c r="FVS275" s="420"/>
      <c r="FVT275" s="420"/>
      <c r="FVU275" s="420"/>
      <c r="FVV275" s="420"/>
      <c r="FVW275" s="420"/>
      <c r="FVX275" s="420"/>
      <c r="FVY275" s="420"/>
      <c r="FVZ275" s="420"/>
      <c r="FWA275" s="420"/>
      <c r="FWB275" s="420"/>
      <c r="FWC275" s="420"/>
      <c r="FWD275" s="420"/>
      <c r="FWE275" s="420"/>
      <c r="FWF275" s="420"/>
      <c r="FWG275" s="420"/>
      <c r="FWH275" s="420"/>
      <c r="FWI275" s="420"/>
      <c r="FWJ275" s="420"/>
      <c r="FWK275" s="420"/>
      <c r="FWL275" s="420"/>
      <c r="FWM275" s="420"/>
      <c r="FWN275" s="420"/>
      <c r="FWO275" s="420"/>
      <c r="FWP275" s="420"/>
      <c r="FWQ275" s="420"/>
      <c r="FWR275" s="420"/>
      <c r="FWS275" s="420"/>
      <c r="FWT275" s="420"/>
      <c r="FWU275" s="420"/>
      <c r="FWV275" s="420"/>
      <c r="FWW275" s="420"/>
      <c r="FWX275" s="420"/>
      <c r="FWY275" s="420"/>
      <c r="FWZ275" s="420"/>
      <c r="FXA275" s="420"/>
      <c r="FXB275" s="420"/>
      <c r="FXC275" s="420"/>
      <c r="FXD275" s="420"/>
      <c r="FXE275" s="420"/>
      <c r="FXF275" s="420"/>
      <c r="FXG275" s="420"/>
      <c r="FXH275" s="420"/>
      <c r="FXI275" s="420"/>
      <c r="FXJ275" s="420"/>
      <c r="FXK275" s="420"/>
      <c r="FXL275" s="420"/>
      <c r="FXM275" s="420"/>
      <c r="FXN275" s="420"/>
      <c r="FXO275" s="420"/>
      <c r="FXP275" s="420"/>
      <c r="FXQ275" s="420"/>
      <c r="FXR275" s="420"/>
      <c r="FXS275" s="420"/>
      <c r="FXT275" s="420"/>
      <c r="FXU275" s="420"/>
      <c r="FXV275" s="420"/>
      <c r="FXW275" s="420"/>
      <c r="FXX275" s="420"/>
      <c r="FXY275" s="420"/>
      <c r="FXZ275" s="420"/>
      <c r="FYA275" s="420"/>
      <c r="FYB275" s="420"/>
      <c r="FYC275" s="420"/>
      <c r="FYD275" s="420"/>
      <c r="FYE275" s="420"/>
      <c r="FYF275" s="420"/>
      <c r="FYG275" s="420"/>
      <c r="FYH275" s="420"/>
      <c r="FYI275" s="420"/>
      <c r="FYJ275" s="420"/>
      <c r="FYK275" s="420"/>
      <c r="FYL275" s="420"/>
      <c r="FYM275" s="420"/>
      <c r="FYN275" s="420"/>
      <c r="FYO275" s="420"/>
      <c r="FYP275" s="420"/>
      <c r="FYQ275" s="420"/>
      <c r="FYR275" s="420"/>
      <c r="FYS275" s="420"/>
      <c r="FYT275" s="420"/>
      <c r="FYU275" s="420"/>
      <c r="FYV275" s="420"/>
      <c r="FYW275" s="420"/>
      <c r="FYX275" s="420"/>
      <c r="FYY275" s="420"/>
      <c r="FYZ275" s="420"/>
      <c r="FZA275" s="420"/>
      <c r="FZB275" s="420"/>
      <c r="FZC275" s="420"/>
      <c r="FZD275" s="420"/>
      <c r="FZE275" s="420"/>
      <c r="FZF275" s="420"/>
      <c r="FZG275" s="420"/>
      <c r="FZH275" s="420"/>
      <c r="FZI275" s="420"/>
      <c r="FZJ275" s="420"/>
      <c r="FZK275" s="420"/>
      <c r="FZL275" s="420"/>
      <c r="FZM275" s="420"/>
      <c r="FZN275" s="420"/>
      <c r="FZO275" s="420"/>
      <c r="FZP275" s="420"/>
      <c r="FZQ275" s="420"/>
      <c r="FZR275" s="420"/>
      <c r="FZS275" s="420"/>
      <c r="FZT275" s="420"/>
      <c r="FZU275" s="420"/>
      <c r="FZV275" s="420"/>
      <c r="FZW275" s="420"/>
      <c r="FZX275" s="420"/>
      <c r="FZY275" s="420"/>
      <c r="FZZ275" s="420"/>
      <c r="GAA275" s="420"/>
      <c r="GAB275" s="420"/>
      <c r="GAC275" s="420"/>
      <c r="GAD275" s="420"/>
      <c r="GAE275" s="420"/>
      <c r="GAF275" s="420"/>
      <c r="GAG275" s="420"/>
      <c r="GAH275" s="420"/>
      <c r="GAI275" s="420"/>
      <c r="GAJ275" s="420"/>
      <c r="GAK275" s="420"/>
      <c r="GAL275" s="420"/>
      <c r="GAM275" s="420"/>
      <c r="GAN275" s="420"/>
      <c r="GAO275" s="420"/>
      <c r="GAP275" s="420"/>
      <c r="GAQ275" s="420"/>
      <c r="GAR275" s="420"/>
      <c r="GAS275" s="420"/>
      <c r="GAT275" s="420"/>
      <c r="GAU275" s="420"/>
      <c r="GAV275" s="420"/>
      <c r="GAW275" s="420"/>
      <c r="GAX275" s="420"/>
      <c r="GAY275" s="420"/>
      <c r="GAZ275" s="420"/>
      <c r="GBA275" s="420"/>
      <c r="GBB275" s="420"/>
      <c r="GBC275" s="420"/>
      <c r="GBD275" s="420"/>
      <c r="GBE275" s="420"/>
      <c r="GBF275" s="420"/>
      <c r="GBG275" s="420"/>
      <c r="GBH275" s="420"/>
      <c r="GBI275" s="420"/>
      <c r="GBJ275" s="420"/>
      <c r="GBK275" s="420"/>
      <c r="GBL275" s="420"/>
      <c r="GBM275" s="420"/>
      <c r="GBN275" s="420"/>
      <c r="GBO275" s="420"/>
      <c r="GBP275" s="420"/>
      <c r="GBQ275" s="420"/>
      <c r="GBR275" s="420"/>
      <c r="GBS275" s="420"/>
      <c r="GBT275" s="420"/>
      <c r="GBU275" s="420"/>
      <c r="GBV275" s="420"/>
      <c r="GBW275" s="420"/>
      <c r="GBX275" s="420"/>
      <c r="GBY275" s="420"/>
      <c r="GBZ275" s="420"/>
      <c r="GCA275" s="420"/>
      <c r="GCB275" s="420"/>
      <c r="GCC275" s="420"/>
      <c r="GCD275" s="420"/>
      <c r="GCE275" s="420"/>
      <c r="GCF275" s="420"/>
      <c r="GCG275" s="420"/>
      <c r="GCH275" s="420"/>
      <c r="GCI275" s="420"/>
      <c r="GCJ275" s="420"/>
      <c r="GCK275" s="420"/>
      <c r="GCL275" s="420"/>
      <c r="GCM275" s="420"/>
      <c r="GCN275" s="420"/>
      <c r="GCO275" s="420"/>
      <c r="GCP275" s="420"/>
      <c r="GCQ275" s="420"/>
      <c r="GCR275" s="420"/>
      <c r="GCS275" s="420"/>
      <c r="GCT275" s="420"/>
      <c r="GCU275" s="420"/>
      <c r="GCV275" s="420"/>
      <c r="GCW275" s="420"/>
      <c r="GCX275" s="420"/>
      <c r="GCY275" s="420"/>
      <c r="GCZ275" s="420"/>
      <c r="GDA275" s="420"/>
      <c r="GDB275" s="420"/>
      <c r="GDC275" s="420"/>
      <c r="GDD275" s="420"/>
      <c r="GDE275" s="420"/>
      <c r="GDF275" s="420"/>
      <c r="GDG275" s="420"/>
      <c r="GDH275" s="420"/>
      <c r="GDI275" s="420"/>
      <c r="GDJ275" s="420"/>
      <c r="GDK275" s="420"/>
      <c r="GDL275" s="420"/>
      <c r="GDM275" s="420"/>
      <c r="GDN275" s="420"/>
      <c r="GDO275" s="420"/>
      <c r="GDP275" s="420"/>
      <c r="GDQ275" s="420"/>
      <c r="GDR275" s="420"/>
      <c r="GDS275" s="420"/>
      <c r="GDT275" s="420"/>
      <c r="GDU275" s="420"/>
      <c r="GDV275" s="420"/>
      <c r="GDW275" s="420"/>
      <c r="GDX275" s="420"/>
      <c r="GDY275" s="420"/>
      <c r="GDZ275" s="420"/>
      <c r="GEA275" s="420"/>
      <c r="GEB275" s="420"/>
      <c r="GEC275" s="420"/>
      <c r="GED275" s="420"/>
      <c r="GEE275" s="420"/>
      <c r="GEF275" s="420"/>
      <c r="GEG275" s="420"/>
      <c r="GEH275" s="420"/>
      <c r="GEI275" s="420"/>
      <c r="GEJ275" s="420"/>
      <c r="GEK275" s="420"/>
      <c r="GEL275" s="420"/>
      <c r="GEM275" s="420"/>
      <c r="GEN275" s="420"/>
      <c r="GEO275" s="420"/>
      <c r="GEP275" s="420"/>
      <c r="GEQ275" s="420"/>
      <c r="GER275" s="420"/>
      <c r="GES275" s="420"/>
      <c r="GET275" s="420"/>
      <c r="GEU275" s="420"/>
      <c r="GEV275" s="420"/>
      <c r="GEW275" s="420"/>
      <c r="GEX275" s="420"/>
      <c r="GEY275" s="420"/>
      <c r="GEZ275" s="420"/>
      <c r="GFA275" s="420"/>
      <c r="GFB275" s="420"/>
      <c r="GFC275" s="420"/>
      <c r="GFD275" s="420"/>
      <c r="GFE275" s="420"/>
      <c r="GFF275" s="420"/>
      <c r="GFG275" s="420"/>
      <c r="GFH275" s="420"/>
      <c r="GFI275" s="420"/>
      <c r="GFJ275" s="420"/>
      <c r="GFK275" s="420"/>
      <c r="GFL275" s="420"/>
      <c r="GFM275" s="420"/>
      <c r="GFN275" s="420"/>
      <c r="GFO275" s="420"/>
      <c r="GFP275" s="420"/>
      <c r="GFQ275" s="420"/>
      <c r="GFR275" s="420"/>
      <c r="GFS275" s="420"/>
      <c r="GFT275" s="420"/>
      <c r="GFU275" s="420"/>
      <c r="GFV275" s="420"/>
      <c r="GFW275" s="420"/>
      <c r="GFX275" s="420"/>
      <c r="GFY275" s="420"/>
      <c r="GFZ275" s="420"/>
      <c r="GGA275" s="420"/>
      <c r="GGB275" s="420"/>
      <c r="GGC275" s="420"/>
      <c r="GGD275" s="420"/>
      <c r="GGE275" s="420"/>
      <c r="GGF275" s="420"/>
      <c r="GGG275" s="420"/>
      <c r="GGH275" s="420"/>
      <c r="GGI275" s="420"/>
      <c r="GGJ275" s="420"/>
      <c r="GGK275" s="420"/>
      <c r="GGL275" s="420"/>
      <c r="GGM275" s="420"/>
      <c r="GGN275" s="420"/>
      <c r="GGO275" s="420"/>
      <c r="GGP275" s="420"/>
      <c r="GGQ275" s="420"/>
      <c r="GGR275" s="420"/>
      <c r="GGS275" s="420"/>
      <c r="GGT275" s="420"/>
      <c r="GGU275" s="420"/>
      <c r="GGV275" s="420"/>
      <c r="GGW275" s="420"/>
      <c r="GGX275" s="420"/>
      <c r="GGY275" s="420"/>
      <c r="GGZ275" s="420"/>
      <c r="GHA275" s="420"/>
      <c r="GHB275" s="420"/>
      <c r="GHC275" s="420"/>
      <c r="GHD275" s="420"/>
      <c r="GHE275" s="420"/>
      <c r="GHF275" s="420"/>
      <c r="GHG275" s="420"/>
      <c r="GHH275" s="420"/>
      <c r="GHI275" s="420"/>
      <c r="GHJ275" s="420"/>
      <c r="GHK275" s="420"/>
      <c r="GHL275" s="420"/>
      <c r="GHM275" s="420"/>
      <c r="GHN275" s="420"/>
      <c r="GHO275" s="420"/>
      <c r="GHP275" s="420"/>
      <c r="GHQ275" s="420"/>
      <c r="GHR275" s="420"/>
      <c r="GHS275" s="420"/>
      <c r="GHT275" s="420"/>
      <c r="GHU275" s="420"/>
      <c r="GHV275" s="420"/>
      <c r="GHW275" s="420"/>
      <c r="GHX275" s="420"/>
      <c r="GHY275" s="420"/>
      <c r="GHZ275" s="420"/>
      <c r="GIA275" s="420"/>
      <c r="GIB275" s="420"/>
      <c r="GIC275" s="420"/>
      <c r="GID275" s="420"/>
      <c r="GIE275" s="420"/>
      <c r="GIF275" s="420"/>
      <c r="GIG275" s="420"/>
      <c r="GIH275" s="420"/>
      <c r="GII275" s="420"/>
      <c r="GIJ275" s="420"/>
      <c r="GIK275" s="420"/>
      <c r="GIL275" s="420"/>
      <c r="GIM275" s="420"/>
      <c r="GIN275" s="420"/>
      <c r="GIO275" s="420"/>
      <c r="GIP275" s="420"/>
      <c r="GIQ275" s="420"/>
      <c r="GIR275" s="420"/>
      <c r="GIS275" s="420"/>
      <c r="GIT275" s="420"/>
      <c r="GIU275" s="420"/>
      <c r="GIV275" s="420"/>
      <c r="GIW275" s="420"/>
      <c r="GIX275" s="420"/>
      <c r="GIY275" s="420"/>
    </row>
    <row r="276" spans="1:4991" s="108" customFormat="1" ht="38.25" customHeight="1" x14ac:dyDescent="0.25">
      <c r="A276" s="608"/>
      <c r="B276" s="609"/>
      <c r="C276" s="421" t="s">
        <v>206</v>
      </c>
      <c r="D276" s="422" t="s">
        <v>11</v>
      </c>
      <c r="E276" s="423" t="s">
        <v>9</v>
      </c>
      <c r="F276" s="424">
        <v>100</v>
      </c>
      <c r="G276" s="424">
        <v>228</v>
      </c>
      <c r="H276" s="425">
        <v>220</v>
      </c>
      <c r="I276" s="429"/>
      <c r="J276" s="420"/>
      <c r="K276" s="420"/>
      <c r="L276" s="420"/>
      <c r="M276" s="420"/>
      <c r="N276" s="420"/>
      <c r="O276" s="420"/>
      <c r="P276" s="420"/>
      <c r="Q276" s="420"/>
      <c r="R276" s="420"/>
      <c r="S276" s="420"/>
      <c r="T276" s="420"/>
      <c r="U276" s="420"/>
      <c r="V276" s="420"/>
      <c r="W276" s="420"/>
      <c r="X276" s="420"/>
      <c r="Y276" s="420"/>
      <c r="Z276" s="420"/>
      <c r="AA276" s="420"/>
      <c r="AB276" s="420"/>
      <c r="AC276" s="420"/>
      <c r="AD276" s="420"/>
      <c r="AE276" s="420"/>
      <c r="AF276" s="420"/>
      <c r="AG276" s="420"/>
      <c r="AH276" s="420"/>
      <c r="AI276" s="420"/>
      <c r="AJ276" s="420"/>
      <c r="AK276" s="420"/>
      <c r="AL276" s="420"/>
      <c r="AM276" s="420"/>
      <c r="AN276" s="420"/>
      <c r="AO276" s="420"/>
      <c r="AP276" s="420"/>
      <c r="AQ276" s="420"/>
      <c r="AR276" s="420"/>
      <c r="AS276" s="420"/>
      <c r="AT276" s="420"/>
      <c r="AU276" s="420"/>
      <c r="AV276" s="420"/>
      <c r="AW276" s="420"/>
      <c r="AX276" s="420"/>
      <c r="AY276" s="420"/>
      <c r="AZ276" s="420"/>
      <c r="BA276" s="420"/>
      <c r="BB276" s="420"/>
      <c r="BC276" s="420"/>
      <c r="BD276" s="420"/>
      <c r="BE276" s="420"/>
      <c r="BF276" s="420"/>
      <c r="BG276" s="420"/>
      <c r="BH276" s="420"/>
      <c r="BI276" s="420"/>
      <c r="BJ276" s="420"/>
      <c r="BK276" s="420"/>
      <c r="BL276" s="420"/>
      <c r="BM276" s="420"/>
      <c r="BN276" s="420"/>
      <c r="BO276" s="420"/>
      <c r="BP276" s="420"/>
      <c r="BQ276" s="420"/>
      <c r="BR276" s="420"/>
      <c r="BS276" s="420"/>
      <c r="BT276" s="420"/>
      <c r="BU276" s="420"/>
      <c r="BV276" s="420"/>
      <c r="BW276" s="420"/>
      <c r="BX276" s="420"/>
      <c r="BY276" s="420"/>
      <c r="BZ276" s="420"/>
      <c r="CA276" s="420"/>
      <c r="CB276" s="420"/>
      <c r="CC276" s="420"/>
      <c r="CD276" s="420"/>
      <c r="CE276" s="420"/>
      <c r="CF276" s="420"/>
      <c r="CG276" s="420"/>
      <c r="CH276" s="420"/>
      <c r="CI276" s="420"/>
      <c r="CJ276" s="420"/>
      <c r="CK276" s="420"/>
      <c r="CL276" s="420"/>
      <c r="CM276" s="420"/>
      <c r="CN276" s="420"/>
      <c r="CO276" s="420"/>
      <c r="CP276" s="420"/>
      <c r="CQ276" s="420"/>
      <c r="CR276" s="420"/>
      <c r="CS276" s="420"/>
      <c r="CT276" s="420"/>
      <c r="CU276" s="420"/>
      <c r="CV276" s="420"/>
      <c r="CW276" s="420"/>
      <c r="CX276" s="420"/>
      <c r="CY276" s="420"/>
      <c r="CZ276" s="420"/>
      <c r="DA276" s="420"/>
      <c r="DB276" s="420"/>
      <c r="DC276" s="420"/>
      <c r="DD276" s="420"/>
      <c r="DE276" s="420"/>
      <c r="DF276" s="420"/>
      <c r="DG276" s="420"/>
      <c r="DH276" s="420"/>
      <c r="DI276" s="420"/>
      <c r="DJ276" s="420"/>
      <c r="DK276" s="420"/>
      <c r="DL276" s="420"/>
      <c r="DM276" s="420"/>
      <c r="DN276" s="420"/>
      <c r="DO276" s="420"/>
      <c r="DP276" s="420"/>
      <c r="DQ276" s="420"/>
      <c r="DR276" s="420"/>
      <c r="DS276" s="420"/>
      <c r="DT276" s="420"/>
      <c r="DU276" s="420"/>
      <c r="DV276" s="420"/>
      <c r="DW276" s="420"/>
      <c r="DX276" s="420"/>
      <c r="DY276" s="420"/>
      <c r="DZ276" s="420"/>
      <c r="EA276" s="420"/>
      <c r="EB276" s="420"/>
      <c r="EC276" s="420"/>
      <c r="ED276" s="420"/>
      <c r="EE276" s="420"/>
      <c r="EF276" s="420"/>
      <c r="EG276" s="420"/>
      <c r="EH276" s="420"/>
      <c r="EI276" s="420"/>
      <c r="EJ276" s="420"/>
      <c r="EK276" s="420"/>
      <c r="EL276" s="420"/>
      <c r="EM276" s="420"/>
      <c r="EN276" s="420"/>
      <c r="EO276" s="420"/>
      <c r="EP276" s="420"/>
      <c r="EQ276" s="420"/>
      <c r="ER276" s="420"/>
      <c r="ES276" s="420"/>
      <c r="ET276" s="420"/>
      <c r="EU276" s="420"/>
      <c r="EV276" s="420"/>
      <c r="EW276" s="420"/>
      <c r="EX276" s="420"/>
      <c r="EY276" s="420"/>
      <c r="EZ276" s="420"/>
      <c r="FA276" s="420"/>
      <c r="FB276" s="420"/>
      <c r="FC276" s="420"/>
      <c r="FD276" s="420"/>
      <c r="FE276" s="420"/>
      <c r="FF276" s="420"/>
      <c r="FG276" s="420"/>
      <c r="FH276" s="420"/>
      <c r="FI276" s="420"/>
      <c r="FJ276" s="420"/>
      <c r="FK276" s="420"/>
      <c r="FL276" s="420"/>
      <c r="FM276" s="420"/>
      <c r="FN276" s="420"/>
      <c r="FO276" s="420"/>
      <c r="FP276" s="420"/>
      <c r="FQ276" s="420"/>
      <c r="FR276" s="420"/>
      <c r="FS276" s="420"/>
      <c r="FT276" s="420"/>
      <c r="FU276" s="420"/>
      <c r="FV276" s="420"/>
      <c r="FW276" s="420"/>
      <c r="FX276" s="420"/>
      <c r="FY276" s="420"/>
      <c r="FZ276" s="420"/>
      <c r="GA276" s="420"/>
      <c r="GB276" s="420"/>
      <c r="GC276" s="420"/>
      <c r="GD276" s="420"/>
      <c r="GE276" s="420"/>
      <c r="GF276" s="420"/>
      <c r="GG276" s="420"/>
      <c r="GH276" s="420"/>
      <c r="GI276" s="420"/>
      <c r="GJ276" s="420"/>
      <c r="GK276" s="420"/>
      <c r="GL276" s="420"/>
      <c r="GM276" s="420"/>
      <c r="GN276" s="420"/>
      <c r="GO276" s="420"/>
      <c r="GP276" s="420"/>
      <c r="GQ276" s="420"/>
      <c r="GR276" s="420"/>
      <c r="GS276" s="420"/>
      <c r="GT276" s="420"/>
      <c r="GU276" s="420"/>
      <c r="GV276" s="420"/>
      <c r="GW276" s="420"/>
      <c r="GX276" s="420"/>
      <c r="GY276" s="420"/>
      <c r="GZ276" s="420"/>
      <c r="HA276" s="420"/>
      <c r="HB276" s="420"/>
      <c r="HC276" s="420"/>
      <c r="HD276" s="420"/>
      <c r="HE276" s="420"/>
      <c r="HF276" s="420"/>
      <c r="HG276" s="420"/>
      <c r="HH276" s="420"/>
      <c r="HI276" s="420"/>
      <c r="HJ276" s="420"/>
      <c r="HK276" s="420"/>
      <c r="HL276" s="420"/>
      <c r="HM276" s="420"/>
      <c r="HN276" s="420"/>
      <c r="HO276" s="420"/>
      <c r="HP276" s="420"/>
      <c r="HQ276" s="420"/>
      <c r="HR276" s="420"/>
      <c r="HS276" s="420"/>
      <c r="HT276" s="420"/>
      <c r="HU276" s="420"/>
      <c r="HV276" s="420"/>
      <c r="HW276" s="420"/>
      <c r="HX276" s="420"/>
      <c r="HY276" s="420"/>
      <c r="HZ276" s="420"/>
      <c r="IA276" s="420"/>
      <c r="IB276" s="420"/>
      <c r="IC276" s="420"/>
      <c r="ID276" s="420"/>
      <c r="IE276" s="420"/>
      <c r="IF276" s="420"/>
      <c r="IG276" s="420"/>
      <c r="IH276" s="420"/>
      <c r="II276" s="420"/>
      <c r="IJ276" s="420"/>
      <c r="IK276" s="420"/>
      <c r="IL276" s="420"/>
      <c r="IM276" s="420"/>
      <c r="IN276" s="420"/>
      <c r="IO276" s="420"/>
      <c r="IP276" s="420"/>
      <c r="IQ276" s="420"/>
      <c r="IR276" s="420"/>
      <c r="IS276" s="420"/>
      <c r="IT276" s="420"/>
      <c r="IU276" s="420"/>
      <c r="IV276" s="420"/>
      <c r="IW276" s="420"/>
      <c r="IX276" s="420"/>
      <c r="IY276" s="420"/>
      <c r="IZ276" s="420"/>
      <c r="JA276" s="420"/>
      <c r="JB276" s="420"/>
      <c r="JC276" s="420"/>
      <c r="JD276" s="420"/>
      <c r="JE276" s="420"/>
      <c r="JF276" s="420"/>
      <c r="JG276" s="420"/>
      <c r="JH276" s="420"/>
      <c r="JI276" s="420"/>
      <c r="JJ276" s="420"/>
      <c r="JK276" s="420"/>
      <c r="JL276" s="420"/>
      <c r="JM276" s="420"/>
      <c r="JN276" s="420"/>
      <c r="JO276" s="420"/>
      <c r="JP276" s="420"/>
      <c r="JQ276" s="420"/>
      <c r="JR276" s="420"/>
      <c r="JS276" s="420"/>
      <c r="JT276" s="420"/>
      <c r="JU276" s="420"/>
      <c r="JV276" s="420"/>
      <c r="JW276" s="420"/>
      <c r="JX276" s="420"/>
      <c r="JY276" s="420"/>
      <c r="JZ276" s="420"/>
      <c r="KA276" s="420"/>
      <c r="KB276" s="420"/>
      <c r="KC276" s="420"/>
      <c r="KD276" s="420"/>
      <c r="KE276" s="420"/>
      <c r="KF276" s="420"/>
      <c r="KG276" s="420"/>
      <c r="KH276" s="420"/>
      <c r="KI276" s="420"/>
      <c r="KJ276" s="420"/>
      <c r="KK276" s="420"/>
      <c r="KL276" s="420"/>
      <c r="KM276" s="420"/>
      <c r="KN276" s="420"/>
      <c r="KO276" s="420"/>
      <c r="KP276" s="420"/>
      <c r="KQ276" s="420"/>
      <c r="KR276" s="420"/>
      <c r="KS276" s="420"/>
      <c r="KT276" s="420"/>
      <c r="KU276" s="420"/>
      <c r="KV276" s="420"/>
      <c r="KW276" s="420"/>
      <c r="KX276" s="420"/>
      <c r="KY276" s="420"/>
      <c r="KZ276" s="420"/>
      <c r="LA276" s="420"/>
      <c r="LB276" s="420"/>
      <c r="LC276" s="420"/>
      <c r="LD276" s="420"/>
      <c r="LE276" s="420"/>
      <c r="LF276" s="420"/>
      <c r="LG276" s="420"/>
      <c r="LH276" s="420"/>
      <c r="LI276" s="420"/>
      <c r="LJ276" s="420"/>
      <c r="LK276" s="420"/>
      <c r="LL276" s="420"/>
      <c r="LM276" s="420"/>
      <c r="LN276" s="420"/>
      <c r="LO276" s="420"/>
      <c r="LP276" s="420"/>
      <c r="LQ276" s="420"/>
      <c r="LR276" s="420"/>
      <c r="LS276" s="420"/>
      <c r="LT276" s="420"/>
      <c r="LU276" s="420"/>
      <c r="LV276" s="420"/>
      <c r="LW276" s="420"/>
      <c r="LX276" s="420"/>
      <c r="LY276" s="420"/>
      <c r="LZ276" s="420"/>
      <c r="MA276" s="420"/>
      <c r="MB276" s="420"/>
      <c r="MC276" s="420"/>
      <c r="MD276" s="420"/>
      <c r="ME276" s="420"/>
      <c r="MF276" s="420"/>
      <c r="MG276" s="420"/>
      <c r="MH276" s="420"/>
      <c r="MI276" s="420"/>
      <c r="MJ276" s="420"/>
      <c r="MK276" s="420"/>
      <c r="ML276" s="420"/>
      <c r="MM276" s="420"/>
      <c r="MN276" s="420"/>
      <c r="MO276" s="420"/>
      <c r="MP276" s="420"/>
      <c r="MQ276" s="420"/>
      <c r="MR276" s="420"/>
      <c r="MS276" s="420"/>
      <c r="MT276" s="420"/>
      <c r="MU276" s="420"/>
      <c r="MV276" s="420"/>
      <c r="MW276" s="420"/>
      <c r="MX276" s="420"/>
      <c r="MY276" s="420"/>
      <c r="MZ276" s="420"/>
      <c r="NA276" s="420"/>
      <c r="NB276" s="420"/>
      <c r="NC276" s="420"/>
      <c r="ND276" s="420"/>
      <c r="NE276" s="420"/>
      <c r="NF276" s="420"/>
      <c r="NG276" s="420"/>
      <c r="NH276" s="420"/>
      <c r="NI276" s="420"/>
      <c r="NJ276" s="420"/>
      <c r="NK276" s="420"/>
      <c r="NL276" s="420"/>
      <c r="NM276" s="420"/>
      <c r="NN276" s="420"/>
      <c r="NO276" s="420"/>
      <c r="NP276" s="420"/>
      <c r="NQ276" s="420"/>
      <c r="NR276" s="420"/>
      <c r="NS276" s="420"/>
      <c r="NT276" s="420"/>
      <c r="NU276" s="420"/>
      <c r="NV276" s="420"/>
      <c r="NW276" s="420"/>
      <c r="NX276" s="420"/>
      <c r="NY276" s="420"/>
      <c r="NZ276" s="420"/>
      <c r="OA276" s="420"/>
      <c r="OB276" s="420"/>
      <c r="OC276" s="420"/>
      <c r="OD276" s="420"/>
      <c r="OE276" s="420"/>
      <c r="OF276" s="420"/>
      <c r="OG276" s="420"/>
      <c r="OH276" s="420"/>
      <c r="OI276" s="420"/>
      <c r="OJ276" s="420"/>
      <c r="OK276" s="420"/>
      <c r="OL276" s="420"/>
      <c r="OM276" s="420"/>
      <c r="ON276" s="420"/>
      <c r="OO276" s="420"/>
      <c r="OP276" s="420"/>
      <c r="OQ276" s="420"/>
      <c r="OR276" s="420"/>
      <c r="OS276" s="420"/>
      <c r="OT276" s="420"/>
      <c r="OU276" s="420"/>
      <c r="OV276" s="420"/>
      <c r="OW276" s="420"/>
      <c r="OX276" s="420"/>
      <c r="OY276" s="420"/>
      <c r="OZ276" s="420"/>
      <c r="PA276" s="420"/>
      <c r="PB276" s="420"/>
      <c r="PC276" s="420"/>
      <c r="PD276" s="420"/>
      <c r="PE276" s="420"/>
      <c r="PF276" s="420"/>
      <c r="PG276" s="420"/>
      <c r="PH276" s="420"/>
      <c r="PI276" s="420"/>
      <c r="PJ276" s="420"/>
      <c r="PK276" s="420"/>
      <c r="PL276" s="420"/>
      <c r="PM276" s="420"/>
      <c r="PN276" s="420"/>
      <c r="PO276" s="420"/>
      <c r="PP276" s="420"/>
      <c r="PQ276" s="420"/>
      <c r="PR276" s="420"/>
      <c r="PS276" s="420"/>
      <c r="PT276" s="420"/>
      <c r="PU276" s="420"/>
      <c r="PV276" s="420"/>
      <c r="PW276" s="420"/>
      <c r="PX276" s="420"/>
      <c r="PY276" s="420"/>
      <c r="PZ276" s="420"/>
      <c r="QA276" s="420"/>
      <c r="QB276" s="420"/>
      <c r="QC276" s="420"/>
      <c r="QD276" s="420"/>
      <c r="QE276" s="420"/>
      <c r="QF276" s="420"/>
      <c r="QG276" s="420"/>
      <c r="QH276" s="420"/>
      <c r="QI276" s="420"/>
      <c r="QJ276" s="420"/>
      <c r="QK276" s="420"/>
      <c r="QL276" s="420"/>
      <c r="QM276" s="420"/>
      <c r="QN276" s="420"/>
      <c r="QO276" s="420"/>
      <c r="QP276" s="420"/>
      <c r="QQ276" s="420"/>
      <c r="QR276" s="420"/>
      <c r="QS276" s="420"/>
      <c r="QT276" s="420"/>
      <c r="QU276" s="420"/>
      <c r="QV276" s="420"/>
      <c r="QW276" s="420"/>
      <c r="QX276" s="420"/>
      <c r="QY276" s="420"/>
      <c r="QZ276" s="420"/>
      <c r="RA276" s="420"/>
      <c r="RB276" s="420"/>
      <c r="RC276" s="420"/>
      <c r="RD276" s="420"/>
      <c r="RE276" s="420"/>
      <c r="RF276" s="420"/>
      <c r="RG276" s="420"/>
      <c r="RH276" s="420"/>
      <c r="RI276" s="420"/>
      <c r="RJ276" s="420"/>
      <c r="RK276" s="420"/>
      <c r="RL276" s="420"/>
      <c r="RM276" s="420"/>
      <c r="RN276" s="420"/>
      <c r="RO276" s="420"/>
      <c r="RP276" s="420"/>
      <c r="RQ276" s="420"/>
      <c r="RR276" s="420"/>
      <c r="RS276" s="420"/>
      <c r="RT276" s="420"/>
      <c r="RU276" s="420"/>
      <c r="RV276" s="420"/>
      <c r="RW276" s="420"/>
      <c r="RX276" s="420"/>
      <c r="RY276" s="420"/>
      <c r="RZ276" s="420"/>
      <c r="SA276" s="420"/>
      <c r="SB276" s="420"/>
      <c r="SC276" s="420"/>
      <c r="SD276" s="420"/>
      <c r="SE276" s="420"/>
      <c r="SF276" s="420"/>
      <c r="SG276" s="420"/>
      <c r="SH276" s="420"/>
      <c r="SI276" s="420"/>
      <c r="SJ276" s="420"/>
      <c r="SK276" s="420"/>
      <c r="SL276" s="420"/>
      <c r="SM276" s="420"/>
      <c r="SN276" s="420"/>
      <c r="SO276" s="420"/>
      <c r="SP276" s="420"/>
      <c r="SQ276" s="420"/>
      <c r="SR276" s="420"/>
      <c r="SS276" s="420"/>
      <c r="ST276" s="420"/>
      <c r="SU276" s="420"/>
      <c r="SV276" s="420"/>
      <c r="SW276" s="420"/>
      <c r="SX276" s="420"/>
      <c r="SY276" s="420"/>
      <c r="SZ276" s="420"/>
      <c r="TA276" s="420"/>
      <c r="TB276" s="420"/>
      <c r="TC276" s="420"/>
      <c r="TD276" s="420"/>
      <c r="TE276" s="420"/>
      <c r="TF276" s="420"/>
      <c r="TG276" s="420"/>
      <c r="TH276" s="420"/>
      <c r="TI276" s="420"/>
      <c r="TJ276" s="420"/>
      <c r="TK276" s="420"/>
      <c r="TL276" s="420"/>
      <c r="TM276" s="420"/>
      <c r="TN276" s="420"/>
      <c r="TO276" s="420"/>
      <c r="TP276" s="420"/>
      <c r="TQ276" s="420"/>
      <c r="TR276" s="420"/>
      <c r="TS276" s="420"/>
      <c r="TT276" s="420"/>
      <c r="TU276" s="420"/>
      <c r="TV276" s="420"/>
      <c r="TW276" s="420"/>
      <c r="TX276" s="420"/>
      <c r="TY276" s="420"/>
      <c r="TZ276" s="420"/>
      <c r="UA276" s="420"/>
      <c r="UB276" s="420"/>
      <c r="UC276" s="420"/>
      <c r="UD276" s="420"/>
      <c r="UE276" s="420"/>
      <c r="UF276" s="420"/>
      <c r="UG276" s="420"/>
      <c r="UH276" s="420"/>
      <c r="UI276" s="420"/>
      <c r="UJ276" s="420"/>
      <c r="UK276" s="420"/>
      <c r="UL276" s="420"/>
      <c r="UM276" s="420"/>
      <c r="UN276" s="420"/>
      <c r="UO276" s="420"/>
      <c r="UP276" s="420"/>
      <c r="UQ276" s="420"/>
      <c r="UR276" s="420"/>
      <c r="US276" s="420"/>
      <c r="UT276" s="420"/>
      <c r="UU276" s="420"/>
      <c r="UV276" s="420"/>
      <c r="UW276" s="420"/>
      <c r="UX276" s="420"/>
      <c r="UY276" s="420"/>
      <c r="UZ276" s="420"/>
      <c r="VA276" s="420"/>
      <c r="VB276" s="420"/>
      <c r="VC276" s="420"/>
      <c r="VD276" s="420"/>
      <c r="VE276" s="420"/>
      <c r="VF276" s="420"/>
      <c r="VG276" s="420"/>
      <c r="VH276" s="420"/>
      <c r="VI276" s="420"/>
      <c r="VJ276" s="420"/>
      <c r="VK276" s="420"/>
      <c r="VL276" s="420"/>
      <c r="VM276" s="420"/>
      <c r="VN276" s="420"/>
      <c r="VO276" s="420"/>
      <c r="VP276" s="420"/>
      <c r="VQ276" s="420"/>
      <c r="VR276" s="420"/>
      <c r="VS276" s="420"/>
      <c r="VT276" s="420"/>
      <c r="VU276" s="420"/>
      <c r="VV276" s="420"/>
      <c r="VW276" s="420"/>
      <c r="VX276" s="420"/>
      <c r="VY276" s="420"/>
      <c r="VZ276" s="420"/>
      <c r="WA276" s="420"/>
      <c r="WB276" s="420"/>
      <c r="WC276" s="420"/>
      <c r="WD276" s="420"/>
      <c r="WE276" s="420"/>
      <c r="WF276" s="420"/>
      <c r="WG276" s="420"/>
      <c r="WH276" s="420"/>
      <c r="WI276" s="420"/>
      <c r="WJ276" s="420"/>
      <c r="WK276" s="420"/>
      <c r="WL276" s="420"/>
      <c r="WM276" s="420"/>
      <c r="WN276" s="420"/>
      <c r="WO276" s="420"/>
      <c r="WP276" s="420"/>
      <c r="WQ276" s="420"/>
      <c r="WR276" s="420"/>
      <c r="WS276" s="420"/>
      <c r="WT276" s="420"/>
      <c r="WU276" s="420"/>
      <c r="WV276" s="420"/>
      <c r="WW276" s="420"/>
      <c r="WX276" s="420"/>
      <c r="WY276" s="420"/>
      <c r="WZ276" s="420"/>
      <c r="XA276" s="420"/>
      <c r="XB276" s="420"/>
      <c r="XC276" s="420"/>
      <c r="XD276" s="420"/>
      <c r="XE276" s="420"/>
      <c r="XF276" s="420"/>
      <c r="XG276" s="420"/>
      <c r="XH276" s="420"/>
      <c r="XI276" s="420"/>
      <c r="XJ276" s="420"/>
      <c r="XK276" s="420"/>
      <c r="XL276" s="420"/>
      <c r="XM276" s="420"/>
      <c r="XN276" s="420"/>
      <c r="XO276" s="420"/>
      <c r="XP276" s="420"/>
      <c r="XQ276" s="420"/>
      <c r="XR276" s="420"/>
      <c r="XS276" s="420"/>
      <c r="XT276" s="420"/>
      <c r="XU276" s="420"/>
      <c r="XV276" s="420"/>
      <c r="XW276" s="420"/>
      <c r="XX276" s="420"/>
      <c r="XY276" s="420"/>
      <c r="XZ276" s="420"/>
      <c r="YA276" s="420"/>
      <c r="YB276" s="420"/>
      <c r="YC276" s="420"/>
      <c r="YD276" s="420"/>
      <c r="YE276" s="420"/>
      <c r="YF276" s="420"/>
      <c r="YG276" s="420"/>
      <c r="YH276" s="420"/>
      <c r="YI276" s="420"/>
      <c r="YJ276" s="420"/>
      <c r="YK276" s="420"/>
      <c r="YL276" s="420"/>
      <c r="YM276" s="420"/>
      <c r="YN276" s="420"/>
      <c r="YO276" s="420"/>
      <c r="YP276" s="420"/>
      <c r="YQ276" s="420"/>
      <c r="YR276" s="420"/>
      <c r="YS276" s="420"/>
      <c r="YT276" s="420"/>
      <c r="YU276" s="420"/>
      <c r="YV276" s="420"/>
      <c r="YW276" s="420"/>
      <c r="YX276" s="420"/>
      <c r="YY276" s="420"/>
      <c r="YZ276" s="420"/>
      <c r="ZA276" s="420"/>
      <c r="ZB276" s="420"/>
      <c r="ZC276" s="420"/>
      <c r="ZD276" s="420"/>
      <c r="ZE276" s="420"/>
      <c r="ZF276" s="420"/>
      <c r="ZG276" s="420"/>
      <c r="ZH276" s="420"/>
      <c r="ZI276" s="420"/>
      <c r="ZJ276" s="420"/>
      <c r="ZK276" s="420"/>
      <c r="ZL276" s="420"/>
      <c r="ZM276" s="420"/>
      <c r="ZN276" s="420"/>
      <c r="ZO276" s="420"/>
      <c r="ZP276" s="420"/>
      <c r="ZQ276" s="420"/>
      <c r="ZR276" s="420"/>
      <c r="ZS276" s="420"/>
      <c r="ZT276" s="420"/>
      <c r="ZU276" s="420"/>
      <c r="ZV276" s="420"/>
      <c r="ZW276" s="420"/>
      <c r="ZX276" s="420"/>
      <c r="ZY276" s="420"/>
      <c r="ZZ276" s="420"/>
      <c r="AAA276" s="420"/>
      <c r="AAB276" s="420"/>
      <c r="AAC276" s="420"/>
      <c r="AAD276" s="420"/>
      <c r="AAE276" s="420"/>
      <c r="AAF276" s="420"/>
      <c r="AAG276" s="420"/>
      <c r="AAH276" s="420"/>
      <c r="AAI276" s="420"/>
      <c r="AAJ276" s="420"/>
      <c r="AAK276" s="420"/>
      <c r="AAL276" s="420"/>
      <c r="AAM276" s="420"/>
      <c r="AAN276" s="420"/>
      <c r="AAO276" s="420"/>
      <c r="AAP276" s="420"/>
      <c r="AAQ276" s="420"/>
      <c r="AAR276" s="420"/>
      <c r="AAS276" s="420"/>
      <c r="AAT276" s="420"/>
      <c r="AAU276" s="420"/>
      <c r="AAV276" s="420"/>
      <c r="AAW276" s="420"/>
      <c r="AAX276" s="420"/>
      <c r="AAY276" s="420"/>
      <c r="AAZ276" s="420"/>
      <c r="ABA276" s="420"/>
      <c r="ABB276" s="420"/>
      <c r="ABC276" s="420"/>
      <c r="ABD276" s="420"/>
      <c r="ABE276" s="420"/>
      <c r="ABF276" s="420"/>
      <c r="ABG276" s="420"/>
      <c r="ABH276" s="420"/>
      <c r="ABI276" s="420"/>
      <c r="ABJ276" s="420"/>
      <c r="ABK276" s="420"/>
      <c r="ABL276" s="420"/>
      <c r="ABM276" s="420"/>
      <c r="ABN276" s="420"/>
      <c r="ABO276" s="420"/>
      <c r="ABP276" s="420"/>
      <c r="ABQ276" s="420"/>
      <c r="ABR276" s="420"/>
      <c r="ABS276" s="420"/>
      <c r="ABT276" s="420"/>
      <c r="ABU276" s="420"/>
      <c r="ABV276" s="420"/>
      <c r="ABW276" s="420"/>
      <c r="ABX276" s="420"/>
      <c r="ABY276" s="420"/>
      <c r="ABZ276" s="420"/>
      <c r="ACA276" s="420"/>
      <c r="ACB276" s="420"/>
      <c r="ACC276" s="420"/>
      <c r="ACD276" s="420"/>
      <c r="ACE276" s="420"/>
      <c r="ACF276" s="420"/>
      <c r="ACG276" s="420"/>
      <c r="ACH276" s="420"/>
      <c r="ACI276" s="420"/>
      <c r="ACJ276" s="420"/>
      <c r="ACK276" s="420"/>
      <c r="ACL276" s="420"/>
      <c r="ACM276" s="420"/>
      <c r="ACN276" s="420"/>
      <c r="ACO276" s="420"/>
      <c r="ACP276" s="420"/>
      <c r="ACQ276" s="420"/>
      <c r="ACR276" s="420"/>
      <c r="ACS276" s="420"/>
      <c r="ACT276" s="420"/>
      <c r="ACU276" s="420"/>
      <c r="ACV276" s="420"/>
      <c r="ACW276" s="420"/>
      <c r="ACX276" s="420"/>
      <c r="ACY276" s="420"/>
      <c r="ACZ276" s="420"/>
      <c r="ADA276" s="420"/>
      <c r="ADB276" s="420"/>
      <c r="ADC276" s="420"/>
      <c r="ADD276" s="420"/>
      <c r="ADE276" s="420"/>
      <c r="ADF276" s="420"/>
      <c r="ADG276" s="420"/>
      <c r="ADH276" s="420"/>
      <c r="ADI276" s="420"/>
      <c r="ADJ276" s="420"/>
      <c r="ADK276" s="420"/>
      <c r="ADL276" s="420"/>
      <c r="ADM276" s="420"/>
      <c r="ADN276" s="420"/>
      <c r="ADO276" s="420"/>
      <c r="ADP276" s="420"/>
      <c r="ADQ276" s="420"/>
      <c r="ADR276" s="420"/>
      <c r="ADS276" s="420"/>
      <c r="ADT276" s="420"/>
      <c r="ADU276" s="420"/>
      <c r="ADV276" s="420"/>
      <c r="ADW276" s="420"/>
      <c r="ADX276" s="420"/>
      <c r="ADY276" s="420"/>
      <c r="ADZ276" s="420"/>
      <c r="AEA276" s="420"/>
      <c r="AEB276" s="420"/>
      <c r="AEC276" s="420"/>
      <c r="AED276" s="420"/>
      <c r="AEE276" s="420"/>
      <c r="AEF276" s="420"/>
      <c r="AEG276" s="420"/>
      <c r="AEH276" s="420"/>
      <c r="AEI276" s="420"/>
      <c r="AEJ276" s="420"/>
      <c r="AEK276" s="420"/>
      <c r="AEL276" s="420"/>
      <c r="AEM276" s="420"/>
      <c r="AEN276" s="420"/>
      <c r="AEO276" s="420"/>
      <c r="AEP276" s="420"/>
      <c r="AEQ276" s="420"/>
      <c r="AER276" s="420"/>
      <c r="AES276" s="420"/>
      <c r="AET276" s="420"/>
      <c r="AEU276" s="420"/>
      <c r="AEV276" s="420"/>
      <c r="AEW276" s="420"/>
      <c r="AEX276" s="420"/>
      <c r="AEY276" s="420"/>
      <c r="AEZ276" s="420"/>
      <c r="AFA276" s="420"/>
      <c r="AFB276" s="420"/>
      <c r="AFC276" s="420"/>
      <c r="AFD276" s="420"/>
      <c r="AFE276" s="420"/>
      <c r="AFF276" s="420"/>
      <c r="AFG276" s="420"/>
      <c r="AFH276" s="420"/>
      <c r="AFI276" s="420"/>
      <c r="AFJ276" s="420"/>
      <c r="AFK276" s="420"/>
      <c r="AFL276" s="420"/>
      <c r="AFM276" s="420"/>
      <c r="AFN276" s="420"/>
      <c r="AFO276" s="420"/>
      <c r="AFP276" s="420"/>
      <c r="AFQ276" s="420"/>
      <c r="AFR276" s="420"/>
      <c r="AFS276" s="420"/>
      <c r="AFT276" s="420"/>
      <c r="AFU276" s="420"/>
      <c r="AFV276" s="420"/>
      <c r="AFW276" s="420"/>
      <c r="AFX276" s="420"/>
      <c r="AFY276" s="420"/>
      <c r="AFZ276" s="420"/>
      <c r="AGA276" s="420"/>
      <c r="AGB276" s="420"/>
      <c r="AGC276" s="420"/>
      <c r="AGD276" s="420"/>
      <c r="AGE276" s="420"/>
      <c r="AGF276" s="420"/>
      <c r="AGG276" s="420"/>
      <c r="AGH276" s="420"/>
      <c r="AGI276" s="420"/>
      <c r="AGJ276" s="420"/>
      <c r="AGK276" s="420"/>
      <c r="AGL276" s="420"/>
      <c r="AGM276" s="420"/>
      <c r="AGN276" s="420"/>
      <c r="AGO276" s="420"/>
      <c r="AGP276" s="420"/>
      <c r="AGQ276" s="420"/>
      <c r="AGR276" s="420"/>
      <c r="AGS276" s="420"/>
      <c r="AGT276" s="420"/>
      <c r="AGU276" s="420"/>
      <c r="AGV276" s="420"/>
      <c r="AGW276" s="420"/>
      <c r="AGX276" s="420"/>
      <c r="AGY276" s="420"/>
      <c r="AGZ276" s="420"/>
      <c r="AHA276" s="420"/>
      <c r="AHB276" s="420"/>
      <c r="AHC276" s="420"/>
      <c r="AHD276" s="420"/>
      <c r="AHE276" s="420"/>
      <c r="AHF276" s="420"/>
      <c r="AHG276" s="420"/>
      <c r="AHH276" s="420"/>
      <c r="AHI276" s="420"/>
      <c r="AHJ276" s="420"/>
      <c r="AHK276" s="420"/>
      <c r="AHL276" s="420"/>
      <c r="AHM276" s="420"/>
      <c r="AHN276" s="420"/>
      <c r="AHO276" s="420"/>
      <c r="AHP276" s="420"/>
      <c r="AHQ276" s="420"/>
      <c r="AHR276" s="420"/>
      <c r="AHS276" s="420"/>
      <c r="AHT276" s="420"/>
      <c r="AHU276" s="420"/>
      <c r="AHV276" s="420"/>
      <c r="AHW276" s="420"/>
      <c r="AHX276" s="420"/>
      <c r="AHY276" s="420"/>
      <c r="AHZ276" s="420"/>
      <c r="AIA276" s="420"/>
      <c r="AIB276" s="420"/>
      <c r="AIC276" s="420"/>
      <c r="AID276" s="420"/>
      <c r="AIE276" s="420"/>
      <c r="AIF276" s="420"/>
      <c r="AIG276" s="420"/>
      <c r="AIH276" s="420"/>
      <c r="AII276" s="420"/>
      <c r="AIJ276" s="420"/>
      <c r="AIK276" s="420"/>
      <c r="AIL276" s="420"/>
      <c r="AIM276" s="420"/>
      <c r="AIN276" s="420"/>
      <c r="AIO276" s="420"/>
      <c r="AIP276" s="420"/>
      <c r="AIQ276" s="420"/>
      <c r="AIR276" s="420"/>
      <c r="AIS276" s="420"/>
      <c r="AIT276" s="420"/>
      <c r="AIU276" s="420"/>
      <c r="AIV276" s="420"/>
      <c r="AIW276" s="420"/>
      <c r="AIX276" s="420"/>
      <c r="AIY276" s="420"/>
      <c r="AIZ276" s="420"/>
      <c r="AJA276" s="420"/>
      <c r="AJB276" s="420"/>
      <c r="AJC276" s="420"/>
      <c r="AJD276" s="420"/>
      <c r="AJE276" s="420"/>
      <c r="AJF276" s="420"/>
      <c r="AJG276" s="420"/>
      <c r="AJH276" s="420"/>
      <c r="AJI276" s="420"/>
      <c r="AJJ276" s="420"/>
      <c r="AJK276" s="420"/>
      <c r="AJL276" s="420"/>
      <c r="AJM276" s="420"/>
      <c r="AJN276" s="420"/>
      <c r="AJO276" s="420"/>
      <c r="AJP276" s="420"/>
      <c r="AJQ276" s="420"/>
      <c r="AJR276" s="420"/>
      <c r="AJS276" s="420"/>
      <c r="AJT276" s="420"/>
      <c r="AJU276" s="420"/>
      <c r="AJV276" s="420"/>
      <c r="AJW276" s="420"/>
      <c r="AJX276" s="420"/>
      <c r="AJY276" s="420"/>
      <c r="AJZ276" s="420"/>
      <c r="AKA276" s="420"/>
      <c r="AKB276" s="420"/>
      <c r="AKC276" s="420"/>
      <c r="AKD276" s="420"/>
      <c r="AKE276" s="420"/>
      <c r="AKF276" s="420"/>
      <c r="AKG276" s="420"/>
      <c r="AKH276" s="420"/>
      <c r="AKI276" s="420"/>
      <c r="AKJ276" s="420"/>
      <c r="AKK276" s="420"/>
      <c r="AKL276" s="420"/>
      <c r="AKM276" s="420"/>
      <c r="AKN276" s="420"/>
      <c r="AKO276" s="420"/>
      <c r="AKP276" s="420"/>
      <c r="AKQ276" s="420"/>
      <c r="AKR276" s="420"/>
      <c r="AKS276" s="420"/>
      <c r="AKT276" s="420"/>
      <c r="AKU276" s="420"/>
      <c r="AKV276" s="420"/>
      <c r="AKW276" s="420"/>
      <c r="AKX276" s="420"/>
      <c r="AKY276" s="420"/>
      <c r="AKZ276" s="420"/>
      <c r="ALA276" s="420"/>
      <c r="ALB276" s="420"/>
      <c r="ALC276" s="420"/>
      <c r="ALD276" s="420"/>
      <c r="ALE276" s="420"/>
      <c r="ALF276" s="420"/>
      <c r="ALG276" s="420"/>
      <c r="ALH276" s="420"/>
      <c r="ALI276" s="420"/>
      <c r="ALJ276" s="420"/>
      <c r="ALK276" s="420"/>
      <c r="ALL276" s="420"/>
      <c r="ALM276" s="420"/>
      <c r="ALN276" s="420"/>
      <c r="ALO276" s="420"/>
      <c r="ALP276" s="420"/>
      <c r="ALQ276" s="420"/>
      <c r="ALR276" s="420"/>
      <c r="ALS276" s="420"/>
      <c r="ALT276" s="420"/>
      <c r="ALU276" s="420"/>
      <c r="ALV276" s="420"/>
      <c r="ALW276" s="420"/>
      <c r="ALX276" s="420"/>
      <c r="ALY276" s="420"/>
      <c r="ALZ276" s="420"/>
      <c r="AMA276" s="420"/>
      <c r="AMB276" s="420"/>
      <c r="AMC276" s="420"/>
      <c r="AMD276" s="420"/>
      <c r="AME276" s="420"/>
      <c r="AMF276" s="420"/>
      <c r="AMG276" s="420"/>
      <c r="AMH276" s="420"/>
      <c r="AMI276" s="420"/>
      <c r="AMJ276" s="420"/>
      <c r="AMK276" s="420"/>
      <c r="AML276" s="420"/>
      <c r="AMM276" s="420"/>
      <c r="AMN276" s="420"/>
      <c r="AMO276" s="420"/>
      <c r="AMP276" s="420"/>
      <c r="AMQ276" s="420"/>
      <c r="AMR276" s="420"/>
      <c r="AMS276" s="420"/>
      <c r="AMT276" s="420"/>
      <c r="AMU276" s="420"/>
      <c r="AMV276" s="420"/>
      <c r="AMW276" s="420"/>
      <c r="AMX276" s="420"/>
      <c r="AMY276" s="420"/>
      <c r="AMZ276" s="420"/>
      <c r="ANA276" s="420"/>
      <c r="ANB276" s="420"/>
      <c r="ANC276" s="420"/>
      <c r="AND276" s="420"/>
      <c r="ANE276" s="420"/>
      <c r="ANF276" s="420"/>
      <c r="ANG276" s="420"/>
      <c r="ANH276" s="420"/>
      <c r="ANI276" s="420"/>
      <c r="ANJ276" s="420"/>
      <c r="ANK276" s="420"/>
      <c r="ANL276" s="420"/>
      <c r="ANM276" s="420"/>
      <c r="ANN276" s="420"/>
      <c r="ANO276" s="420"/>
      <c r="ANP276" s="420"/>
      <c r="ANQ276" s="420"/>
      <c r="ANR276" s="420"/>
      <c r="ANS276" s="420"/>
      <c r="ANT276" s="420"/>
      <c r="ANU276" s="420"/>
      <c r="ANV276" s="420"/>
      <c r="ANW276" s="420"/>
      <c r="ANX276" s="420"/>
      <c r="ANY276" s="420"/>
      <c r="ANZ276" s="420"/>
      <c r="AOA276" s="420"/>
      <c r="AOB276" s="420"/>
      <c r="AOC276" s="420"/>
      <c r="AOD276" s="420"/>
      <c r="AOE276" s="420"/>
      <c r="AOF276" s="420"/>
      <c r="AOG276" s="420"/>
      <c r="AOH276" s="420"/>
      <c r="AOI276" s="420"/>
      <c r="AOJ276" s="420"/>
      <c r="AOK276" s="420"/>
      <c r="AOL276" s="420"/>
      <c r="AOM276" s="420"/>
      <c r="AON276" s="420"/>
      <c r="AOO276" s="420"/>
      <c r="AOP276" s="420"/>
      <c r="AOQ276" s="420"/>
      <c r="AOR276" s="420"/>
      <c r="AOS276" s="420"/>
      <c r="AOT276" s="420"/>
      <c r="AOU276" s="420"/>
      <c r="AOV276" s="420"/>
      <c r="AOW276" s="420"/>
      <c r="AOX276" s="420"/>
      <c r="AOY276" s="420"/>
      <c r="AOZ276" s="420"/>
      <c r="APA276" s="420"/>
      <c r="APB276" s="420"/>
      <c r="APC276" s="420"/>
      <c r="APD276" s="420"/>
      <c r="APE276" s="420"/>
      <c r="APF276" s="420"/>
      <c r="APG276" s="420"/>
      <c r="APH276" s="420"/>
      <c r="API276" s="420"/>
      <c r="APJ276" s="420"/>
      <c r="APK276" s="420"/>
      <c r="APL276" s="420"/>
      <c r="APM276" s="420"/>
      <c r="APN276" s="420"/>
      <c r="APO276" s="420"/>
      <c r="APP276" s="420"/>
      <c r="APQ276" s="420"/>
      <c r="APR276" s="420"/>
      <c r="APS276" s="420"/>
      <c r="APT276" s="420"/>
      <c r="APU276" s="420"/>
      <c r="APV276" s="420"/>
      <c r="APW276" s="420"/>
      <c r="APX276" s="420"/>
      <c r="APY276" s="420"/>
      <c r="APZ276" s="420"/>
      <c r="AQA276" s="420"/>
      <c r="AQB276" s="420"/>
      <c r="AQC276" s="420"/>
      <c r="AQD276" s="420"/>
      <c r="AQE276" s="420"/>
      <c r="AQF276" s="420"/>
      <c r="AQG276" s="420"/>
      <c r="AQH276" s="420"/>
      <c r="AQI276" s="420"/>
      <c r="AQJ276" s="420"/>
      <c r="AQK276" s="420"/>
      <c r="AQL276" s="420"/>
      <c r="AQM276" s="420"/>
      <c r="AQN276" s="420"/>
      <c r="AQO276" s="420"/>
      <c r="AQP276" s="420"/>
      <c r="AQQ276" s="420"/>
      <c r="AQR276" s="420"/>
      <c r="AQS276" s="420"/>
      <c r="AQT276" s="420"/>
      <c r="AQU276" s="420"/>
      <c r="AQV276" s="420"/>
      <c r="AQW276" s="420"/>
      <c r="AQX276" s="420"/>
      <c r="AQY276" s="420"/>
      <c r="AQZ276" s="420"/>
      <c r="ARA276" s="420"/>
      <c r="ARB276" s="420"/>
      <c r="ARC276" s="420"/>
      <c r="ARD276" s="420"/>
      <c r="ARE276" s="420"/>
      <c r="ARF276" s="420"/>
      <c r="ARG276" s="420"/>
      <c r="ARH276" s="420"/>
      <c r="ARI276" s="420"/>
      <c r="ARJ276" s="420"/>
      <c r="ARK276" s="420"/>
      <c r="ARL276" s="420"/>
      <c r="ARM276" s="420"/>
      <c r="ARN276" s="420"/>
      <c r="ARO276" s="420"/>
      <c r="ARP276" s="420"/>
      <c r="ARQ276" s="420"/>
      <c r="ARR276" s="420"/>
      <c r="ARS276" s="420"/>
      <c r="ART276" s="420"/>
      <c r="ARU276" s="420"/>
      <c r="ARV276" s="420"/>
      <c r="ARW276" s="420"/>
      <c r="ARX276" s="420"/>
      <c r="ARY276" s="420"/>
      <c r="ARZ276" s="420"/>
      <c r="ASA276" s="420"/>
      <c r="ASB276" s="420"/>
      <c r="ASC276" s="420"/>
      <c r="ASD276" s="420"/>
      <c r="ASE276" s="420"/>
      <c r="ASF276" s="420"/>
      <c r="ASG276" s="420"/>
      <c r="ASH276" s="420"/>
      <c r="ASI276" s="420"/>
      <c r="ASJ276" s="420"/>
      <c r="ASK276" s="420"/>
      <c r="ASL276" s="420"/>
      <c r="ASM276" s="420"/>
      <c r="ASN276" s="420"/>
      <c r="ASO276" s="420"/>
      <c r="ASP276" s="420"/>
      <c r="ASQ276" s="420"/>
      <c r="ASR276" s="420"/>
      <c r="ASS276" s="420"/>
      <c r="AST276" s="420"/>
      <c r="ASU276" s="420"/>
      <c r="ASV276" s="420"/>
      <c r="ASW276" s="420"/>
      <c r="ASX276" s="420"/>
      <c r="ASY276" s="420"/>
      <c r="ASZ276" s="420"/>
      <c r="ATA276" s="420"/>
      <c r="ATB276" s="420"/>
      <c r="ATC276" s="420"/>
      <c r="ATD276" s="420"/>
      <c r="ATE276" s="420"/>
      <c r="ATF276" s="420"/>
      <c r="ATG276" s="420"/>
      <c r="ATH276" s="420"/>
      <c r="ATI276" s="420"/>
      <c r="ATJ276" s="420"/>
      <c r="ATK276" s="420"/>
      <c r="ATL276" s="420"/>
      <c r="ATM276" s="420"/>
      <c r="ATN276" s="420"/>
      <c r="ATO276" s="420"/>
      <c r="ATP276" s="420"/>
      <c r="ATQ276" s="420"/>
      <c r="ATR276" s="420"/>
      <c r="ATS276" s="420"/>
      <c r="ATT276" s="420"/>
      <c r="ATU276" s="420"/>
      <c r="ATV276" s="420"/>
      <c r="ATW276" s="420"/>
      <c r="ATX276" s="420"/>
      <c r="ATY276" s="420"/>
      <c r="ATZ276" s="420"/>
      <c r="AUA276" s="420"/>
      <c r="AUB276" s="420"/>
      <c r="AUC276" s="420"/>
      <c r="AUD276" s="420"/>
      <c r="AUE276" s="420"/>
      <c r="AUF276" s="420"/>
      <c r="AUG276" s="420"/>
      <c r="AUH276" s="420"/>
      <c r="AUI276" s="420"/>
      <c r="AUJ276" s="420"/>
      <c r="AUK276" s="420"/>
      <c r="AUL276" s="420"/>
      <c r="AUM276" s="420"/>
      <c r="AUN276" s="420"/>
      <c r="AUO276" s="420"/>
      <c r="AUP276" s="420"/>
      <c r="AUQ276" s="420"/>
      <c r="AUR276" s="420"/>
      <c r="AUS276" s="420"/>
      <c r="AUT276" s="420"/>
      <c r="AUU276" s="420"/>
      <c r="AUV276" s="420"/>
      <c r="AUW276" s="420"/>
      <c r="AUX276" s="420"/>
      <c r="AUY276" s="420"/>
      <c r="AUZ276" s="420"/>
      <c r="AVA276" s="420"/>
      <c r="AVB276" s="420"/>
      <c r="AVC276" s="420"/>
      <c r="AVD276" s="420"/>
      <c r="AVE276" s="420"/>
      <c r="AVF276" s="420"/>
      <c r="AVG276" s="420"/>
      <c r="AVH276" s="420"/>
      <c r="AVI276" s="420"/>
      <c r="AVJ276" s="420"/>
      <c r="AVK276" s="420"/>
      <c r="AVL276" s="420"/>
      <c r="AVM276" s="420"/>
      <c r="AVN276" s="420"/>
      <c r="AVO276" s="420"/>
      <c r="AVP276" s="420"/>
      <c r="AVQ276" s="420"/>
      <c r="AVR276" s="420"/>
      <c r="AVS276" s="420"/>
      <c r="AVT276" s="420"/>
      <c r="AVU276" s="420"/>
      <c r="AVV276" s="420"/>
      <c r="AVW276" s="420"/>
      <c r="AVX276" s="420"/>
      <c r="AVY276" s="420"/>
      <c r="AVZ276" s="420"/>
      <c r="AWA276" s="420"/>
      <c r="AWB276" s="420"/>
      <c r="AWC276" s="420"/>
      <c r="AWD276" s="420"/>
      <c r="AWE276" s="420"/>
      <c r="AWF276" s="420"/>
      <c r="AWG276" s="420"/>
      <c r="AWH276" s="420"/>
      <c r="AWI276" s="420"/>
      <c r="AWJ276" s="420"/>
      <c r="AWK276" s="420"/>
      <c r="AWL276" s="420"/>
      <c r="AWM276" s="420"/>
      <c r="AWN276" s="420"/>
      <c r="AWO276" s="420"/>
      <c r="AWP276" s="420"/>
      <c r="AWQ276" s="420"/>
      <c r="AWR276" s="420"/>
      <c r="AWS276" s="420"/>
      <c r="AWT276" s="420"/>
      <c r="AWU276" s="420"/>
      <c r="AWV276" s="420"/>
      <c r="AWW276" s="420"/>
      <c r="AWX276" s="420"/>
      <c r="AWY276" s="420"/>
      <c r="AWZ276" s="420"/>
      <c r="AXA276" s="420"/>
      <c r="AXB276" s="420"/>
      <c r="AXC276" s="420"/>
      <c r="AXD276" s="420"/>
      <c r="AXE276" s="420"/>
      <c r="AXF276" s="420"/>
      <c r="AXG276" s="420"/>
      <c r="AXH276" s="420"/>
      <c r="AXI276" s="420"/>
      <c r="AXJ276" s="420"/>
      <c r="AXK276" s="420"/>
      <c r="AXL276" s="420"/>
      <c r="AXM276" s="420"/>
      <c r="AXN276" s="420"/>
      <c r="AXO276" s="420"/>
      <c r="AXP276" s="420"/>
      <c r="AXQ276" s="420"/>
      <c r="AXR276" s="420"/>
      <c r="AXS276" s="420"/>
      <c r="AXT276" s="420"/>
      <c r="AXU276" s="420"/>
      <c r="AXV276" s="420"/>
      <c r="AXW276" s="420"/>
      <c r="AXX276" s="420"/>
      <c r="AXY276" s="420"/>
      <c r="AXZ276" s="420"/>
      <c r="AYA276" s="420"/>
      <c r="AYB276" s="420"/>
      <c r="AYC276" s="420"/>
      <c r="AYD276" s="420"/>
      <c r="AYE276" s="420"/>
      <c r="AYF276" s="420"/>
      <c r="AYG276" s="420"/>
      <c r="AYH276" s="420"/>
      <c r="AYI276" s="420"/>
      <c r="AYJ276" s="420"/>
      <c r="AYK276" s="420"/>
      <c r="AYL276" s="420"/>
      <c r="AYM276" s="420"/>
      <c r="AYN276" s="420"/>
      <c r="AYO276" s="420"/>
      <c r="AYP276" s="420"/>
      <c r="AYQ276" s="420"/>
      <c r="AYR276" s="420"/>
      <c r="AYS276" s="420"/>
      <c r="AYT276" s="420"/>
      <c r="AYU276" s="420"/>
      <c r="AYV276" s="420"/>
      <c r="AYW276" s="420"/>
      <c r="AYX276" s="420"/>
      <c r="AYY276" s="420"/>
      <c r="AYZ276" s="420"/>
      <c r="AZA276" s="420"/>
      <c r="AZB276" s="420"/>
      <c r="AZC276" s="420"/>
      <c r="AZD276" s="420"/>
      <c r="AZE276" s="420"/>
      <c r="AZF276" s="420"/>
      <c r="AZG276" s="420"/>
      <c r="AZH276" s="420"/>
      <c r="AZI276" s="420"/>
      <c r="AZJ276" s="420"/>
      <c r="AZK276" s="420"/>
      <c r="AZL276" s="420"/>
      <c r="AZM276" s="420"/>
      <c r="AZN276" s="420"/>
      <c r="AZO276" s="420"/>
      <c r="AZP276" s="420"/>
      <c r="AZQ276" s="420"/>
      <c r="AZR276" s="420"/>
      <c r="AZS276" s="420"/>
      <c r="AZT276" s="420"/>
      <c r="AZU276" s="420"/>
      <c r="AZV276" s="420"/>
      <c r="AZW276" s="420"/>
      <c r="AZX276" s="420"/>
      <c r="AZY276" s="420"/>
      <c r="AZZ276" s="420"/>
      <c r="BAA276" s="420"/>
      <c r="BAB276" s="420"/>
      <c r="BAC276" s="420"/>
      <c r="BAD276" s="420"/>
      <c r="BAE276" s="420"/>
      <c r="BAF276" s="420"/>
      <c r="BAG276" s="420"/>
      <c r="BAH276" s="420"/>
      <c r="BAI276" s="420"/>
      <c r="BAJ276" s="420"/>
      <c r="BAK276" s="420"/>
      <c r="BAL276" s="420"/>
      <c r="BAM276" s="420"/>
      <c r="BAN276" s="420"/>
      <c r="BAO276" s="420"/>
      <c r="BAP276" s="420"/>
      <c r="BAQ276" s="420"/>
      <c r="BAR276" s="420"/>
      <c r="BAS276" s="420"/>
      <c r="BAT276" s="420"/>
      <c r="BAU276" s="420"/>
      <c r="BAV276" s="420"/>
      <c r="BAW276" s="420"/>
      <c r="BAX276" s="420"/>
      <c r="BAY276" s="420"/>
      <c r="BAZ276" s="420"/>
      <c r="BBA276" s="420"/>
      <c r="BBB276" s="420"/>
      <c r="BBC276" s="420"/>
      <c r="BBD276" s="420"/>
      <c r="BBE276" s="420"/>
      <c r="BBF276" s="420"/>
      <c r="BBG276" s="420"/>
      <c r="BBH276" s="420"/>
      <c r="BBI276" s="420"/>
      <c r="BBJ276" s="420"/>
      <c r="BBK276" s="420"/>
      <c r="BBL276" s="420"/>
      <c r="BBM276" s="420"/>
      <c r="BBN276" s="420"/>
      <c r="BBO276" s="420"/>
      <c r="BBP276" s="420"/>
      <c r="BBQ276" s="420"/>
      <c r="BBR276" s="420"/>
      <c r="BBS276" s="420"/>
      <c r="BBT276" s="420"/>
      <c r="BBU276" s="420"/>
      <c r="BBV276" s="420"/>
      <c r="BBW276" s="420"/>
      <c r="BBX276" s="420"/>
      <c r="BBY276" s="420"/>
      <c r="BBZ276" s="420"/>
      <c r="BCA276" s="420"/>
      <c r="BCB276" s="420"/>
      <c r="BCC276" s="420"/>
      <c r="BCD276" s="420"/>
      <c r="BCE276" s="420"/>
      <c r="BCF276" s="420"/>
      <c r="BCG276" s="420"/>
      <c r="BCH276" s="420"/>
      <c r="BCI276" s="420"/>
      <c r="BCJ276" s="420"/>
      <c r="BCK276" s="420"/>
      <c r="BCL276" s="420"/>
      <c r="BCM276" s="420"/>
      <c r="BCN276" s="420"/>
      <c r="BCO276" s="420"/>
      <c r="BCP276" s="420"/>
      <c r="BCQ276" s="420"/>
      <c r="BCR276" s="420"/>
      <c r="BCS276" s="420"/>
      <c r="BCT276" s="420"/>
      <c r="BCU276" s="420"/>
      <c r="BCV276" s="420"/>
      <c r="BCW276" s="420"/>
      <c r="BCX276" s="420"/>
      <c r="BCY276" s="420"/>
      <c r="BCZ276" s="420"/>
      <c r="BDA276" s="420"/>
      <c r="BDB276" s="420"/>
      <c r="BDC276" s="420"/>
      <c r="BDD276" s="420"/>
      <c r="BDE276" s="420"/>
      <c r="BDF276" s="420"/>
      <c r="BDG276" s="420"/>
      <c r="BDH276" s="420"/>
      <c r="BDI276" s="420"/>
      <c r="BDJ276" s="420"/>
      <c r="BDK276" s="420"/>
      <c r="BDL276" s="420"/>
      <c r="BDM276" s="420"/>
      <c r="BDN276" s="420"/>
      <c r="BDO276" s="420"/>
      <c r="BDP276" s="420"/>
      <c r="BDQ276" s="420"/>
      <c r="BDR276" s="420"/>
      <c r="BDS276" s="420"/>
      <c r="BDT276" s="420"/>
      <c r="BDU276" s="420"/>
      <c r="BDV276" s="420"/>
      <c r="BDW276" s="420"/>
      <c r="BDX276" s="420"/>
      <c r="BDY276" s="420"/>
      <c r="BDZ276" s="420"/>
      <c r="BEA276" s="420"/>
      <c r="BEB276" s="420"/>
      <c r="BEC276" s="420"/>
      <c r="BED276" s="420"/>
      <c r="BEE276" s="420"/>
      <c r="BEF276" s="420"/>
      <c r="BEG276" s="420"/>
      <c r="BEH276" s="420"/>
      <c r="BEI276" s="420"/>
      <c r="BEJ276" s="420"/>
      <c r="BEK276" s="420"/>
      <c r="BEL276" s="420"/>
      <c r="BEM276" s="420"/>
      <c r="BEN276" s="420"/>
      <c r="BEO276" s="420"/>
      <c r="BEP276" s="420"/>
      <c r="BEQ276" s="420"/>
      <c r="BER276" s="420"/>
      <c r="BES276" s="420"/>
      <c r="BET276" s="420"/>
      <c r="BEU276" s="420"/>
      <c r="BEV276" s="420"/>
      <c r="BEW276" s="420"/>
      <c r="BEX276" s="420"/>
      <c r="BEY276" s="420"/>
      <c r="BEZ276" s="420"/>
      <c r="BFA276" s="420"/>
      <c r="BFB276" s="420"/>
      <c r="BFC276" s="420"/>
      <c r="BFD276" s="420"/>
      <c r="BFE276" s="420"/>
      <c r="BFF276" s="420"/>
      <c r="BFG276" s="420"/>
      <c r="BFH276" s="420"/>
      <c r="BFI276" s="420"/>
      <c r="BFJ276" s="420"/>
      <c r="BFK276" s="420"/>
      <c r="BFL276" s="420"/>
      <c r="BFM276" s="420"/>
      <c r="BFN276" s="420"/>
      <c r="BFO276" s="420"/>
      <c r="BFP276" s="420"/>
      <c r="BFQ276" s="420"/>
      <c r="BFR276" s="420"/>
      <c r="BFS276" s="420"/>
      <c r="BFT276" s="420"/>
      <c r="BFU276" s="420"/>
      <c r="BFV276" s="420"/>
      <c r="BFW276" s="420"/>
      <c r="BFX276" s="420"/>
      <c r="BFY276" s="420"/>
      <c r="BFZ276" s="420"/>
      <c r="BGA276" s="420"/>
      <c r="BGB276" s="420"/>
      <c r="BGC276" s="420"/>
      <c r="BGD276" s="420"/>
      <c r="BGE276" s="420"/>
      <c r="BGF276" s="420"/>
      <c r="BGG276" s="420"/>
      <c r="BGH276" s="420"/>
      <c r="BGI276" s="420"/>
      <c r="BGJ276" s="420"/>
      <c r="BGK276" s="420"/>
      <c r="BGL276" s="420"/>
      <c r="BGM276" s="420"/>
      <c r="BGN276" s="420"/>
      <c r="BGO276" s="420"/>
      <c r="BGP276" s="420"/>
      <c r="BGQ276" s="420"/>
      <c r="BGR276" s="420"/>
      <c r="BGS276" s="420"/>
      <c r="BGT276" s="420"/>
      <c r="BGU276" s="420"/>
      <c r="BGV276" s="420"/>
      <c r="BGW276" s="420"/>
      <c r="BGX276" s="420"/>
      <c r="BGY276" s="420"/>
      <c r="BGZ276" s="420"/>
      <c r="BHA276" s="420"/>
      <c r="BHB276" s="420"/>
      <c r="BHC276" s="420"/>
      <c r="BHD276" s="420"/>
      <c r="BHE276" s="420"/>
      <c r="BHF276" s="420"/>
      <c r="BHG276" s="420"/>
      <c r="BHH276" s="420"/>
      <c r="BHI276" s="420"/>
      <c r="BHJ276" s="420"/>
      <c r="BHK276" s="420"/>
      <c r="BHL276" s="420"/>
      <c r="BHM276" s="420"/>
      <c r="BHN276" s="420"/>
      <c r="BHO276" s="420"/>
      <c r="BHP276" s="420"/>
      <c r="BHQ276" s="420"/>
      <c r="BHR276" s="420"/>
      <c r="BHS276" s="420"/>
      <c r="BHT276" s="420"/>
      <c r="BHU276" s="420"/>
      <c r="BHV276" s="420"/>
      <c r="BHW276" s="420"/>
      <c r="BHX276" s="420"/>
      <c r="BHY276" s="420"/>
      <c r="BHZ276" s="420"/>
      <c r="BIA276" s="420"/>
      <c r="BIB276" s="420"/>
      <c r="BIC276" s="420"/>
      <c r="BID276" s="420"/>
      <c r="BIE276" s="420"/>
      <c r="BIF276" s="420"/>
      <c r="BIG276" s="420"/>
      <c r="BIH276" s="420"/>
      <c r="BII276" s="420"/>
      <c r="BIJ276" s="420"/>
      <c r="BIK276" s="420"/>
      <c r="BIL276" s="420"/>
      <c r="BIM276" s="420"/>
      <c r="BIN276" s="420"/>
      <c r="BIO276" s="420"/>
      <c r="BIP276" s="420"/>
      <c r="BIQ276" s="420"/>
      <c r="BIR276" s="420"/>
      <c r="BIS276" s="420"/>
      <c r="BIT276" s="420"/>
      <c r="BIU276" s="420"/>
      <c r="BIV276" s="420"/>
      <c r="BIW276" s="420"/>
      <c r="BIX276" s="420"/>
      <c r="BIY276" s="420"/>
      <c r="BIZ276" s="420"/>
      <c r="BJA276" s="420"/>
      <c r="BJB276" s="420"/>
      <c r="BJC276" s="420"/>
      <c r="BJD276" s="420"/>
      <c r="BJE276" s="420"/>
      <c r="BJF276" s="420"/>
      <c r="BJG276" s="420"/>
      <c r="BJH276" s="420"/>
      <c r="BJI276" s="420"/>
      <c r="BJJ276" s="420"/>
      <c r="BJK276" s="420"/>
      <c r="BJL276" s="420"/>
      <c r="BJM276" s="420"/>
      <c r="BJN276" s="420"/>
      <c r="BJO276" s="420"/>
      <c r="BJP276" s="420"/>
      <c r="BJQ276" s="420"/>
      <c r="BJR276" s="420"/>
      <c r="BJS276" s="420"/>
      <c r="BJT276" s="420"/>
      <c r="BJU276" s="420"/>
      <c r="BJV276" s="420"/>
      <c r="BJW276" s="420"/>
      <c r="BJX276" s="420"/>
      <c r="BJY276" s="420"/>
      <c r="BJZ276" s="420"/>
      <c r="BKA276" s="420"/>
      <c r="BKB276" s="420"/>
      <c r="BKC276" s="420"/>
      <c r="BKD276" s="420"/>
      <c r="BKE276" s="420"/>
      <c r="BKF276" s="420"/>
      <c r="BKG276" s="420"/>
      <c r="BKH276" s="420"/>
      <c r="BKI276" s="420"/>
      <c r="BKJ276" s="420"/>
      <c r="BKK276" s="420"/>
      <c r="BKL276" s="420"/>
      <c r="BKM276" s="420"/>
      <c r="BKN276" s="420"/>
      <c r="BKO276" s="420"/>
      <c r="BKP276" s="420"/>
      <c r="BKQ276" s="420"/>
      <c r="BKR276" s="420"/>
      <c r="BKS276" s="420"/>
      <c r="BKT276" s="420"/>
      <c r="BKU276" s="420"/>
      <c r="BKV276" s="420"/>
      <c r="BKW276" s="420"/>
      <c r="BKX276" s="420"/>
      <c r="BKY276" s="420"/>
      <c r="BKZ276" s="420"/>
      <c r="BLA276" s="420"/>
      <c r="BLB276" s="420"/>
      <c r="BLC276" s="420"/>
      <c r="BLD276" s="420"/>
      <c r="BLE276" s="420"/>
      <c r="BLF276" s="420"/>
      <c r="BLG276" s="420"/>
      <c r="BLH276" s="420"/>
      <c r="BLI276" s="420"/>
      <c r="BLJ276" s="420"/>
      <c r="BLK276" s="420"/>
      <c r="BLL276" s="420"/>
      <c r="BLM276" s="420"/>
      <c r="BLN276" s="420"/>
      <c r="BLO276" s="420"/>
      <c r="BLP276" s="420"/>
      <c r="BLQ276" s="420"/>
      <c r="BLR276" s="420"/>
      <c r="BLS276" s="420"/>
      <c r="BLT276" s="420"/>
      <c r="BLU276" s="420"/>
      <c r="BLV276" s="420"/>
      <c r="BLW276" s="420"/>
      <c r="BLX276" s="420"/>
      <c r="BLY276" s="420"/>
      <c r="BLZ276" s="420"/>
      <c r="BMA276" s="420"/>
      <c r="BMB276" s="420"/>
      <c r="BMC276" s="420"/>
      <c r="BMD276" s="420"/>
      <c r="BME276" s="420"/>
      <c r="BMF276" s="420"/>
      <c r="BMG276" s="420"/>
      <c r="BMH276" s="420"/>
      <c r="BMI276" s="420"/>
      <c r="BMJ276" s="420"/>
      <c r="BMK276" s="420"/>
      <c r="BML276" s="420"/>
      <c r="BMM276" s="420"/>
      <c r="BMN276" s="420"/>
      <c r="BMO276" s="420"/>
      <c r="BMP276" s="420"/>
      <c r="BMQ276" s="420"/>
      <c r="BMR276" s="420"/>
      <c r="BMS276" s="420"/>
      <c r="BMT276" s="420"/>
      <c r="BMU276" s="420"/>
      <c r="BMV276" s="420"/>
      <c r="BMW276" s="420"/>
      <c r="BMX276" s="420"/>
      <c r="BMY276" s="420"/>
      <c r="BMZ276" s="420"/>
      <c r="BNA276" s="420"/>
      <c r="BNB276" s="420"/>
      <c r="BNC276" s="420"/>
      <c r="BND276" s="420"/>
      <c r="BNE276" s="420"/>
      <c r="BNF276" s="420"/>
      <c r="BNG276" s="420"/>
      <c r="BNH276" s="420"/>
      <c r="BNI276" s="420"/>
      <c r="BNJ276" s="420"/>
      <c r="BNK276" s="420"/>
      <c r="BNL276" s="420"/>
      <c r="BNM276" s="420"/>
      <c r="BNN276" s="420"/>
      <c r="BNO276" s="420"/>
      <c r="BNP276" s="420"/>
      <c r="BNQ276" s="420"/>
      <c r="BNR276" s="420"/>
      <c r="BNS276" s="420"/>
      <c r="BNT276" s="420"/>
      <c r="BNU276" s="420"/>
      <c r="BNV276" s="420"/>
      <c r="BNW276" s="420"/>
      <c r="BNX276" s="420"/>
      <c r="BNY276" s="420"/>
      <c r="BNZ276" s="420"/>
      <c r="BOA276" s="420"/>
      <c r="BOB276" s="420"/>
      <c r="BOC276" s="420"/>
      <c r="BOD276" s="420"/>
      <c r="BOE276" s="420"/>
      <c r="BOF276" s="420"/>
      <c r="BOG276" s="420"/>
      <c r="BOH276" s="420"/>
      <c r="BOI276" s="420"/>
      <c r="BOJ276" s="420"/>
      <c r="BOK276" s="420"/>
      <c r="BOL276" s="420"/>
      <c r="BOM276" s="420"/>
      <c r="BON276" s="420"/>
      <c r="BOO276" s="420"/>
      <c r="BOP276" s="420"/>
      <c r="BOQ276" s="420"/>
      <c r="BOR276" s="420"/>
      <c r="BOS276" s="420"/>
      <c r="BOT276" s="420"/>
      <c r="BOU276" s="420"/>
      <c r="BOV276" s="420"/>
      <c r="BOW276" s="420"/>
      <c r="BOX276" s="420"/>
      <c r="BOY276" s="420"/>
      <c r="BOZ276" s="420"/>
      <c r="BPA276" s="420"/>
      <c r="BPB276" s="420"/>
      <c r="BPC276" s="420"/>
      <c r="BPD276" s="420"/>
      <c r="BPE276" s="420"/>
      <c r="BPF276" s="420"/>
      <c r="BPG276" s="420"/>
      <c r="BPH276" s="420"/>
      <c r="BPI276" s="420"/>
      <c r="BPJ276" s="420"/>
      <c r="BPK276" s="420"/>
      <c r="BPL276" s="420"/>
      <c r="BPM276" s="420"/>
      <c r="BPN276" s="420"/>
      <c r="BPO276" s="420"/>
      <c r="BPP276" s="420"/>
      <c r="BPQ276" s="420"/>
      <c r="BPR276" s="420"/>
      <c r="BPS276" s="420"/>
      <c r="BPT276" s="420"/>
      <c r="BPU276" s="420"/>
      <c r="BPV276" s="420"/>
      <c r="BPW276" s="420"/>
      <c r="BPX276" s="420"/>
      <c r="BPY276" s="420"/>
      <c r="BPZ276" s="420"/>
      <c r="BQA276" s="420"/>
      <c r="BQB276" s="420"/>
      <c r="BQC276" s="420"/>
      <c r="BQD276" s="420"/>
      <c r="BQE276" s="420"/>
      <c r="BQF276" s="420"/>
      <c r="BQG276" s="420"/>
      <c r="BQH276" s="420"/>
      <c r="BQI276" s="420"/>
      <c r="BQJ276" s="420"/>
      <c r="BQK276" s="420"/>
      <c r="BQL276" s="420"/>
      <c r="BQM276" s="420"/>
      <c r="BQN276" s="420"/>
      <c r="BQO276" s="420"/>
      <c r="BQP276" s="420"/>
      <c r="BQQ276" s="420"/>
      <c r="BQR276" s="420"/>
      <c r="BQS276" s="420"/>
      <c r="BQT276" s="420"/>
      <c r="BQU276" s="420"/>
      <c r="BQV276" s="420"/>
      <c r="BQW276" s="420"/>
      <c r="BQX276" s="420"/>
      <c r="BQY276" s="420"/>
      <c r="BQZ276" s="420"/>
      <c r="BRA276" s="420"/>
      <c r="BRB276" s="420"/>
      <c r="BRC276" s="420"/>
      <c r="BRD276" s="420"/>
      <c r="BRE276" s="420"/>
      <c r="BRF276" s="420"/>
      <c r="BRG276" s="420"/>
      <c r="BRH276" s="420"/>
      <c r="BRI276" s="420"/>
      <c r="BRJ276" s="420"/>
      <c r="BRK276" s="420"/>
      <c r="BRL276" s="420"/>
      <c r="BRM276" s="420"/>
      <c r="BRN276" s="420"/>
      <c r="BRO276" s="420"/>
      <c r="BRP276" s="420"/>
      <c r="BRQ276" s="420"/>
      <c r="BRR276" s="420"/>
      <c r="BRS276" s="420"/>
      <c r="BRT276" s="420"/>
      <c r="BRU276" s="420"/>
      <c r="BRV276" s="420"/>
      <c r="BRW276" s="420"/>
      <c r="BRX276" s="420"/>
      <c r="BRY276" s="420"/>
      <c r="BRZ276" s="420"/>
      <c r="BSA276" s="420"/>
      <c r="BSB276" s="420"/>
      <c r="BSC276" s="420"/>
      <c r="BSD276" s="420"/>
      <c r="BSE276" s="420"/>
      <c r="BSF276" s="420"/>
      <c r="BSG276" s="420"/>
      <c r="BSH276" s="420"/>
      <c r="BSI276" s="420"/>
      <c r="BSJ276" s="420"/>
      <c r="BSK276" s="420"/>
      <c r="BSL276" s="420"/>
      <c r="BSM276" s="420"/>
      <c r="BSN276" s="420"/>
      <c r="BSO276" s="420"/>
      <c r="BSP276" s="420"/>
      <c r="BSQ276" s="420"/>
      <c r="BSR276" s="420"/>
      <c r="BSS276" s="420"/>
      <c r="BST276" s="420"/>
      <c r="BSU276" s="420"/>
      <c r="BSV276" s="420"/>
      <c r="BSW276" s="420"/>
      <c r="BSX276" s="420"/>
      <c r="BSY276" s="420"/>
      <c r="BSZ276" s="420"/>
      <c r="BTA276" s="420"/>
      <c r="BTB276" s="420"/>
      <c r="BTC276" s="420"/>
      <c r="BTD276" s="420"/>
      <c r="BTE276" s="420"/>
      <c r="BTF276" s="420"/>
      <c r="BTG276" s="420"/>
      <c r="BTH276" s="420"/>
      <c r="BTI276" s="420"/>
      <c r="BTJ276" s="420"/>
      <c r="BTK276" s="420"/>
      <c r="BTL276" s="420"/>
      <c r="BTM276" s="420"/>
      <c r="BTN276" s="420"/>
      <c r="BTO276" s="420"/>
      <c r="BTP276" s="420"/>
      <c r="BTQ276" s="420"/>
      <c r="BTR276" s="420"/>
      <c r="BTS276" s="420"/>
      <c r="BTT276" s="420"/>
      <c r="BTU276" s="420"/>
      <c r="BTV276" s="420"/>
      <c r="BTW276" s="420"/>
      <c r="BTX276" s="420"/>
      <c r="BTY276" s="420"/>
      <c r="BTZ276" s="420"/>
      <c r="BUA276" s="420"/>
      <c r="BUB276" s="420"/>
      <c r="BUC276" s="420"/>
      <c r="BUD276" s="420"/>
      <c r="BUE276" s="420"/>
      <c r="BUF276" s="420"/>
      <c r="BUG276" s="420"/>
      <c r="BUH276" s="420"/>
      <c r="BUI276" s="420"/>
      <c r="BUJ276" s="420"/>
      <c r="BUK276" s="420"/>
      <c r="BUL276" s="420"/>
      <c r="BUM276" s="420"/>
      <c r="BUN276" s="420"/>
      <c r="BUO276" s="420"/>
      <c r="BUP276" s="420"/>
      <c r="BUQ276" s="420"/>
      <c r="BUR276" s="420"/>
      <c r="BUS276" s="420"/>
      <c r="BUT276" s="420"/>
      <c r="BUU276" s="420"/>
      <c r="BUV276" s="420"/>
      <c r="BUW276" s="420"/>
      <c r="BUX276" s="420"/>
      <c r="BUY276" s="420"/>
      <c r="BUZ276" s="420"/>
      <c r="BVA276" s="420"/>
      <c r="BVB276" s="420"/>
      <c r="BVC276" s="420"/>
      <c r="BVD276" s="420"/>
      <c r="BVE276" s="420"/>
      <c r="BVF276" s="420"/>
      <c r="BVG276" s="420"/>
      <c r="BVH276" s="420"/>
      <c r="BVI276" s="420"/>
      <c r="BVJ276" s="420"/>
      <c r="BVK276" s="420"/>
      <c r="BVL276" s="420"/>
      <c r="BVM276" s="420"/>
      <c r="BVN276" s="420"/>
      <c r="BVO276" s="420"/>
      <c r="BVP276" s="420"/>
      <c r="BVQ276" s="420"/>
      <c r="BVR276" s="420"/>
      <c r="BVS276" s="420"/>
      <c r="BVT276" s="420"/>
      <c r="BVU276" s="420"/>
      <c r="BVV276" s="420"/>
      <c r="BVW276" s="420"/>
      <c r="BVX276" s="420"/>
      <c r="BVY276" s="420"/>
      <c r="BVZ276" s="420"/>
      <c r="BWA276" s="420"/>
      <c r="BWB276" s="420"/>
      <c r="BWC276" s="420"/>
      <c r="BWD276" s="420"/>
      <c r="BWE276" s="420"/>
      <c r="BWF276" s="420"/>
      <c r="BWG276" s="420"/>
      <c r="BWH276" s="420"/>
      <c r="BWI276" s="420"/>
      <c r="BWJ276" s="420"/>
      <c r="BWK276" s="420"/>
      <c r="BWL276" s="420"/>
      <c r="BWM276" s="420"/>
      <c r="BWN276" s="420"/>
      <c r="BWO276" s="420"/>
      <c r="BWP276" s="420"/>
      <c r="BWQ276" s="420"/>
      <c r="BWR276" s="420"/>
      <c r="BWS276" s="420"/>
      <c r="BWT276" s="420"/>
      <c r="BWU276" s="420"/>
      <c r="BWV276" s="420"/>
      <c r="BWW276" s="420"/>
      <c r="BWX276" s="420"/>
      <c r="BWY276" s="420"/>
      <c r="BWZ276" s="420"/>
      <c r="BXA276" s="420"/>
      <c r="BXB276" s="420"/>
      <c r="BXC276" s="420"/>
      <c r="BXD276" s="420"/>
      <c r="BXE276" s="420"/>
      <c r="BXF276" s="420"/>
      <c r="BXG276" s="420"/>
      <c r="BXH276" s="420"/>
      <c r="BXI276" s="420"/>
      <c r="BXJ276" s="420"/>
      <c r="BXK276" s="420"/>
      <c r="BXL276" s="420"/>
      <c r="BXM276" s="420"/>
      <c r="BXN276" s="420"/>
      <c r="BXO276" s="420"/>
      <c r="BXP276" s="420"/>
      <c r="BXQ276" s="420"/>
      <c r="BXR276" s="420"/>
      <c r="BXS276" s="420"/>
      <c r="BXT276" s="420"/>
      <c r="BXU276" s="420"/>
      <c r="BXV276" s="420"/>
      <c r="BXW276" s="420"/>
      <c r="BXX276" s="420"/>
      <c r="BXY276" s="420"/>
      <c r="BXZ276" s="420"/>
      <c r="BYA276" s="420"/>
      <c r="BYB276" s="420"/>
      <c r="BYC276" s="420"/>
      <c r="BYD276" s="420"/>
      <c r="BYE276" s="420"/>
      <c r="BYF276" s="420"/>
      <c r="BYG276" s="420"/>
      <c r="BYH276" s="420"/>
      <c r="BYI276" s="420"/>
      <c r="BYJ276" s="420"/>
      <c r="BYK276" s="420"/>
      <c r="BYL276" s="420"/>
      <c r="BYM276" s="420"/>
      <c r="BYN276" s="420"/>
      <c r="BYO276" s="420"/>
      <c r="BYP276" s="420"/>
      <c r="BYQ276" s="420"/>
      <c r="BYR276" s="420"/>
      <c r="BYS276" s="420"/>
      <c r="BYT276" s="420"/>
      <c r="BYU276" s="420"/>
      <c r="BYV276" s="420"/>
      <c r="BYW276" s="420"/>
      <c r="BYX276" s="420"/>
      <c r="BYY276" s="420"/>
      <c r="BYZ276" s="420"/>
      <c r="BZA276" s="420"/>
      <c r="BZB276" s="420"/>
      <c r="BZC276" s="420"/>
      <c r="BZD276" s="420"/>
      <c r="BZE276" s="420"/>
      <c r="BZF276" s="420"/>
      <c r="BZG276" s="420"/>
      <c r="BZH276" s="420"/>
      <c r="BZI276" s="420"/>
      <c r="BZJ276" s="420"/>
      <c r="BZK276" s="420"/>
      <c r="BZL276" s="420"/>
      <c r="BZM276" s="420"/>
      <c r="BZN276" s="420"/>
      <c r="BZO276" s="420"/>
      <c r="BZP276" s="420"/>
      <c r="BZQ276" s="420"/>
      <c r="BZR276" s="420"/>
      <c r="BZS276" s="420"/>
      <c r="BZT276" s="420"/>
      <c r="BZU276" s="420"/>
      <c r="BZV276" s="420"/>
      <c r="BZW276" s="420"/>
      <c r="BZX276" s="420"/>
      <c r="BZY276" s="420"/>
      <c r="BZZ276" s="420"/>
      <c r="CAA276" s="420"/>
      <c r="CAB276" s="420"/>
      <c r="CAC276" s="420"/>
      <c r="CAD276" s="420"/>
      <c r="CAE276" s="420"/>
      <c r="CAF276" s="420"/>
      <c r="CAG276" s="420"/>
      <c r="CAH276" s="420"/>
      <c r="CAI276" s="420"/>
      <c r="CAJ276" s="420"/>
      <c r="CAK276" s="420"/>
      <c r="CAL276" s="420"/>
      <c r="CAM276" s="420"/>
      <c r="CAN276" s="420"/>
      <c r="CAO276" s="420"/>
      <c r="CAP276" s="420"/>
      <c r="CAQ276" s="420"/>
      <c r="CAR276" s="420"/>
      <c r="CAS276" s="420"/>
      <c r="CAT276" s="420"/>
      <c r="CAU276" s="420"/>
      <c r="CAV276" s="420"/>
      <c r="CAW276" s="420"/>
      <c r="CAX276" s="420"/>
      <c r="CAY276" s="420"/>
      <c r="CAZ276" s="420"/>
      <c r="CBA276" s="420"/>
      <c r="CBB276" s="420"/>
      <c r="CBC276" s="420"/>
      <c r="CBD276" s="420"/>
      <c r="CBE276" s="420"/>
      <c r="CBF276" s="420"/>
      <c r="CBG276" s="420"/>
      <c r="CBH276" s="420"/>
      <c r="CBI276" s="420"/>
      <c r="CBJ276" s="420"/>
      <c r="CBK276" s="420"/>
      <c r="CBL276" s="420"/>
      <c r="CBM276" s="420"/>
      <c r="CBN276" s="420"/>
      <c r="CBO276" s="420"/>
      <c r="CBP276" s="420"/>
      <c r="CBQ276" s="420"/>
      <c r="CBR276" s="420"/>
      <c r="CBS276" s="420"/>
      <c r="CBT276" s="420"/>
      <c r="CBU276" s="420"/>
      <c r="CBV276" s="420"/>
      <c r="CBW276" s="420"/>
      <c r="CBX276" s="420"/>
      <c r="CBY276" s="420"/>
      <c r="CBZ276" s="420"/>
      <c r="CCA276" s="420"/>
      <c r="CCB276" s="420"/>
      <c r="CCC276" s="420"/>
      <c r="CCD276" s="420"/>
      <c r="CCE276" s="420"/>
      <c r="CCF276" s="420"/>
      <c r="CCG276" s="420"/>
      <c r="CCH276" s="420"/>
      <c r="CCI276" s="420"/>
      <c r="CCJ276" s="420"/>
      <c r="CCK276" s="420"/>
      <c r="CCL276" s="420"/>
      <c r="CCM276" s="420"/>
      <c r="CCN276" s="420"/>
      <c r="CCO276" s="420"/>
      <c r="CCP276" s="420"/>
      <c r="CCQ276" s="420"/>
      <c r="CCR276" s="420"/>
      <c r="CCS276" s="420"/>
      <c r="CCT276" s="420"/>
      <c r="CCU276" s="420"/>
      <c r="CCV276" s="420"/>
      <c r="CCW276" s="420"/>
      <c r="CCX276" s="420"/>
      <c r="CCY276" s="420"/>
      <c r="CCZ276" s="420"/>
      <c r="CDA276" s="420"/>
      <c r="CDB276" s="420"/>
      <c r="CDC276" s="420"/>
      <c r="CDD276" s="420"/>
      <c r="CDE276" s="420"/>
      <c r="CDF276" s="420"/>
      <c r="CDG276" s="420"/>
      <c r="CDH276" s="420"/>
      <c r="CDI276" s="420"/>
      <c r="CDJ276" s="420"/>
      <c r="CDK276" s="420"/>
      <c r="CDL276" s="420"/>
      <c r="CDM276" s="420"/>
      <c r="CDN276" s="420"/>
      <c r="CDO276" s="420"/>
      <c r="CDP276" s="420"/>
      <c r="CDQ276" s="420"/>
      <c r="CDR276" s="420"/>
      <c r="CDS276" s="420"/>
      <c r="CDT276" s="420"/>
      <c r="CDU276" s="420"/>
      <c r="CDV276" s="420"/>
      <c r="CDW276" s="420"/>
      <c r="CDX276" s="420"/>
      <c r="CDY276" s="420"/>
      <c r="CDZ276" s="420"/>
      <c r="CEA276" s="420"/>
      <c r="CEB276" s="420"/>
      <c r="CEC276" s="420"/>
      <c r="CED276" s="420"/>
      <c r="CEE276" s="420"/>
      <c r="CEF276" s="420"/>
      <c r="CEG276" s="420"/>
      <c r="CEH276" s="420"/>
      <c r="CEI276" s="420"/>
      <c r="CEJ276" s="420"/>
      <c r="CEK276" s="420"/>
      <c r="CEL276" s="420"/>
      <c r="CEM276" s="420"/>
      <c r="CEN276" s="420"/>
      <c r="CEO276" s="420"/>
      <c r="CEP276" s="420"/>
      <c r="CEQ276" s="420"/>
      <c r="CER276" s="420"/>
      <c r="CES276" s="420"/>
      <c r="CET276" s="420"/>
      <c r="CEU276" s="420"/>
      <c r="CEV276" s="420"/>
      <c r="CEW276" s="420"/>
      <c r="CEX276" s="420"/>
      <c r="CEY276" s="420"/>
      <c r="CEZ276" s="420"/>
      <c r="CFA276" s="420"/>
      <c r="CFB276" s="420"/>
      <c r="CFC276" s="420"/>
      <c r="CFD276" s="420"/>
      <c r="CFE276" s="420"/>
      <c r="CFF276" s="420"/>
      <c r="CFG276" s="420"/>
      <c r="CFH276" s="420"/>
      <c r="CFI276" s="420"/>
      <c r="CFJ276" s="420"/>
      <c r="CFK276" s="420"/>
      <c r="CFL276" s="420"/>
      <c r="CFM276" s="420"/>
      <c r="CFN276" s="420"/>
      <c r="CFO276" s="420"/>
      <c r="CFP276" s="420"/>
      <c r="CFQ276" s="420"/>
      <c r="CFR276" s="420"/>
      <c r="CFS276" s="420"/>
      <c r="CFT276" s="420"/>
      <c r="CFU276" s="420"/>
      <c r="CFV276" s="420"/>
      <c r="CFW276" s="420"/>
      <c r="CFX276" s="420"/>
      <c r="CFY276" s="420"/>
      <c r="CFZ276" s="420"/>
      <c r="CGA276" s="420"/>
      <c r="CGB276" s="420"/>
      <c r="CGC276" s="420"/>
      <c r="CGD276" s="420"/>
      <c r="CGE276" s="420"/>
      <c r="CGF276" s="420"/>
      <c r="CGG276" s="420"/>
      <c r="CGH276" s="420"/>
      <c r="CGI276" s="420"/>
      <c r="CGJ276" s="420"/>
      <c r="CGK276" s="420"/>
      <c r="CGL276" s="420"/>
      <c r="CGM276" s="420"/>
      <c r="CGN276" s="420"/>
      <c r="CGO276" s="420"/>
      <c r="CGP276" s="420"/>
      <c r="CGQ276" s="420"/>
      <c r="CGR276" s="420"/>
      <c r="CGS276" s="420"/>
      <c r="CGT276" s="420"/>
      <c r="CGU276" s="420"/>
      <c r="CGV276" s="420"/>
      <c r="CGW276" s="420"/>
      <c r="CGX276" s="420"/>
      <c r="CGY276" s="420"/>
      <c r="CGZ276" s="420"/>
      <c r="CHA276" s="420"/>
      <c r="CHB276" s="420"/>
      <c r="CHC276" s="420"/>
      <c r="CHD276" s="420"/>
      <c r="CHE276" s="420"/>
      <c r="CHF276" s="420"/>
      <c r="CHG276" s="420"/>
      <c r="CHH276" s="420"/>
      <c r="CHI276" s="420"/>
      <c r="CHJ276" s="420"/>
      <c r="CHK276" s="420"/>
      <c r="CHL276" s="420"/>
      <c r="CHM276" s="420"/>
      <c r="CHN276" s="420"/>
      <c r="CHO276" s="420"/>
      <c r="CHP276" s="420"/>
      <c r="CHQ276" s="420"/>
      <c r="CHR276" s="420"/>
      <c r="CHS276" s="420"/>
      <c r="CHT276" s="420"/>
      <c r="CHU276" s="420"/>
      <c r="CHV276" s="420"/>
      <c r="CHW276" s="420"/>
      <c r="CHX276" s="420"/>
      <c r="CHY276" s="420"/>
      <c r="CHZ276" s="420"/>
      <c r="CIA276" s="420"/>
      <c r="CIB276" s="420"/>
      <c r="CIC276" s="420"/>
      <c r="CID276" s="420"/>
      <c r="CIE276" s="420"/>
      <c r="CIF276" s="420"/>
      <c r="CIG276" s="420"/>
      <c r="CIH276" s="420"/>
      <c r="CII276" s="420"/>
      <c r="CIJ276" s="420"/>
      <c r="CIK276" s="420"/>
      <c r="CIL276" s="420"/>
      <c r="CIM276" s="420"/>
      <c r="CIN276" s="420"/>
      <c r="CIO276" s="420"/>
      <c r="CIP276" s="420"/>
      <c r="CIQ276" s="420"/>
      <c r="CIR276" s="420"/>
      <c r="CIS276" s="420"/>
      <c r="CIT276" s="420"/>
      <c r="CIU276" s="420"/>
      <c r="CIV276" s="420"/>
      <c r="CIW276" s="420"/>
      <c r="CIX276" s="420"/>
      <c r="CIY276" s="420"/>
      <c r="CIZ276" s="420"/>
      <c r="CJA276" s="420"/>
      <c r="CJB276" s="420"/>
      <c r="CJC276" s="420"/>
      <c r="CJD276" s="420"/>
      <c r="CJE276" s="420"/>
      <c r="CJF276" s="420"/>
      <c r="CJG276" s="420"/>
      <c r="CJH276" s="420"/>
      <c r="CJI276" s="420"/>
      <c r="CJJ276" s="420"/>
      <c r="CJK276" s="420"/>
      <c r="CJL276" s="420"/>
      <c r="CJM276" s="420"/>
      <c r="CJN276" s="420"/>
      <c r="CJO276" s="420"/>
      <c r="CJP276" s="420"/>
      <c r="CJQ276" s="420"/>
      <c r="CJR276" s="420"/>
      <c r="CJS276" s="420"/>
      <c r="CJT276" s="420"/>
      <c r="CJU276" s="420"/>
      <c r="CJV276" s="420"/>
      <c r="CJW276" s="420"/>
      <c r="CJX276" s="420"/>
      <c r="CJY276" s="420"/>
      <c r="CJZ276" s="420"/>
      <c r="CKA276" s="420"/>
      <c r="CKB276" s="420"/>
      <c r="CKC276" s="420"/>
      <c r="CKD276" s="420"/>
      <c r="CKE276" s="420"/>
      <c r="CKF276" s="420"/>
      <c r="CKG276" s="420"/>
      <c r="CKH276" s="420"/>
      <c r="CKI276" s="420"/>
      <c r="CKJ276" s="420"/>
      <c r="CKK276" s="420"/>
      <c r="CKL276" s="420"/>
      <c r="CKM276" s="420"/>
      <c r="CKN276" s="420"/>
      <c r="CKO276" s="420"/>
      <c r="CKP276" s="420"/>
      <c r="CKQ276" s="420"/>
      <c r="CKR276" s="420"/>
      <c r="CKS276" s="420"/>
      <c r="CKT276" s="420"/>
      <c r="CKU276" s="420"/>
      <c r="CKV276" s="420"/>
      <c r="CKW276" s="420"/>
      <c r="CKX276" s="420"/>
      <c r="CKY276" s="420"/>
      <c r="CKZ276" s="420"/>
      <c r="CLA276" s="420"/>
      <c r="CLB276" s="420"/>
      <c r="CLC276" s="420"/>
      <c r="CLD276" s="420"/>
      <c r="CLE276" s="420"/>
      <c r="CLF276" s="420"/>
      <c r="CLG276" s="420"/>
      <c r="CLH276" s="420"/>
      <c r="CLI276" s="420"/>
      <c r="CLJ276" s="420"/>
      <c r="CLK276" s="420"/>
      <c r="CLL276" s="420"/>
      <c r="CLM276" s="420"/>
      <c r="CLN276" s="420"/>
      <c r="CLO276" s="420"/>
      <c r="CLP276" s="420"/>
      <c r="CLQ276" s="420"/>
      <c r="CLR276" s="420"/>
      <c r="CLS276" s="420"/>
      <c r="CLT276" s="420"/>
      <c r="CLU276" s="420"/>
      <c r="CLV276" s="420"/>
      <c r="CLW276" s="420"/>
      <c r="CLX276" s="420"/>
      <c r="CLY276" s="420"/>
      <c r="CLZ276" s="420"/>
      <c r="CMA276" s="420"/>
      <c r="CMB276" s="420"/>
      <c r="CMC276" s="420"/>
      <c r="CMD276" s="420"/>
      <c r="CME276" s="420"/>
      <c r="CMF276" s="420"/>
      <c r="CMG276" s="420"/>
      <c r="CMH276" s="420"/>
      <c r="CMI276" s="420"/>
      <c r="CMJ276" s="420"/>
      <c r="CMK276" s="420"/>
      <c r="CML276" s="420"/>
      <c r="CMM276" s="420"/>
      <c r="CMN276" s="420"/>
      <c r="CMO276" s="420"/>
      <c r="CMP276" s="420"/>
      <c r="CMQ276" s="420"/>
      <c r="CMR276" s="420"/>
      <c r="CMS276" s="420"/>
      <c r="CMT276" s="420"/>
      <c r="CMU276" s="420"/>
      <c r="CMV276" s="420"/>
      <c r="CMW276" s="420"/>
      <c r="CMX276" s="420"/>
      <c r="CMY276" s="420"/>
      <c r="CMZ276" s="420"/>
      <c r="CNA276" s="420"/>
      <c r="CNB276" s="420"/>
      <c r="CNC276" s="420"/>
      <c r="CND276" s="420"/>
      <c r="CNE276" s="420"/>
      <c r="CNF276" s="420"/>
      <c r="CNG276" s="420"/>
      <c r="CNH276" s="420"/>
      <c r="CNI276" s="420"/>
      <c r="CNJ276" s="420"/>
      <c r="CNK276" s="420"/>
      <c r="CNL276" s="420"/>
      <c r="CNM276" s="420"/>
      <c r="CNN276" s="420"/>
      <c r="CNO276" s="420"/>
      <c r="CNP276" s="420"/>
      <c r="CNQ276" s="420"/>
      <c r="CNR276" s="420"/>
      <c r="CNS276" s="420"/>
      <c r="CNT276" s="420"/>
      <c r="CNU276" s="420"/>
      <c r="CNV276" s="420"/>
      <c r="CNW276" s="420"/>
      <c r="CNX276" s="420"/>
      <c r="CNY276" s="420"/>
      <c r="CNZ276" s="420"/>
      <c r="COA276" s="420"/>
      <c r="COB276" s="420"/>
      <c r="COC276" s="420"/>
      <c r="COD276" s="420"/>
      <c r="COE276" s="420"/>
      <c r="COF276" s="420"/>
      <c r="COG276" s="420"/>
      <c r="COH276" s="420"/>
      <c r="COI276" s="420"/>
      <c r="COJ276" s="420"/>
      <c r="COK276" s="420"/>
      <c r="COL276" s="420"/>
      <c r="COM276" s="420"/>
      <c r="CON276" s="420"/>
      <c r="COO276" s="420"/>
      <c r="COP276" s="420"/>
      <c r="COQ276" s="420"/>
      <c r="COR276" s="420"/>
      <c r="COS276" s="420"/>
      <c r="COT276" s="420"/>
      <c r="COU276" s="420"/>
      <c r="COV276" s="420"/>
      <c r="COW276" s="420"/>
      <c r="COX276" s="420"/>
      <c r="COY276" s="420"/>
      <c r="COZ276" s="420"/>
      <c r="CPA276" s="420"/>
      <c r="CPB276" s="420"/>
      <c r="CPC276" s="420"/>
      <c r="CPD276" s="420"/>
      <c r="CPE276" s="420"/>
      <c r="CPF276" s="420"/>
      <c r="CPG276" s="420"/>
      <c r="CPH276" s="420"/>
      <c r="CPI276" s="420"/>
      <c r="CPJ276" s="420"/>
      <c r="CPK276" s="420"/>
      <c r="CPL276" s="420"/>
      <c r="CPM276" s="420"/>
      <c r="CPN276" s="420"/>
      <c r="CPO276" s="420"/>
      <c r="CPP276" s="420"/>
      <c r="CPQ276" s="420"/>
      <c r="CPR276" s="420"/>
      <c r="CPS276" s="420"/>
      <c r="CPT276" s="420"/>
      <c r="CPU276" s="420"/>
      <c r="CPV276" s="420"/>
      <c r="CPW276" s="420"/>
      <c r="CPX276" s="420"/>
      <c r="CPY276" s="420"/>
      <c r="CPZ276" s="420"/>
      <c r="CQA276" s="420"/>
      <c r="CQB276" s="420"/>
      <c r="CQC276" s="420"/>
      <c r="CQD276" s="420"/>
      <c r="CQE276" s="420"/>
      <c r="CQF276" s="420"/>
      <c r="CQG276" s="420"/>
      <c r="CQH276" s="420"/>
      <c r="CQI276" s="420"/>
      <c r="CQJ276" s="420"/>
      <c r="CQK276" s="420"/>
      <c r="CQL276" s="420"/>
      <c r="CQM276" s="420"/>
      <c r="CQN276" s="420"/>
      <c r="CQO276" s="420"/>
      <c r="CQP276" s="420"/>
      <c r="CQQ276" s="420"/>
      <c r="CQR276" s="420"/>
      <c r="CQS276" s="420"/>
      <c r="CQT276" s="420"/>
      <c r="CQU276" s="420"/>
      <c r="CQV276" s="420"/>
      <c r="CQW276" s="420"/>
      <c r="CQX276" s="420"/>
      <c r="CQY276" s="420"/>
      <c r="CQZ276" s="420"/>
      <c r="CRA276" s="420"/>
      <c r="CRB276" s="420"/>
      <c r="CRC276" s="420"/>
      <c r="CRD276" s="420"/>
      <c r="CRE276" s="420"/>
      <c r="CRF276" s="420"/>
      <c r="CRG276" s="420"/>
      <c r="CRH276" s="420"/>
      <c r="CRI276" s="420"/>
      <c r="CRJ276" s="420"/>
      <c r="CRK276" s="420"/>
      <c r="CRL276" s="420"/>
      <c r="CRM276" s="420"/>
      <c r="CRN276" s="420"/>
      <c r="CRO276" s="420"/>
      <c r="CRP276" s="420"/>
      <c r="CRQ276" s="420"/>
      <c r="CRR276" s="420"/>
      <c r="CRS276" s="420"/>
      <c r="CRT276" s="420"/>
      <c r="CRU276" s="420"/>
      <c r="CRV276" s="420"/>
      <c r="CRW276" s="420"/>
      <c r="CRX276" s="420"/>
      <c r="CRY276" s="420"/>
      <c r="CRZ276" s="420"/>
      <c r="CSA276" s="420"/>
      <c r="CSB276" s="420"/>
      <c r="CSC276" s="420"/>
      <c r="CSD276" s="420"/>
      <c r="CSE276" s="420"/>
      <c r="CSF276" s="420"/>
      <c r="CSG276" s="420"/>
      <c r="CSH276" s="420"/>
      <c r="CSI276" s="420"/>
      <c r="CSJ276" s="420"/>
      <c r="CSK276" s="420"/>
      <c r="CSL276" s="420"/>
      <c r="CSM276" s="420"/>
      <c r="CSN276" s="420"/>
      <c r="CSO276" s="420"/>
      <c r="CSP276" s="420"/>
      <c r="CSQ276" s="420"/>
      <c r="CSR276" s="420"/>
      <c r="CSS276" s="420"/>
      <c r="CST276" s="420"/>
      <c r="CSU276" s="420"/>
      <c r="CSV276" s="420"/>
      <c r="CSW276" s="420"/>
      <c r="CSX276" s="420"/>
      <c r="CSY276" s="420"/>
      <c r="CSZ276" s="420"/>
      <c r="CTA276" s="420"/>
      <c r="CTB276" s="420"/>
      <c r="CTC276" s="420"/>
      <c r="CTD276" s="420"/>
      <c r="CTE276" s="420"/>
      <c r="CTF276" s="420"/>
      <c r="CTG276" s="420"/>
      <c r="CTH276" s="420"/>
      <c r="CTI276" s="420"/>
      <c r="CTJ276" s="420"/>
      <c r="CTK276" s="420"/>
      <c r="CTL276" s="420"/>
      <c r="CTM276" s="420"/>
      <c r="CTN276" s="420"/>
      <c r="CTO276" s="420"/>
      <c r="CTP276" s="420"/>
      <c r="CTQ276" s="420"/>
      <c r="CTR276" s="420"/>
      <c r="CTS276" s="420"/>
      <c r="CTT276" s="420"/>
      <c r="CTU276" s="420"/>
      <c r="CTV276" s="420"/>
      <c r="CTW276" s="420"/>
      <c r="CTX276" s="420"/>
      <c r="CTY276" s="420"/>
      <c r="CTZ276" s="420"/>
      <c r="CUA276" s="420"/>
      <c r="CUB276" s="420"/>
      <c r="CUC276" s="420"/>
      <c r="CUD276" s="420"/>
      <c r="CUE276" s="420"/>
      <c r="CUF276" s="420"/>
      <c r="CUG276" s="420"/>
      <c r="CUH276" s="420"/>
      <c r="CUI276" s="420"/>
      <c r="CUJ276" s="420"/>
      <c r="CUK276" s="420"/>
      <c r="CUL276" s="420"/>
      <c r="CUM276" s="420"/>
      <c r="CUN276" s="420"/>
      <c r="CUO276" s="420"/>
      <c r="CUP276" s="420"/>
      <c r="CUQ276" s="420"/>
      <c r="CUR276" s="420"/>
      <c r="CUS276" s="420"/>
      <c r="CUT276" s="420"/>
      <c r="CUU276" s="420"/>
      <c r="CUV276" s="420"/>
      <c r="CUW276" s="420"/>
      <c r="CUX276" s="420"/>
      <c r="CUY276" s="420"/>
      <c r="CUZ276" s="420"/>
      <c r="CVA276" s="420"/>
      <c r="CVB276" s="420"/>
      <c r="CVC276" s="420"/>
      <c r="CVD276" s="420"/>
      <c r="CVE276" s="420"/>
      <c r="CVF276" s="420"/>
      <c r="CVG276" s="420"/>
      <c r="CVH276" s="420"/>
      <c r="CVI276" s="420"/>
      <c r="CVJ276" s="420"/>
      <c r="CVK276" s="420"/>
      <c r="CVL276" s="420"/>
      <c r="CVM276" s="420"/>
      <c r="CVN276" s="420"/>
      <c r="CVO276" s="420"/>
      <c r="CVP276" s="420"/>
      <c r="CVQ276" s="420"/>
      <c r="CVR276" s="420"/>
      <c r="CVS276" s="420"/>
      <c r="CVT276" s="420"/>
      <c r="CVU276" s="420"/>
      <c r="CVV276" s="420"/>
      <c r="CVW276" s="420"/>
      <c r="CVX276" s="420"/>
      <c r="CVY276" s="420"/>
      <c r="CVZ276" s="420"/>
      <c r="CWA276" s="420"/>
      <c r="CWB276" s="420"/>
      <c r="CWC276" s="420"/>
      <c r="CWD276" s="420"/>
      <c r="CWE276" s="420"/>
      <c r="CWF276" s="420"/>
      <c r="CWG276" s="420"/>
      <c r="CWH276" s="420"/>
      <c r="CWI276" s="420"/>
      <c r="CWJ276" s="420"/>
      <c r="CWK276" s="420"/>
      <c r="CWL276" s="420"/>
      <c r="CWM276" s="420"/>
      <c r="CWN276" s="420"/>
      <c r="CWO276" s="420"/>
      <c r="CWP276" s="420"/>
      <c r="CWQ276" s="420"/>
      <c r="CWR276" s="420"/>
      <c r="CWS276" s="420"/>
      <c r="CWT276" s="420"/>
      <c r="CWU276" s="420"/>
      <c r="CWV276" s="420"/>
      <c r="CWW276" s="420"/>
      <c r="CWX276" s="420"/>
      <c r="CWY276" s="420"/>
      <c r="CWZ276" s="420"/>
      <c r="CXA276" s="420"/>
      <c r="CXB276" s="420"/>
      <c r="CXC276" s="420"/>
      <c r="CXD276" s="420"/>
      <c r="CXE276" s="420"/>
      <c r="CXF276" s="420"/>
      <c r="CXG276" s="420"/>
      <c r="CXH276" s="420"/>
      <c r="CXI276" s="420"/>
      <c r="CXJ276" s="420"/>
      <c r="CXK276" s="420"/>
      <c r="CXL276" s="420"/>
      <c r="CXM276" s="420"/>
      <c r="CXN276" s="420"/>
      <c r="CXO276" s="420"/>
      <c r="CXP276" s="420"/>
      <c r="CXQ276" s="420"/>
      <c r="CXR276" s="420"/>
      <c r="CXS276" s="420"/>
      <c r="CXT276" s="420"/>
      <c r="CXU276" s="420"/>
      <c r="CXV276" s="420"/>
      <c r="CXW276" s="420"/>
      <c r="CXX276" s="420"/>
      <c r="CXY276" s="420"/>
      <c r="CXZ276" s="420"/>
      <c r="CYA276" s="420"/>
      <c r="CYB276" s="420"/>
      <c r="CYC276" s="420"/>
      <c r="CYD276" s="420"/>
      <c r="CYE276" s="420"/>
      <c r="CYF276" s="420"/>
      <c r="CYG276" s="420"/>
      <c r="CYH276" s="420"/>
      <c r="CYI276" s="420"/>
      <c r="CYJ276" s="420"/>
      <c r="CYK276" s="420"/>
      <c r="CYL276" s="420"/>
      <c r="CYM276" s="420"/>
      <c r="CYN276" s="420"/>
      <c r="CYO276" s="420"/>
      <c r="CYP276" s="420"/>
      <c r="CYQ276" s="420"/>
      <c r="CYR276" s="420"/>
      <c r="CYS276" s="420"/>
      <c r="CYT276" s="420"/>
      <c r="CYU276" s="420"/>
      <c r="CYV276" s="420"/>
      <c r="CYW276" s="420"/>
      <c r="CYX276" s="420"/>
      <c r="CYY276" s="420"/>
      <c r="CYZ276" s="420"/>
      <c r="CZA276" s="420"/>
      <c r="CZB276" s="420"/>
      <c r="CZC276" s="420"/>
      <c r="CZD276" s="420"/>
      <c r="CZE276" s="420"/>
      <c r="CZF276" s="420"/>
      <c r="CZG276" s="420"/>
      <c r="CZH276" s="420"/>
      <c r="CZI276" s="420"/>
      <c r="CZJ276" s="420"/>
      <c r="CZK276" s="420"/>
      <c r="CZL276" s="420"/>
      <c r="CZM276" s="420"/>
      <c r="CZN276" s="420"/>
      <c r="CZO276" s="420"/>
      <c r="CZP276" s="420"/>
      <c r="CZQ276" s="420"/>
      <c r="CZR276" s="420"/>
      <c r="CZS276" s="420"/>
      <c r="CZT276" s="420"/>
      <c r="CZU276" s="420"/>
      <c r="CZV276" s="420"/>
      <c r="CZW276" s="420"/>
      <c r="CZX276" s="420"/>
      <c r="CZY276" s="420"/>
      <c r="CZZ276" s="420"/>
      <c r="DAA276" s="420"/>
      <c r="DAB276" s="420"/>
      <c r="DAC276" s="420"/>
      <c r="DAD276" s="420"/>
      <c r="DAE276" s="420"/>
      <c r="DAF276" s="420"/>
      <c r="DAG276" s="420"/>
      <c r="DAH276" s="420"/>
      <c r="DAI276" s="420"/>
      <c r="DAJ276" s="420"/>
      <c r="DAK276" s="420"/>
      <c r="DAL276" s="420"/>
      <c r="DAM276" s="420"/>
      <c r="DAN276" s="420"/>
      <c r="DAO276" s="420"/>
      <c r="DAP276" s="420"/>
      <c r="DAQ276" s="420"/>
      <c r="DAR276" s="420"/>
      <c r="DAS276" s="420"/>
      <c r="DAT276" s="420"/>
      <c r="DAU276" s="420"/>
      <c r="DAV276" s="420"/>
      <c r="DAW276" s="420"/>
      <c r="DAX276" s="420"/>
      <c r="DAY276" s="420"/>
      <c r="DAZ276" s="420"/>
      <c r="DBA276" s="420"/>
      <c r="DBB276" s="420"/>
      <c r="DBC276" s="420"/>
      <c r="DBD276" s="420"/>
      <c r="DBE276" s="420"/>
      <c r="DBF276" s="420"/>
      <c r="DBG276" s="420"/>
      <c r="DBH276" s="420"/>
      <c r="DBI276" s="420"/>
      <c r="DBJ276" s="420"/>
      <c r="DBK276" s="420"/>
      <c r="DBL276" s="420"/>
      <c r="DBM276" s="420"/>
      <c r="DBN276" s="420"/>
      <c r="DBO276" s="420"/>
      <c r="DBP276" s="420"/>
      <c r="DBQ276" s="420"/>
      <c r="DBR276" s="420"/>
      <c r="DBS276" s="420"/>
      <c r="DBT276" s="420"/>
      <c r="DBU276" s="420"/>
      <c r="DBV276" s="420"/>
      <c r="DBW276" s="420"/>
      <c r="DBX276" s="420"/>
      <c r="DBY276" s="420"/>
      <c r="DBZ276" s="420"/>
      <c r="DCA276" s="420"/>
      <c r="DCB276" s="420"/>
      <c r="DCC276" s="420"/>
      <c r="DCD276" s="420"/>
      <c r="DCE276" s="420"/>
      <c r="DCF276" s="420"/>
      <c r="DCG276" s="420"/>
      <c r="DCH276" s="420"/>
      <c r="DCI276" s="420"/>
      <c r="DCJ276" s="420"/>
      <c r="DCK276" s="420"/>
      <c r="DCL276" s="420"/>
      <c r="DCM276" s="420"/>
      <c r="DCN276" s="420"/>
      <c r="DCO276" s="420"/>
      <c r="DCP276" s="420"/>
      <c r="DCQ276" s="420"/>
      <c r="DCR276" s="420"/>
      <c r="DCS276" s="420"/>
      <c r="DCT276" s="420"/>
      <c r="DCU276" s="420"/>
      <c r="DCV276" s="420"/>
      <c r="DCW276" s="420"/>
      <c r="DCX276" s="420"/>
      <c r="DCY276" s="420"/>
      <c r="DCZ276" s="420"/>
      <c r="DDA276" s="420"/>
      <c r="DDB276" s="420"/>
      <c r="DDC276" s="420"/>
      <c r="DDD276" s="420"/>
      <c r="DDE276" s="420"/>
      <c r="DDF276" s="420"/>
      <c r="DDG276" s="420"/>
      <c r="DDH276" s="420"/>
      <c r="DDI276" s="420"/>
      <c r="DDJ276" s="420"/>
      <c r="DDK276" s="420"/>
      <c r="DDL276" s="420"/>
      <c r="DDM276" s="420"/>
      <c r="DDN276" s="420"/>
      <c r="DDO276" s="420"/>
      <c r="DDP276" s="420"/>
      <c r="DDQ276" s="420"/>
      <c r="DDR276" s="420"/>
      <c r="DDS276" s="420"/>
      <c r="DDT276" s="420"/>
      <c r="DDU276" s="420"/>
      <c r="DDV276" s="420"/>
      <c r="DDW276" s="420"/>
      <c r="DDX276" s="420"/>
      <c r="DDY276" s="420"/>
      <c r="DDZ276" s="420"/>
      <c r="DEA276" s="420"/>
      <c r="DEB276" s="420"/>
      <c r="DEC276" s="420"/>
      <c r="DED276" s="420"/>
      <c r="DEE276" s="420"/>
      <c r="DEF276" s="420"/>
      <c r="DEG276" s="420"/>
      <c r="DEH276" s="420"/>
      <c r="DEI276" s="420"/>
      <c r="DEJ276" s="420"/>
      <c r="DEK276" s="420"/>
      <c r="DEL276" s="420"/>
      <c r="DEM276" s="420"/>
      <c r="DEN276" s="420"/>
      <c r="DEO276" s="420"/>
      <c r="DEP276" s="420"/>
      <c r="DEQ276" s="420"/>
      <c r="DER276" s="420"/>
      <c r="DES276" s="420"/>
      <c r="DET276" s="420"/>
      <c r="DEU276" s="420"/>
      <c r="DEV276" s="420"/>
      <c r="DEW276" s="420"/>
      <c r="DEX276" s="420"/>
      <c r="DEY276" s="420"/>
      <c r="DEZ276" s="420"/>
      <c r="DFA276" s="420"/>
      <c r="DFB276" s="420"/>
      <c r="DFC276" s="420"/>
      <c r="DFD276" s="420"/>
      <c r="DFE276" s="420"/>
      <c r="DFF276" s="420"/>
      <c r="DFG276" s="420"/>
      <c r="DFH276" s="420"/>
      <c r="DFI276" s="420"/>
      <c r="DFJ276" s="420"/>
      <c r="DFK276" s="420"/>
      <c r="DFL276" s="420"/>
      <c r="DFM276" s="420"/>
      <c r="DFN276" s="420"/>
      <c r="DFO276" s="420"/>
      <c r="DFP276" s="420"/>
      <c r="DFQ276" s="420"/>
      <c r="DFR276" s="420"/>
      <c r="DFS276" s="420"/>
      <c r="DFT276" s="420"/>
      <c r="DFU276" s="420"/>
      <c r="DFV276" s="420"/>
      <c r="DFW276" s="420"/>
      <c r="DFX276" s="420"/>
      <c r="DFY276" s="420"/>
      <c r="DFZ276" s="420"/>
      <c r="DGA276" s="420"/>
      <c r="DGB276" s="420"/>
      <c r="DGC276" s="420"/>
      <c r="DGD276" s="420"/>
      <c r="DGE276" s="420"/>
      <c r="DGF276" s="420"/>
      <c r="DGG276" s="420"/>
      <c r="DGH276" s="420"/>
      <c r="DGI276" s="420"/>
      <c r="DGJ276" s="420"/>
      <c r="DGK276" s="420"/>
      <c r="DGL276" s="420"/>
      <c r="DGM276" s="420"/>
      <c r="DGN276" s="420"/>
      <c r="DGO276" s="420"/>
      <c r="DGP276" s="420"/>
      <c r="DGQ276" s="420"/>
      <c r="DGR276" s="420"/>
      <c r="DGS276" s="420"/>
      <c r="DGT276" s="420"/>
      <c r="DGU276" s="420"/>
      <c r="DGV276" s="420"/>
      <c r="DGW276" s="420"/>
      <c r="DGX276" s="420"/>
      <c r="DGY276" s="420"/>
      <c r="DGZ276" s="420"/>
      <c r="DHA276" s="420"/>
      <c r="DHB276" s="420"/>
      <c r="DHC276" s="420"/>
      <c r="DHD276" s="420"/>
      <c r="DHE276" s="420"/>
      <c r="DHF276" s="420"/>
      <c r="DHG276" s="420"/>
      <c r="DHH276" s="420"/>
      <c r="DHI276" s="420"/>
      <c r="DHJ276" s="420"/>
      <c r="DHK276" s="420"/>
      <c r="DHL276" s="420"/>
      <c r="DHM276" s="420"/>
      <c r="DHN276" s="420"/>
      <c r="DHO276" s="420"/>
      <c r="DHP276" s="420"/>
      <c r="DHQ276" s="420"/>
      <c r="DHR276" s="420"/>
      <c r="DHS276" s="420"/>
      <c r="DHT276" s="420"/>
      <c r="DHU276" s="420"/>
      <c r="DHV276" s="420"/>
      <c r="DHW276" s="420"/>
      <c r="DHX276" s="420"/>
      <c r="DHY276" s="420"/>
      <c r="DHZ276" s="420"/>
      <c r="DIA276" s="420"/>
      <c r="DIB276" s="420"/>
      <c r="DIC276" s="420"/>
      <c r="DID276" s="420"/>
      <c r="DIE276" s="420"/>
      <c r="DIF276" s="420"/>
      <c r="DIG276" s="420"/>
      <c r="DIH276" s="420"/>
      <c r="DII276" s="420"/>
      <c r="DIJ276" s="420"/>
      <c r="DIK276" s="420"/>
      <c r="DIL276" s="420"/>
      <c r="DIM276" s="420"/>
      <c r="DIN276" s="420"/>
      <c r="DIO276" s="420"/>
      <c r="DIP276" s="420"/>
      <c r="DIQ276" s="420"/>
      <c r="DIR276" s="420"/>
      <c r="DIS276" s="420"/>
      <c r="DIT276" s="420"/>
      <c r="DIU276" s="420"/>
      <c r="DIV276" s="420"/>
      <c r="DIW276" s="420"/>
      <c r="DIX276" s="420"/>
      <c r="DIY276" s="420"/>
      <c r="DIZ276" s="420"/>
      <c r="DJA276" s="420"/>
      <c r="DJB276" s="420"/>
      <c r="DJC276" s="420"/>
      <c r="DJD276" s="420"/>
      <c r="DJE276" s="420"/>
      <c r="DJF276" s="420"/>
      <c r="DJG276" s="420"/>
      <c r="DJH276" s="420"/>
      <c r="DJI276" s="420"/>
      <c r="DJJ276" s="420"/>
      <c r="DJK276" s="420"/>
      <c r="DJL276" s="420"/>
      <c r="DJM276" s="420"/>
      <c r="DJN276" s="420"/>
      <c r="DJO276" s="420"/>
      <c r="DJP276" s="420"/>
      <c r="DJQ276" s="420"/>
      <c r="DJR276" s="420"/>
      <c r="DJS276" s="420"/>
      <c r="DJT276" s="420"/>
      <c r="DJU276" s="420"/>
      <c r="DJV276" s="420"/>
      <c r="DJW276" s="420"/>
      <c r="DJX276" s="420"/>
      <c r="DJY276" s="420"/>
      <c r="DJZ276" s="420"/>
      <c r="DKA276" s="420"/>
      <c r="DKB276" s="420"/>
      <c r="DKC276" s="420"/>
      <c r="DKD276" s="420"/>
      <c r="DKE276" s="420"/>
      <c r="DKF276" s="420"/>
      <c r="DKG276" s="420"/>
      <c r="DKH276" s="420"/>
      <c r="DKI276" s="420"/>
      <c r="DKJ276" s="420"/>
      <c r="DKK276" s="420"/>
      <c r="DKL276" s="420"/>
      <c r="DKM276" s="420"/>
      <c r="DKN276" s="420"/>
      <c r="DKO276" s="420"/>
      <c r="DKP276" s="420"/>
      <c r="DKQ276" s="420"/>
      <c r="DKR276" s="420"/>
      <c r="DKS276" s="420"/>
      <c r="DKT276" s="420"/>
      <c r="DKU276" s="420"/>
      <c r="DKV276" s="420"/>
      <c r="DKW276" s="420"/>
      <c r="DKX276" s="420"/>
      <c r="DKY276" s="420"/>
      <c r="DKZ276" s="420"/>
      <c r="DLA276" s="420"/>
      <c r="DLB276" s="420"/>
      <c r="DLC276" s="420"/>
      <c r="DLD276" s="420"/>
      <c r="DLE276" s="420"/>
      <c r="DLF276" s="420"/>
      <c r="DLG276" s="420"/>
      <c r="DLH276" s="420"/>
      <c r="DLI276" s="420"/>
      <c r="DLJ276" s="420"/>
      <c r="DLK276" s="420"/>
      <c r="DLL276" s="420"/>
      <c r="DLM276" s="420"/>
      <c r="DLN276" s="420"/>
      <c r="DLO276" s="420"/>
      <c r="DLP276" s="420"/>
      <c r="DLQ276" s="420"/>
      <c r="DLR276" s="420"/>
      <c r="DLS276" s="420"/>
      <c r="DLT276" s="420"/>
      <c r="DLU276" s="420"/>
      <c r="DLV276" s="420"/>
      <c r="DLW276" s="420"/>
      <c r="DLX276" s="420"/>
      <c r="DLY276" s="420"/>
      <c r="DLZ276" s="420"/>
      <c r="DMA276" s="420"/>
      <c r="DMB276" s="420"/>
      <c r="DMC276" s="420"/>
      <c r="DMD276" s="420"/>
      <c r="DME276" s="420"/>
      <c r="DMF276" s="420"/>
      <c r="DMG276" s="420"/>
      <c r="DMH276" s="420"/>
      <c r="DMI276" s="420"/>
      <c r="DMJ276" s="420"/>
      <c r="DMK276" s="420"/>
      <c r="DML276" s="420"/>
      <c r="DMM276" s="420"/>
      <c r="DMN276" s="420"/>
      <c r="DMO276" s="420"/>
      <c r="DMP276" s="420"/>
      <c r="DMQ276" s="420"/>
      <c r="DMR276" s="420"/>
      <c r="DMS276" s="420"/>
      <c r="DMT276" s="420"/>
      <c r="DMU276" s="420"/>
      <c r="DMV276" s="420"/>
      <c r="DMW276" s="420"/>
      <c r="DMX276" s="420"/>
      <c r="DMY276" s="420"/>
      <c r="DMZ276" s="420"/>
      <c r="DNA276" s="420"/>
      <c r="DNB276" s="420"/>
      <c r="DNC276" s="420"/>
      <c r="DND276" s="420"/>
      <c r="DNE276" s="420"/>
      <c r="DNF276" s="420"/>
      <c r="DNG276" s="420"/>
      <c r="DNH276" s="420"/>
      <c r="DNI276" s="420"/>
      <c r="DNJ276" s="420"/>
      <c r="DNK276" s="420"/>
      <c r="DNL276" s="420"/>
      <c r="DNM276" s="420"/>
      <c r="DNN276" s="420"/>
      <c r="DNO276" s="420"/>
      <c r="DNP276" s="420"/>
      <c r="DNQ276" s="420"/>
      <c r="DNR276" s="420"/>
      <c r="DNS276" s="420"/>
      <c r="DNT276" s="420"/>
      <c r="DNU276" s="420"/>
      <c r="DNV276" s="420"/>
      <c r="DNW276" s="420"/>
      <c r="DNX276" s="420"/>
      <c r="DNY276" s="420"/>
      <c r="DNZ276" s="420"/>
      <c r="DOA276" s="420"/>
      <c r="DOB276" s="420"/>
      <c r="DOC276" s="420"/>
      <c r="DOD276" s="420"/>
      <c r="DOE276" s="420"/>
      <c r="DOF276" s="420"/>
      <c r="DOG276" s="420"/>
      <c r="DOH276" s="420"/>
      <c r="DOI276" s="420"/>
      <c r="DOJ276" s="420"/>
      <c r="DOK276" s="420"/>
      <c r="DOL276" s="420"/>
      <c r="DOM276" s="420"/>
      <c r="DON276" s="420"/>
      <c r="DOO276" s="420"/>
      <c r="DOP276" s="420"/>
      <c r="DOQ276" s="420"/>
      <c r="DOR276" s="420"/>
      <c r="DOS276" s="420"/>
      <c r="DOT276" s="420"/>
      <c r="DOU276" s="420"/>
      <c r="DOV276" s="420"/>
      <c r="DOW276" s="420"/>
      <c r="DOX276" s="420"/>
      <c r="DOY276" s="420"/>
      <c r="DOZ276" s="420"/>
      <c r="DPA276" s="420"/>
      <c r="DPB276" s="420"/>
      <c r="DPC276" s="420"/>
      <c r="DPD276" s="420"/>
      <c r="DPE276" s="420"/>
      <c r="DPF276" s="420"/>
      <c r="DPG276" s="420"/>
      <c r="DPH276" s="420"/>
      <c r="DPI276" s="420"/>
      <c r="DPJ276" s="420"/>
      <c r="DPK276" s="420"/>
      <c r="DPL276" s="420"/>
      <c r="DPM276" s="420"/>
      <c r="DPN276" s="420"/>
      <c r="DPO276" s="420"/>
      <c r="DPP276" s="420"/>
      <c r="DPQ276" s="420"/>
      <c r="DPR276" s="420"/>
      <c r="DPS276" s="420"/>
      <c r="DPT276" s="420"/>
      <c r="DPU276" s="420"/>
      <c r="DPV276" s="420"/>
      <c r="DPW276" s="420"/>
      <c r="DPX276" s="420"/>
      <c r="DPY276" s="420"/>
      <c r="DPZ276" s="420"/>
      <c r="DQA276" s="420"/>
      <c r="DQB276" s="420"/>
      <c r="DQC276" s="420"/>
      <c r="DQD276" s="420"/>
      <c r="DQE276" s="420"/>
      <c r="DQF276" s="420"/>
      <c r="DQG276" s="420"/>
      <c r="DQH276" s="420"/>
      <c r="DQI276" s="420"/>
      <c r="DQJ276" s="420"/>
      <c r="DQK276" s="420"/>
      <c r="DQL276" s="420"/>
      <c r="DQM276" s="420"/>
      <c r="DQN276" s="420"/>
      <c r="DQO276" s="420"/>
      <c r="DQP276" s="420"/>
      <c r="DQQ276" s="420"/>
      <c r="DQR276" s="420"/>
      <c r="DQS276" s="420"/>
      <c r="DQT276" s="420"/>
      <c r="DQU276" s="420"/>
      <c r="DQV276" s="420"/>
      <c r="DQW276" s="420"/>
      <c r="DQX276" s="420"/>
      <c r="DQY276" s="420"/>
      <c r="DQZ276" s="420"/>
      <c r="DRA276" s="420"/>
      <c r="DRB276" s="420"/>
      <c r="DRC276" s="420"/>
      <c r="DRD276" s="420"/>
      <c r="DRE276" s="420"/>
      <c r="DRF276" s="420"/>
      <c r="DRG276" s="420"/>
      <c r="DRH276" s="420"/>
      <c r="DRI276" s="420"/>
      <c r="DRJ276" s="420"/>
      <c r="DRK276" s="420"/>
      <c r="DRL276" s="420"/>
      <c r="DRM276" s="420"/>
      <c r="DRN276" s="420"/>
      <c r="DRO276" s="420"/>
      <c r="DRP276" s="420"/>
      <c r="DRQ276" s="420"/>
      <c r="DRR276" s="420"/>
      <c r="DRS276" s="420"/>
      <c r="DRT276" s="420"/>
      <c r="DRU276" s="420"/>
      <c r="DRV276" s="420"/>
      <c r="DRW276" s="420"/>
      <c r="DRX276" s="420"/>
      <c r="DRY276" s="420"/>
      <c r="DRZ276" s="420"/>
      <c r="DSA276" s="420"/>
      <c r="DSB276" s="420"/>
      <c r="DSC276" s="420"/>
      <c r="DSD276" s="420"/>
      <c r="DSE276" s="420"/>
      <c r="DSF276" s="420"/>
      <c r="DSG276" s="420"/>
      <c r="DSH276" s="420"/>
      <c r="DSI276" s="420"/>
      <c r="DSJ276" s="420"/>
      <c r="DSK276" s="420"/>
      <c r="DSL276" s="420"/>
      <c r="DSM276" s="420"/>
      <c r="DSN276" s="420"/>
      <c r="DSO276" s="420"/>
      <c r="DSP276" s="420"/>
      <c r="DSQ276" s="420"/>
      <c r="DSR276" s="420"/>
      <c r="DSS276" s="420"/>
      <c r="DST276" s="420"/>
      <c r="DSU276" s="420"/>
      <c r="DSV276" s="420"/>
      <c r="DSW276" s="420"/>
      <c r="DSX276" s="420"/>
      <c r="DSY276" s="420"/>
      <c r="DSZ276" s="420"/>
      <c r="DTA276" s="420"/>
      <c r="DTB276" s="420"/>
      <c r="DTC276" s="420"/>
      <c r="DTD276" s="420"/>
      <c r="DTE276" s="420"/>
      <c r="DTF276" s="420"/>
      <c r="DTG276" s="420"/>
      <c r="DTH276" s="420"/>
      <c r="DTI276" s="420"/>
      <c r="DTJ276" s="420"/>
      <c r="DTK276" s="420"/>
      <c r="DTL276" s="420"/>
      <c r="DTM276" s="420"/>
      <c r="DTN276" s="420"/>
      <c r="DTO276" s="420"/>
      <c r="DTP276" s="420"/>
      <c r="DTQ276" s="420"/>
      <c r="DTR276" s="420"/>
      <c r="DTS276" s="420"/>
      <c r="DTT276" s="420"/>
      <c r="DTU276" s="420"/>
      <c r="DTV276" s="420"/>
      <c r="DTW276" s="420"/>
      <c r="DTX276" s="420"/>
      <c r="DTY276" s="420"/>
      <c r="DTZ276" s="420"/>
      <c r="DUA276" s="420"/>
      <c r="DUB276" s="420"/>
      <c r="DUC276" s="420"/>
      <c r="DUD276" s="420"/>
      <c r="DUE276" s="420"/>
      <c r="DUF276" s="420"/>
      <c r="DUG276" s="420"/>
      <c r="DUH276" s="420"/>
      <c r="DUI276" s="420"/>
      <c r="DUJ276" s="420"/>
      <c r="DUK276" s="420"/>
      <c r="DUL276" s="420"/>
      <c r="DUM276" s="420"/>
      <c r="DUN276" s="420"/>
      <c r="DUO276" s="420"/>
      <c r="DUP276" s="420"/>
      <c r="DUQ276" s="420"/>
      <c r="DUR276" s="420"/>
      <c r="DUS276" s="420"/>
      <c r="DUT276" s="420"/>
      <c r="DUU276" s="420"/>
      <c r="DUV276" s="420"/>
      <c r="DUW276" s="420"/>
      <c r="DUX276" s="420"/>
      <c r="DUY276" s="420"/>
      <c r="DUZ276" s="420"/>
      <c r="DVA276" s="420"/>
      <c r="DVB276" s="420"/>
      <c r="DVC276" s="420"/>
      <c r="DVD276" s="420"/>
      <c r="DVE276" s="420"/>
      <c r="DVF276" s="420"/>
      <c r="DVG276" s="420"/>
      <c r="DVH276" s="420"/>
      <c r="DVI276" s="420"/>
      <c r="DVJ276" s="420"/>
      <c r="DVK276" s="420"/>
      <c r="DVL276" s="420"/>
      <c r="DVM276" s="420"/>
      <c r="DVN276" s="420"/>
      <c r="DVO276" s="420"/>
      <c r="DVP276" s="420"/>
      <c r="DVQ276" s="420"/>
      <c r="DVR276" s="420"/>
      <c r="DVS276" s="420"/>
      <c r="DVT276" s="420"/>
      <c r="DVU276" s="420"/>
      <c r="DVV276" s="420"/>
      <c r="DVW276" s="420"/>
      <c r="DVX276" s="420"/>
      <c r="DVY276" s="420"/>
      <c r="DVZ276" s="420"/>
      <c r="DWA276" s="420"/>
      <c r="DWB276" s="420"/>
      <c r="DWC276" s="420"/>
      <c r="DWD276" s="420"/>
      <c r="DWE276" s="420"/>
      <c r="DWF276" s="420"/>
      <c r="DWG276" s="420"/>
      <c r="DWH276" s="420"/>
      <c r="DWI276" s="420"/>
      <c r="DWJ276" s="420"/>
      <c r="DWK276" s="420"/>
      <c r="DWL276" s="420"/>
      <c r="DWM276" s="420"/>
      <c r="DWN276" s="420"/>
      <c r="DWO276" s="420"/>
      <c r="DWP276" s="420"/>
      <c r="DWQ276" s="420"/>
      <c r="DWR276" s="420"/>
      <c r="DWS276" s="420"/>
      <c r="DWT276" s="420"/>
      <c r="DWU276" s="420"/>
      <c r="DWV276" s="420"/>
      <c r="DWW276" s="420"/>
      <c r="DWX276" s="420"/>
      <c r="DWY276" s="420"/>
      <c r="DWZ276" s="420"/>
      <c r="DXA276" s="420"/>
      <c r="DXB276" s="420"/>
      <c r="DXC276" s="420"/>
      <c r="DXD276" s="420"/>
      <c r="DXE276" s="420"/>
      <c r="DXF276" s="420"/>
      <c r="DXG276" s="420"/>
      <c r="DXH276" s="420"/>
      <c r="DXI276" s="420"/>
      <c r="DXJ276" s="420"/>
      <c r="DXK276" s="420"/>
      <c r="DXL276" s="420"/>
      <c r="DXM276" s="420"/>
      <c r="DXN276" s="420"/>
      <c r="DXO276" s="420"/>
      <c r="DXP276" s="420"/>
      <c r="DXQ276" s="420"/>
      <c r="DXR276" s="420"/>
      <c r="DXS276" s="420"/>
      <c r="DXT276" s="420"/>
      <c r="DXU276" s="420"/>
      <c r="DXV276" s="420"/>
      <c r="DXW276" s="420"/>
      <c r="DXX276" s="420"/>
      <c r="DXY276" s="420"/>
      <c r="DXZ276" s="420"/>
      <c r="DYA276" s="420"/>
      <c r="DYB276" s="420"/>
      <c r="DYC276" s="420"/>
      <c r="DYD276" s="420"/>
      <c r="DYE276" s="420"/>
      <c r="DYF276" s="420"/>
      <c r="DYG276" s="420"/>
      <c r="DYH276" s="420"/>
      <c r="DYI276" s="420"/>
      <c r="DYJ276" s="420"/>
      <c r="DYK276" s="420"/>
      <c r="DYL276" s="420"/>
      <c r="DYM276" s="420"/>
      <c r="DYN276" s="420"/>
      <c r="DYO276" s="420"/>
      <c r="DYP276" s="420"/>
      <c r="DYQ276" s="420"/>
      <c r="DYR276" s="420"/>
      <c r="DYS276" s="420"/>
      <c r="DYT276" s="420"/>
      <c r="DYU276" s="420"/>
      <c r="DYV276" s="420"/>
      <c r="DYW276" s="420"/>
      <c r="DYX276" s="420"/>
      <c r="DYY276" s="420"/>
      <c r="DYZ276" s="420"/>
      <c r="DZA276" s="420"/>
      <c r="DZB276" s="420"/>
      <c r="DZC276" s="420"/>
      <c r="DZD276" s="420"/>
      <c r="DZE276" s="420"/>
      <c r="DZF276" s="420"/>
      <c r="DZG276" s="420"/>
      <c r="DZH276" s="420"/>
      <c r="DZI276" s="420"/>
      <c r="DZJ276" s="420"/>
      <c r="DZK276" s="420"/>
      <c r="DZL276" s="420"/>
      <c r="DZM276" s="420"/>
      <c r="DZN276" s="420"/>
      <c r="DZO276" s="420"/>
      <c r="DZP276" s="420"/>
      <c r="DZQ276" s="420"/>
      <c r="DZR276" s="420"/>
      <c r="DZS276" s="420"/>
      <c r="DZT276" s="420"/>
      <c r="DZU276" s="420"/>
      <c r="DZV276" s="420"/>
      <c r="DZW276" s="420"/>
      <c r="DZX276" s="420"/>
      <c r="DZY276" s="420"/>
      <c r="DZZ276" s="420"/>
      <c r="EAA276" s="420"/>
      <c r="EAB276" s="420"/>
      <c r="EAC276" s="420"/>
      <c r="EAD276" s="420"/>
      <c r="EAE276" s="420"/>
      <c r="EAF276" s="420"/>
      <c r="EAG276" s="420"/>
      <c r="EAH276" s="420"/>
      <c r="EAI276" s="420"/>
      <c r="EAJ276" s="420"/>
      <c r="EAK276" s="420"/>
      <c r="EAL276" s="420"/>
      <c r="EAM276" s="420"/>
      <c r="EAN276" s="420"/>
      <c r="EAO276" s="420"/>
      <c r="EAP276" s="420"/>
      <c r="EAQ276" s="420"/>
      <c r="EAR276" s="420"/>
      <c r="EAS276" s="420"/>
      <c r="EAT276" s="420"/>
      <c r="EAU276" s="420"/>
      <c r="EAV276" s="420"/>
      <c r="EAW276" s="420"/>
      <c r="EAX276" s="420"/>
      <c r="EAY276" s="420"/>
      <c r="EAZ276" s="420"/>
      <c r="EBA276" s="420"/>
      <c r="EBB276" s="420"/>
      <c r="EBC276" s="420"/>
      <c r="EBD276" s="420"/>
      <c r="EBE276" s="420"/>
      <c r="EBF276" s="420"/>
      <c r="EBG276" s="420"/>
      <c r="EBH276" s="420"/>
      <c r="EBI276" s="420"/>
      <c r="EBJ276" s="420"/>
      <c r="EBK276" s="420"/>
      <c r="EBL276" s="420"/>
      <c r="EBM276" s="420"/>
      <c r="EBN276" s="420"/>
      <c r="EBO276" s="420"/>
      <c r="EBP276" s="420"/>
      <c r="EBQ276" s="420"/>
      <c r="EBR276" s="420"/>
      <c r="EBS276" s="420"/>
      <c r="EBT276" s="420"/>
      <c r="EBU276" s="420"/>
      <c r="EBV276" s="420"/>
      <c r="EBW276" s="420"/>
      <c r="EBX276" s="420"/>
      <c r="EBY276" s="420"/>
      <c r="EBZ276" s="420"/>
      <c r="ECA276" s="420"/>
      <c r="ECB276" s="420"/>
      <c r="ECC276" s="420"/>
      <c r="ECD276" s="420"/>
      <c r="ECE276" s="420"/>
      <c r="ECF276" s="420"/>
      <c r="ECG276" s="420"/>
      <c r="ECH276" s="420"/>
      <c r="ECI276" s="420"/>
      <c r="ECJ276" s="420"/>
      <c r="ECK276" s="420"/>
      <c r="ECL276" s="420"/>
      <c r="ECM276" s="420"/>
      <c r="ECN276" s="420"/>
      <c r="ECO276" s="420"/>
      <c r="ECP276" s="420"/>
      <c r="ECQ276" s="420"/>
      <c r="ECR276" s="420"/>
      <c r="ECS276" s="420"/>
      <c r="ECT276" s="420"/>
      <c r="ECU276" s="420"/>
      <c r="ECV276" s="420"/>
      <c r="ECW276" s="420"/>
      <c r="ECX276" s="420"/>
      <c r="ECY276" s="420"/>
      <c r="ECZ276" s="420"/>
      <c r="EDA276" s="420"/>
      <c r="EDB276" s="420"/>
      <c r="EDC276" s="420"/>
      <c r="EDD276" s="420"/>
      <c r="EDE276" s="420"/>
      <c r="EDF276" s="420"/>
      <c r="EDG276" s="420"/>
      <c r="EDH276" s="420"/>
      <c r="EDI276" s="420"/>
      <c r="EDJ276" s="420"/>
      <c r="EDK276" s="420"/>
      <c r="EDL276" s="420"/>
      <c r="EDM276" s="420"/>
      <c r="EDN276" s="420"/>
      <c r="EDO276" s="420"/>
      <c r="EDP276" s="420"/>
      <c r="EDQ276" s="420"/>
      <c r="EDR276" s="420"/>
      <c r="EDS276" s="420"/>
      <c r="EDT276" s="420"/>
      <c r="EDU276" s="420"/>
      <c r="EDV276" s="420"/>
      <c r="EDW276" s="420"/>
      <c r="EDX276" s="420"/>
      <c r="EDY276" s="420"/>
      <c r="EDZ276" s="420"/>
      <c r="EEA276" s="420"/>
      <c r="EEB276" s="420"/>
      <c r="EEC276" s="420"/>
      <c r="EED276" s="420"/>
      <c r="EEE276" s="420"/>
      <c r="EEF276" s="420"/>
      <c r="EEG276" s="420"/>
      <c r="EEH276" s="420"/>
      <c r="EEI276" s="420"/>
      <c r="EEJ276" s="420"/>
      <c r="EEK276" s="420"/>
      <c r="EEL276" s="420"/>
      <c r="EEM276" s="420"/>
      <c r="EEN276" s="420"/>
      <c r="EEO276" s="420"/>
      <c r="EEP276" s="420"/>
      <c r="EEQ276" s="420"/>
      <c r="EER276" s="420"/>
      <c r="EES276" s="420"/>
      <c r="EET276" s="420"/>
      <c r="EEU276" s="420"/>
      <c r="EEV276" s="420"/>
      <c r="EEW276" s="420"/>
      <c r="EEX276" s="420"/>
      <c r="EEY276" s="420"/>
      <c r="EEZ276" s="420"/>
      <c r="EFA276" s="420"/>
      <c r="EFB276" s="420"/>
      <c r="EFC276" s="420"/>
      <c r="EFD276" s="420"/>
      <c r="EFE276" s="420"/>
      <c r="EFF276" s="420"/>
      <c r="EFG276" s="420"/>
      <c r="EFH276" s="420"/>
      <c r="EFI276" s="420"/>
      <c r="EFJ276" s="420"/>
      <c r="EFK276" s="420"/>
      <c r="EFL276" s="420"/>
      <c r="EFM276" s="420"/>
      <c r="EFN276" s="420"/>
      <c r="EFO276" s="420"/>
      <c r="EFP276" s="420"/>
      <c r="EFQ276" s="420"/>
      <c r="EFR276" s="420"/>
      <c r="EFS276" s="420"/>
      <c r="EFT276" s="420"/>
      <c r="EFU276" s="420"/>
      <c r="EFV276" s="420"/>
      <c r="EFW276" s="420"/>
      <c r="EFX276" s="420"/>
      <c r="EFY276" s="420"/>
      <c r="EFZ276" s="420"/>
      <c r="EGA276" s="420"/>
      <c r="EGB276" s="420"/>
      <c r="EGC276" s="420"/>
      <c r="EGD276" s="420"/>
      <c r="EGE276" s="420"/>
      <c r="EGF276" s="420"/>
      <c r="EGG276" s="420"/>
      <c r="EGH276" s="420"/>
      <c r="EGI276" s="420"/>
      <c r="EGJ276" s="420"/>
      <c r="EGK276" s="420"/>
      <c r="EGL276" s="420"/>
      <c r="EGM276" s="420"/>
      <c r="EGN276" s="420"/>
      <c r="EGO276" s="420"/>
      <c r="EGP276" s="420"/>
      <c r="EGQ276" s="420"/>
      <c r="EGR276" s="420"/>
      <c r="EGS276" s="420"/>
      <c r="EGT276" s="420"/>
      <c r="EGU276" s="420"/>
      <c r="EGV276" s="420"/>
      <c r="EGW276" s="420"/>
      <c r="EGX276" s="420"/>
      <c r="EGY276" s="420"/>
      <c r="EGZ276" s="420"/>
      <c r="EHA276" s="420"/>
      <c r="EHB276" s="420"/>
      <c r="EHC276" s="420"/>
      <c r="EHD276" s="420"/>
      <c r="EHE276" s="420"/>
      <c r="EHF276" s="420"/>
      <c r="EHG276" s="420"/>
      <c r="EHH276" s="420"/>
      <c r="EHI276" s="420"/>
      <c r="EHJ276" s="420"/>
      <c r="EHK276" s="420"/>
      <c r="EHL276" s="420"/>
      <c r="EHM276" s="420"/>
      <c r="EHN276" s="420"/>
      <c r="EHO276" s="420"/>
      <c r="EHP276" s="420"/>
      <c r="EHQ276" s="420"/>
      <c r="EHR276" s="420"/>
      <c r="EHS276" s="420"/>
      <c r="EHT276" s="420"/>
      <c r="EHU276" s="420"/>
      <c r="EHV276" s="420"/>
      <c r="EHW276" s="420"/>
      <c r="EHX276" s="420"/>
      <c r="EHY276" s="420"/>
      <c r="EHZ276" s="420"/>
      <c r="EIA276" s="420"/>
      <c r="EIB276" s="420"/>
      <c r="EIC276" s="420"/>
      <c r="EID276" s="420"/>
      <c r="EIE276" s="420"/>
      <c r="EIF276" s="420"/>
      <c r="EIG276" s="420"/>
      <c r="EIH276" s="420"/>
      <c r="EII276" s="420"/>
      <c r="EIJ276" s="420"/>
      <c r="EIK276" s="420"/>
      <c r="EIL276" s="420"/>
      <c r="EIM276" s="420"/>
      <c r="EIN276" s="420"/>
      <c r="EIO276" s="420"/>
      <c r="EIP276" s="420"/>
      <c r="EIQ276" s="420"/>
      <c r="EIR276" s="420"/>
      <c r="EIS276" s="420"/>
      <c r="EIT276" s="420"/>
      <c r="EIU276" s="420"/>
      <c r="EIV276" s="420"/>
      <c r="EIW276" s="420"/>
      <c r="EIX276" s="420"/>
      <c r="EIY276" s="420"/>
      <c r="EIZ276" s="420"/>
      <c r="EJA276" s="420"/>
      <c r="EJB276" s="420"/>
      <c r="EJC276" s="420"/>
      <c r="EJD276" s="420"/>
      <c r="EJE276" s="420"/>
      <c r="EJF276" s="420"/>
      <c r="EJG276" s="420"/>
      <c r="EJH276" s="420"/>
      <c r="EJI276" s="420"/>
      <c r="EJJ276" s="420"/>
      <c r="EJK276" s="420"/>
      <c r="EJL276" s="420"/>
      <c r="EJM276" s="420"/>
      <c r="EJN276" s="420"/>
      <c r="EJO276" s="420"/>
      <c r="EJP276" s="420"/>
      <c r="EJQ276" s="420"/>
      <c r="EJR276" s="420"/>
      <c r="EJS276" s="420"/>
      <c r="EJT276" s="420"/>
      <c r="EJU276" s="420"/>
      <c r="EJV276" s="420"/>
      <c r="EJW276" s="420"/>
      <c r="EJX276" s="420"/>
      <c r="EJY276" s="420"/>
      <c r="EJZ276" s="420"/>
      <c r="EKA276" s="420"/>
      <c r="EKB276" s="420"/>
      <c r="EKC276" s="420"/>
      <c r="EKD276" s="420"/>
      <c r="EKE276" s="420"/>
      <c r="EKF276" s="420"/>
      <c r="EKG276" s="420"/>
      <c r="EKH276" s="420"/>
      <c r="EKI276" s="420"/>
      <c r="EKJ276" s="420"/>
      <c r="EKK276" s="420"/>
      <c r="EKL276" s="420"/>
      <c r="EKM276" s="420"/>
      <c r="EKN276" s="420"/>
      <c r="EKO276" s="420"/>
      <c r="EKP276" s="420"/>
      <c r="EKQ276" s="420"/>
      <c r="EKR276" s="420"/>
      <c r="EKS276" s="420"/>
      <c r="EKT276" s="420"/>
      <c r="EKU276" s="420"/>
      <c r="EKV276" s="420"/>
      <c r="EKW276" s="420"/>
      <c r="EKX276" s="420"/>
      <c r="EKY276" s="420"/>
      <c r="EKZ276" s="420"/>
      <c r="ELA276" s="420"/>
      <c r="ELB276" s="420"/>
      <c r="ELC276" s="420"/>
      <c r="ELD276" s="420"/>
      <c r="ELE276" s="420"/>
      <c r="ELF276" s="420"/>
      <c r="ELG276" s="420"/>
      <c r="ELH276" s="420"/>
      <c r="ELI276" s="420"/>
      <c r="ELJ276" s="420"/>
      <c r="ELK276" s="420"/>
      <c r="ELL276" s="420"/>
      <c r="ELM276" s="420"/>
      <c r="ELN276" s="420"/>
      <c r="ELO276" s="420"/>
      <c r="ELP276" s="420"/>
      <c r="ELQ276" s="420"/>
      <c r="ELR276" s="420"/>
      <c r="ELS276" s="420"/>
      <c r="ELT276" s="420"/>
      <c r="ELU276" s="420"/>
      <c r="ELV276" s="420"/>
      <c r="ELW276" s="420"/>
      <c r="ELX276" s="420"/>
      <c r="ELY276" s="420"/>
      <c r="ELZ276" s="420"/>
      <c r="EMA276" s="420"/>
      <c r="EMB276" s="420"/>
      <c r="EMC276" s="420"/>
      <c r="EMD276" s="420"/>
      <c r="EME276" s="420"/>
      <c r="EMF276" s="420"/>
      <c r="EMG276" s="420"/>
      <c r="EMH276" s="420"/>
      <c r="EMI276" s="420"/>
      <c r="EMJ276" s="420"/>
      <c r="EMK276" s="420"/>
      <c r="EML276" s="420"/>
      <c r="EMM276" s="420"/>
      <c r="EMN276" s="420"/>
      <c r="EMO276" s="420"/>
      <c r="EMP276" s="420"/>
      <c r="EMQ276" s="420"/>
      <c r="EMR276" s="420"/>
      <c r="EMS276" s="420"/>
      <c r="EMT276" s="420"/>
      <c r="EMU276" s="420"/>
      <c r="EMV276" s="420"/>
      <c r="EMW276" s="420"/>
      <c r="EMX276" s="420"/>
      <c r="EMY276" s="420"/>
      <c r="EMZ276" s="420"/>
      <c r="ENA276" s="420"/>
      <c r="ENB276" s="420"/>
      <c r="ENC276" s="420"/>
      <c r="END276" s="420"/>
      <c r="ENE276" s="420"/>
      <c r="ENF276" s="420"/>
      <c r="ENG276" s="420"/>
      <c r="ENH276" s="420"/>
      <c r="ENI276" s="420"/>
      <c r="ENJ276" s="420"/>
      <c r="ENK276" s="420"/>
      <c r="ENL276" s="420"/>
      <c r="ENM276" s="420"/>
      <c r="ENN276" s="420"/>
      <c r="ENO276" s="420"/>
      <c r="ENP276" s="420"/>
      <c r="ENQ276" s="420"/>
      <c r="ENR276" s="420"/>
      <c r="ENS276" s="420"/>
      <c r="ENT276" s="420"/>
      <c r="ENU276" s="420"/>
      <c r="ENV276" s="420"/>
      <c r="ENW276" s="420"/>
      <c r="ENX276" s="420"/>
      <c r="ENY276" s="420"/>
      <c r="ENZ276" s="420"/>
      <c r="EOA276" s="420"/>
      <c r="EOB276" s="420"/>
      <c r="EOC276" s="420"/>
      <c r="EOD276" s="420"/>
      <c r="EOE276" s="420"/>
      <c r="EOF276" s="420"/>
      <c r="EOG276" s="420"/>
      <c r="EOH276" s="420"/>
      <c r="EOI276" s="420"/>
      <c r="EOJ276" s="420"/>
      <c r="EOK276" s="420"/>
      <c r="EOL276" s="420"/>
      <c r="EOM276" s="420"/>
      <c r="EON276" s="420"/>
      <c r="EOO276" s="420"/>
      <c r="EOP276" s="420"/>
      <c r="EOQ276" s="420"/>
      <c r="EOR276" s="420"/>
      <c r="EOS276" s="420"/>
      <c r="EOT276" s="420"/>
      <c r="EOU276" s="420"/>
      <c r="EOV276" s="420"/>
      <c r="EOW276" s="420"/>
      <c r="EOX276" s="420"/>
      <c r="EOY276" s="420"/>
      <c r="EOZ276" s="420"/>
      <c r="EPA276" s="420"/>
      <c r="EPB276" s="420"/>
      <c r="EPC276" s="420"/>
      <c r="EPD276" s="420"/>
      <c r="EPE276" s="420"/>
      <c r="EPF276" s="420"/>
      <c r="EPG276" s="420"/>
      <c r="EPH276" s="420"/>
      <c r="EPI276" s="420"/>
      <c r="EPJ276" s="420"/>
      <c r="EPK276" s="420"/>
      <c r="EPL276" s="420"/>
      <c r="EPM276" s="420"/>
      <c r="EPN276" s="420"/>
      <c r="EPO276" s="420"/>
      <c r="EPP276" s="420"/>
      <c r="EPQ276" s="420"/>
      <c r="EPR276" s="420"/>
      <c r="EPS276" s="420"/>
      <c r="EPT276" s="420"/>
      <c r="EPU276" s="420"/>
      <c r="EPV276" s="420"/>
      <c r="EPW276" s="420"/>
      <c r="EPX276" s="420"/>
      <c r="EPY276" s="420"/>
      <c r="EPZ276" s="420"/>
      <c r="EQA276" s="420"/>
      <c r="EQB276" s="420"/>
      <c r="EQC276" s="420"/>
      <c r="EQD276" s="420"/>
      <c r="EQE276" s="420"/>
      <c r="EQF276" s="420"/>
      <c r="EQG276" s="420"/>
      <c r="EQH276" s="420"/>
      <c r="EQI276" s="420"/>
      <c r="EQJ276" s="420"/>
      <c r="EQK276" s="420"/>
      <c r="EQL276" s="420"/>
      <c r="EQM276" s="420"/>
      <c r="EQN276" s="420"/>
      <c r="EQO276" s="420"/>
      <c r="EQP276" s="420"/>
      <c r="EQQ276" s="420"/>
      <c r="EQR276" s="420"/>
      <c r="EQS276" s="420"/>
      <c r="EQT276" s="420"/>
      <c r="EQU276" s="420"/>
      <c r="EQV276" s="420"/>
      <c r="EQW276" s="420"/>
      <c r="EQX276" s="420"/>
      <c r="EQY276" s="420"/>
      <c r="EQZ276" s="420"/>
      <c r="ERA276" s="420"/>
      <c r="ERB276" s="420"/>
      <c r="ERC276" s="420"/>
      <c r="ERD276" s="420"/>
      <c r="ERE276" s="420"/>
      <c r="ERF276" s="420"/>
      <c r="ERG276" s="420"/>
      <c r="ERH276" s="420"/>
      <c r="ERI276" s="420"/>
      <c r="ERJ276" s="420"/>
      <c r="ERK276" s="420"/>
      <c r="ERL276" s="420"/>
      <c r="ERM276" s="420"/>
      <c r="ERN276" s="420"/>
      <c r="ERO276" s="420"/>
      <c r="ERP276" s="420"/>
      <c r="ERQ276" s="420"/>
      <c r="ERR276" s="420"/>
      <c r="ERS276" s="420"/>
      <c r="ERT276" s="420"/>
      <c r="ERU276" s="420"/>
      <c r="ERV276" s="420"/>
      <c r="ERW276" s="420"/>
      <c r="ERX276" s="420"/>
      <c r="ERY276" s="420"/>
      <c r="ERZ276" s="420"/>
      <c r="ESA276" s="420"/>
      <c r="ESB276" s="420"/>
      <c r="ESC276" s="420"/>
      <c r="ESD276" s="420"/>
      <c r="ESE276" s="420"/>
      <c r="ESF276" s="420"/>
      <c r="ESG276" s="420"/>
      <c r="ESH276" s="420"/>
      <c r="ESI276" s="420"/>
      <c r="ESJ276" s="420"/>
      <c r="ESK276" s="420"/>
      <c r="ESL276" s="420"/>
      <c r="ESM276" s="420"/>
      <c r="ESN276" s="420"/>
      <c r="ESO276" s="420"/>
      <c r="ESP276" s="420"/>
      <c r="ESQ276" s="420"/>
      <c r="ESR276" s="420"/>
      <c r="ESS276" s="420"/>
      <c r="EST276" s="420"/>
      <c r="ESU276" s="420"/>
      <c r="ESV276" s="420"/>
      <c r="ESW276" s="420"/>
      <c r="ESX276" s="420"/>
      <c r="ESY276" s="420"/>
      <c r="ESZ276" s="420"/>
      <c r="ETA276" s="420"/>
      <c r="ETB276" s="420"/>
      <c r="ETC276" s="420"/>
      <c r="ETD276" s="420"/>
      <c r="ETE276" s="420"/>
      <c r="ETF276" s="420"/>
      <c r="ETG276" s="420"/>
      <c r="ETH276" s="420"/>
      <c r="ETI276" s="420"/>
      <c r="ETJ276" s="420"/>
      <c r="ETK276" s="420"/>
      <c r="ETL276" s="420"/>
      <c r="ETM276" s="420"/>
      <c r="ETN276" s="420"/>
      <c r="ETO276" s="420"/>
      <c r="ETP276" s="420"/>
      <c r="ETQ276" s="420"/>
      <c r="ETR276" s="420"/>
      <c r="ETS276" s="420"/>
      <c r="ETT276" s="420"/>
      <c r="ETU276" s="420"/>
      <c r="ETV276" s="420"/>
      <c r="ETW276" s="420"/>
      <c r="ETX276" s="420"/>
      <c r="ETY276" s="420"/>
      <c r="ETZ276" s="420"/>
      <c r="EUA276" s="420"/>
      <c r="EUB276" s="420"/>
      <c r="EUC276" s="420"/>
      <c r="EUD276" s="420"/>
      <c r="EUE276" s="420"/>
      <c r="EUF276" s="420"/>
      <c r="EUG276" s="420"/>
      <c r="EUH276" s="420"/>
      <c r="EUI276" s="420"/>
      <c r="EUJ276" s="420"/>
      <c r="EUK276" s="420"/>
      <c r="EUL276" s="420"/>
      <c r="EUM276" s="420"/>
      <c r="EUN276" s="420"/>
      <c r="EUO276" s="420"/>
      <c r="EUP276" s="420"/>
      <c r="EUQ276" s="420"/>
      <c r="EUR276" s="420"/>
      <c r="EUS276" s="420"/>
      <c r="EUT276" s="420"/>
      <c r="EUU276" s="420"/>
      <c r="EUV276" s="420"/>
      <c r="EUW276" s="420"/>
      <c r="EUX276" s="420"/>
      <c r="EUY276" s="420"/>
      <c r="EUZ276" s="420"/>
      <c r="EVA276" s="420"/>
      <c r="EVB276" s="420"/>
      <c r="EVC276" s="420"/>
      <c r="EVD276" s="420"/>
      <c r="EVE276" s="420"/>
      <c r="EVF276" s="420"/>
      <c r="EVG276" s="420"/>
      <c r="EVH276" s="420"/>
      <c r="EVI276" s="420"/>
      <c r="EVJ276" s="420"/>
      <c r="EVK276" s="420"/>
      <c r="EVL276" s="420"/>
      <c r="EVM276" s="420"/>
      <c r="EVN276" s="420"/>
      <c r="EVO276" s="420"/>
      <c r="EVP276" s="420"/>
      <c r="EVQ276" s="420"/>
      <c r="EVR276" s="420"/>
      <c r="EVS276" s="420"/>
      <c r="EVT276" s="420"/>
      <c r="EVU276" s="420"/>
      <c r="EVV276" s="420"/>
      <c r="EVW276" s="420"/>
      <c r="EVX276" s="420"/>
      <c r="EVY276" s="420"/>
      <c r="EVZ276" s="420"/>
      <c r="EWA276" s="420"/>
      <c r="EWB276" s="420"/>
      <c r="EWC276" s="420"/>
      <c r="EWD276" s="420"/>
      <c r="EWE276" s="420"/>
      <c r="EWF276" s="420"/>
      <c r="EWG276" s="420"/>
      <c r="EWH276" s="420"/>
      <c r="EWI276" s="420"/>
      <c r="EWJ276" s="420"/>
      <c r="EWK276" s="420"/>
      <c r="EWL276" s="420"/>
      <c r="EWM276" s="420"/>
      <c r="EWN276" s="420"/>
      <c r="EWO276" s="420"/>
      <c r="EWP276" s="420"/>
      <c r="EWQ276" s="420"/>
      <c r="EWR276" s="420"/>
      <c r="EWS276" s="420"/>
      <c r="EWT276" s="420"/>
      <c r="EWU276" s="420"/>
      <c r="EWV276" s="420"/>
      <c r="EWW276" s="420"/>
      <c r="EWX276" s="420"/>
      <c r="EWY276" s="420"/>
      <c r="EWZ276" s="420"/>
      <c r="EXA276" s="420"/>
      <c r="EXB276" s="420"/>
      <c r="EXC276" s="420"/>
      <c r="EXD276" s="420"/>
      <c r="EXE276" s="420"/>
      <c r="EXF276" s="420"/>
      <c r="EXG276" s="420"/>
      <c r="EXH276" s="420"/>
      <c r="EXI276" s="420"/>
      <c r="EXJ276" s="420"/>
      <c r="EXK276" s="420"/>
      <c r="EXL276" s="420"/>
      <c r="EXM276" s="420"/>
      <c r="EXN276" s="420"/>
      <c r="EXO276" s="420"/>
      <c r="EXP276" s="420"/>
      <c r="EXQ276" s="420"/>
      <c r="EXR276" s="420"/>
      <c r="EXS276" s="420"/>
      <c r="EXT276" s="420"/>
      <c r="EXU276" s="420"/>
      <c r="EXV276" s="420"/>
      <c r="EXW276" s="420"/>
      <c r="EXX276" s="420"/>
      <c r="EXY276" s="420"/>
      <c r="EXZ276" s="420"/>
      <c r="EYA276" s="420"/>
      <c r="EYB276" s="420"/>
      <c r="EYC276" s="420"/>
      <c r="EYD276" s="420"/>
      <c r="EYE276" s="420"/>
      <c r="EYF276" s="420"/>
      <c r="EYG276" s="420"/>
      <c r="EYH276" s="420"/>
      <c r="EYI276" s="420"/>
      <c r="EYJ276" s="420"/>
      <c r="EYK276" s="420"/>
      <c r="EYL276" s="420"/>
      <c r="EYM276" s="420"/>
      <c r="EYN276" s="420"/>
      <c r="EYO276" s="420"/>
      <c r="EYP276" s="420"/>
      <c r="EYQ276" s="420"/>
      <c r="EYR276" s="420"/>
      <c r="EYS276" s="420"/>
      <c r="EYT276" s="420"/>
      <c r="EYU276" s="420"/>
      <c r="EYV276" s="420"/>
      <c r="EYW276" s="420"/>
      <c r="EYX276" s="420"/>
      <c r="EYY276" s="420"/>
      <c r="EYZ276" s="420"/>
      <c r="EZA276" s="420"/>
      <c r="EZB276" s="420"/>
      <c r="EZC276" s="420"/>
      <c r="EZD276" s="420"/>
      <c r="EZE276" s="420"/>
      <c r="EZF276" s="420"/>
      <c r="EZG276" s="420"/>
      <c r="EZH276" s="420"/>
      <c r="EZI276" s="420"/>
      <c r="EZJ276" s="420"/>
      <c r="EZK276" s="420"/>
      <c r="EZL276" s="420"/>
      <c r="EZM276" s="420"/>
      <c r="EZN276" s="420"/>
      <c r="EZO276" s="420"/>
      <c r="EZP276" s="420"/>
      <c r="EZQ276" s="420"/>
      <c r="EZR276" s="420"/>
      <c r="EZS276" s="420"/>
      <c r="EZT276" s="420"/>
      <c r="EZU276" s="420"/>
      <c r="EZV276" s="420"/>
      <c r="EZW276" s="420"/>
      <c r="EZX276" s="420"/>
      <c r="EZY276" s="420"/>
      <c r="EZZ276" s="420"/>
      <c r="FAA276" s="420"/>
      <c r="FAB276" s="420"/>
      <c r="FAC276" s="420"/>
      <c r="FAD276" s="420"/>
      <c r="FAE276" s="420"/>
      <c r="FAF276" s="420"/>
      <c r="FAG276" s="420"/>
      <c r="FAH276" s="420"/>
      <c r="FAI276" s="420"/>
      <c r="FAJ276" s="420"/>
      <c r="FAK276" s="420"/>
      <c r="FAL276" s="420"/>
      <c r="FAM276" s="420"/>
      <c r="FAN276" s="420"/>
      <c r="FAO276" s="420"/>
      <c r="FAP276" s="420"/>
      <c r="FAQ276" s="420"/>
      <c r="FAR276" s="420"/>
      <c r="FAS276" s="420"/>
      <c r="FAT276" s="420"/>
      <c r="FAU276" s="420"/>
      <c r="FAV276" s="420"/>
      <c r="FAW276" s="420"/>
      <c r="FAX276" s="420"/>
      <c r="FAY276" s="420"/>
      <c r="FAZ276" s="420"/>
      <c r="FBA276" s="420"/>
      <c r="FBB276" s="420"/>
      <c r="FBC276" s="420"/>
      <c r="FBD276" s="420"/>
      <c r="FBE276" s="420"/>
      <c r="FBF276" s="420"/>
      <c r="FBG276" s="420"/>
      <c r="FBH276" s="420"/>
      <c r="FBI276" s="420"/>
      <c r="FBJ276" s="420"/>
      <c r="FBK276" s="420"/>
      <c r="FBL276" s="420"/>
      <c r="FBM276" s="420"/>
      <c r="FBN276" s="420"/>
      <c r="FBO276" s="420"/>
      <c r="FBP276" s="420"/>
      <c r="FBQ276" s="420"/>
      <c r="FBR276" s="420"/>
      <c r="FBS276" s="420"/>
      <c r="FBT276" s="420"/>
      <c r="FBU276" s="420"/>
      <c r="FBV276" s="420"/>
      <c r="FBW276" s="420"/>
      <c r="FBX276" s="420"/>
      <c r="FBY276" s="420"/>
      <c r="FBZ276" s="420"/>
      <c r="FCA276" s="420"/>
      <c r="FCB276" s="420"/>
      <c r="FCC276" s="420"/>
      <c r="FCD276" s="420"/>
      <c r="FCE276" s="420"/>
      <c r="FCF276" s="420"/>
      <c r="FCG276" s="420"/>
      <c r="FCH276" s="420"/>
      <c r="FCI276" s="420"/>
      <c r="FCJ276" s="420"/>
      <c r="FCK276" s="420"/>
      <c r="FCL276" s="420"/>
      <c r="FCM276" s="420"/>
      <c r="FCN276" s="420"/>
      <c r="FCO276" s="420"/>
      <c r="FCP276" s="420"/>
      <c r="FCQ276" s="420"/>
      <c r="FCR276" s="420"/>
      <c r="FCS276" s="420"/>
      <c r="FCT276" s="420"/>
      <c r="FCU276" s="420"/>
      <c r="FCV276" s="420"/>
      <c r="FCW276" s="420"/>
      <c r="FCX276" s="420"/>
      <c r="FCY276" s="420"/>
      <c r="FCZ276" s="420"/>
      <c r="FDA276" s="420"/>
      <c r="FDB276" s="420"/>
      <c r="FDC276" s="420"/>
      <c r="FDD276" s="420"/>
      <c r="FDE276" s="420"/>
      <c r="FDF276" s="420"/>
      <c r="FDG276" s="420"/>
      <c r="FDH276" s="420"/>
      <c r="FDI276" s="420"/>
      <c r="FDJ276" s="420"/>
      <c r="FDK276" s="420"/>
      <c r="FDL276" s="420"/>
      <c r="FDM276" s="420"/>
      <c r="FDN276" s="420"/>
      <c r="FDO276" s="420"/>
      <c r="FDP276" s="420"/>
      <c r="FDQ276" s="420"/>
      <c r="FDR276" s="420"/>
      <c r="FDS276" s="420"/>
      <c r="FDT276" s="420"/>
      <c r="FDU276" s="420"/>
      <c r="FDV276" s="420"/>
      <c r="FDW276" s="420"/>
      <c r="FDX276" s="420"/>
      <c r="FDY276" s="420"/>
      <c r="FDZ276" s="420"/>
      <c r="FEA276" s="420"/>
      <c r="FEB276" s="420"/>
      <c r="FEC276" s="420"/>
      <c r="FED276" s="420"/>
      <c r="FEE276" s="420"/>
      <c r="FEF276" s="420"/>
      <c r="FEG276" s="420"/>
      <c r="FEH276" s="420"/>
      <c r="FEI276" s="420"/>
      <c r="FEJ276" s="420"/>
      <c r="FEK276" s="420"/>
      <c r="FEL276" s="420"/>
      <c r="FEM276" s="420"/>
      <c r="FEN276" s="420"/>
      <c r="FEO276" s="420"/>
      <c r="FEP276" s="420"/>
      <c r="FEQ276" s="420"/>
      <c r="FER276" s="420"/>
      <c r="FES276" s="420"/>
      <c r="FET276" s="420"/>
      <c r="FEU276" s="420"/>
      <c r="FEV276" s="420"/>
      <c r="FEW276" s="420"/>
      <c r="FEX276" s="420"/>
      <c r="FEY276" s="420"/>
      <c r="FEZ276" s="420"/>
      <c r="FFA276" s="420"/>
      <c r="FFB276" s="420"/>
      <c r="FFC276" s="420"/>
      <c r="FFD276" s="420"/>
      <c r="FFE276" s="420"/>
      <c r="FFF276" s="420"/>
      <c r="FFG276" s="420"/>
      <c r="FFH276" s="420"/>
      <c r="FFI276" s="420"/>
      <c r="FFJ276" s="420"/>
      <c r="FFK276" s="420"/>
      <c r="FFL276" s="420"/>
      <c r="FFM276" s="420"/>
      <c r="FFN276" s="420"/>
      <c r="FFO276" s="420"/>
      <c r="FFP276" s="420"/>
      <c r="FFQ276" s="420"/>
      <c r="FFR276" s="420"/>
      <c r="FFS276" s="420"/>
      <c r="FFT276" s="420"/>
      <c r="FFU276" s="420"/>
      <c r="FFV276" s="420"/>
      <c r="FFW276" s="420"/>
      <c r="FFX276" s="420"/>
      <c r="FFY276" s="420"/>
      <c r="FFZ276" s="420"/>
      <c r="FGA276" s="420"/>
      <c r="FGB276" s="420"/>
      <c r="FGC276" s="420"/>
      <c r="FGD276" s="420"/>
      <c r="FGE276" s="420"/>
      <c r="FGF276" s="420"/>
      <c r="FGG276" s="420"/>
      <c r="FGH276" s="420"/>
      <c r="FGI276" s="420"/>
      <c r="FGJ276" s="420"/>
      <c r="FGK276" s="420"/>
      <c r="FGL276" s="420"/>
      <c r="FGM276" s="420"/>
      <c r="FGN276" s="420"/>
      <c r="FGO276" s="420"/>
      <c r="FGP276" s="420"/>
      <c r="FGQ276" s="420"/>
      <c r="FGR276" s="420"/>
      <c r="FGS276" s="420"/>
      <c r="FGT276" s="420"/>
      <c r="FGU276" s="420"/>
      <c r="FGV276" s="420"/>
      <c r="FGW276" s="420"/>
      <c r="FGX276" s="420"/>
      <c r="FGY276" s="420"/>
      <c r="FGZ276" s="420"/>
      <c r="FHA276" s="420"/>
      <c r="FHB276" s="420"/>
      <c r="FHC276" s="420"/>
      <c r="FHD276" s="420"/>
      <c r="FHE276" s="420"/>
      <c r="FHF276" s="420"/>
      <c r="FHG276" s="420"/>
      <c r="FHH276" s="420"/>
      <c r="FHI276" s="420"/>
      <c r="FHJ276" s="420"/>
      <c r="FHK276" s="420"/>
      <c r="FHL276" s="420"/>
      <c r="FHM276" s="420"/>
      <c r="FHN276" s="420"/>
      <c r="FHO276" s="420"/>
      <c r="FHP276" s="420"/>
      <c r="FHQ276" s="420"/>
      <c r="FHR276" s="420"/>
      <c r="FHS276" s="420"/>
      <c r="FHT276" s="420"/>
      <c r="FHU276" s="420"/>
      <c r="FHV276" s="420"/>
      <c r="FHW276" s="420"/>
      <c r="FHX276" s="420"/>
      <c r="FHY276" s="420"/>
      <c r="FHZ276" s="420"/>
      <c r="FIA276" s="420"/>
      <c r="FIB276" s="420"/>
      <c r="FIC276" s="420"/>
      <c r="FID276" s="420"/>
      <c r="FIE276" s="420"/>
      <c r="FIF276" s="420"/>
      <c r="FIG276" s="420"/>
      <c r="FIH276" s="420"/>
      <c r="FII276" s="420"/>
      <c r="FIJ276" s="420"/>
      <c r="FIK276" s="420"/>
      <c r="FIL276" s="420"/>
      <c r="FIM276" s="420"/>
      <c r="FIN276" s="420"/>
      <c r="FIO276" s="420"/>
      <c r="FIP276" s="420"/>
      <c r="FIQ276" s="420"/>
      <c r="FIR276" s="420"/>
      <c r="FIS276" s="420"/>
      <c r="FIT276" s="420"/>
      <c r="FIU276" s="420"/>
      <c r="FIV276" s="420"/>
      <c r="FIW276" s="420"/>
      <c r="FIX276" s="420"/>
      <c r="FIY276" s="420"/>
      <c r="FIZ276" s="420"/>
      <c r="FJA276" s="420"/>
      <c r="FJB276" s="420"/>
      <c r="FJC276" s="420"/>
      <c r="FJD276" s="420"/>
      <c r="FJE276" s="420"/>
      <c r="FJF276" s="420"/>
      <c r="FJG276" s="420"/>
      <c r="FJH276" s="420"/>
      <c r="FJI276" s="420"/>
      <c r="FJJ276" s="420"/>
      <c r="FJK276" s="420"/>
      <c r="FJL276" s="420"/>
      <c r="FJM276" s="420"/>
      <c r="FJN276" s="420"/>
      <c r="FJO276" s="420"/>
      <c r="FJP276" s="420"/>
      <c r="FJQ276" s="420"/>
      <c r="FJR276" s="420"/>
      <c r="FJS276" s="420"/>
      <c r="FJT276" s="420"/>
      <c r="FJU276" s="420"/>
      <c r="FJV276" s="420"/>
      <c r="FJW276" s="420"/>
      <c r="FJX276" s="420"/>
      <c r="FJY276" s="420"/>
      <c r="FJZ276" s="420"/>
      <c r="FKA276" s="420"/>
      <c r="FKB276" s="420"/>
      <c r="FKC276" s="420"/>
      <c r="FKD276" s="420"/>
      <c r="FKE276" s="420"/>
      <c r="FKF276" s="420"/>
      <c r="FKG276" s="420"/>
      <c r="FKH276" s="420"/>
      <c r="FKI276" s="420"/>
      <c r="FKJ276" s="420"/>
      <c r="FKK276" s="420"/>
      <c r="FKL276" s="420"/>
      <c r="FKM276" s="420"/>
      <c r="FKN276" s="420"/>
      <c r="FKO276" s="420"/>
      <c r="FKP276" s="420"/>
      <c r="FKQ276" s="420"/>
      <c r="FKR276" s="420"/>
      <c r="FKS276" s="420"/>
      <c r="FKT276" s="420"/>
      <c r="FKU276" s="420"/>
      <c r="FKV276" s="420"/>
      <c r="FKW276" s="420"/>
      <c r="FKX276" s="420"/>
      <c r="FKY276" s="420"/>
      <c r="FKZ276" s="420"/>
      <c r="FLA276" s="420"/>
      <c r="FLB276" s="420"/>
      <c r="FLC276" s="420"/>
      <c r="FLD276" s="420"/>
      <c r="FLE276" s="420"/>
      <c r="FLF276" s="420"/>
      <c r="FLG276" s="420"/>
      <c r="FLH276" s="420"/>
      <c r="FLI276" s="420"/>
      <c r="FLJ276" s="420"/>
      <c r="FLK276" s="420"/>
      <c r="FLL276" s="420"/>
      <c r="FLM276" s="420"/>
      <c r="FLN276" s="420"/>
      <c r="FLO276" s="420"/>
      <c r="FLP276" s="420"/>
      <c r="FLQ276" s="420"/>
      <c r="FLR276" s="420"/>
      <c r="FLS276" s="420"/>
      <c r="FLT276" s="420"/>
      <c r="FLU276" s="420"/>
      <c r="FLV276" s="420"/>
      <c r="FLW276" s="420"/>
      <c r="FLX276" s="420"/>
      <c r="FLY276" s="420"/>
      <c r="FLZ276" s="420"/>
      <c r="FMA276" s="420"/>
      <c r="FMB276" s="420"/>
      <c r="FMC276" s="420"/>
      <c r="FMD276" s="420"/>
      <c r="FME276" s="420"/>
      <c r="FMF276" s="420"/>
      <c r="FMG276" s="420"/>
      <c r="FMH276" s="420"/>
      <c r="FMI276" s="420"/>
      <c r="FMJ276" s="420"/>
      <c r="FMK276" s="420"/>
      <c r="FML276" s="420"/>
      <c r="FMM276" s="420"/>
      <c r="FMN276" s="420"/>
      <c r="FMO276" s="420"/>
      <c r="FMP276" s="420"/>
      <c r="FMQ276" s="420"/>
      <c r="FMR276" s="420"/>
      <c r="FMS276" s="420"/>
      <c r="FMT276" s="420"/>
      <c r="FMU276" s="420"/>
      <c r="FMV276" s="420"/>
      <c r="FMW276" s="420"/>
      <c r="FMX276" s="420"/>
      <c r="FMY276" s="420"/>
      <c r="FMZ276" s="420"/>
      <c r="FNA276" s="420"/>
      <c r="FNB276" s="420"/>
      <c r="FNC276" s="420"/>
      <c r="FND276" s="420"/>
      <c r="FNE276" s="420"/>
      <c r="FNF276" s="420"/>
      <c r="FNG276" s="420"/>
      <c r="FNH276" s="420"/>
      <c r="FNI276" s="420"/>
      <c r="FNJ276" s="420"/>
      <c r="FNK276" s="420"/>
      <c r="FNL276" s="420"/>
      <c r="FNM276" s="420"/>
      <c r="FNN276" s="420"/>
      <c r="FNO276" s="420"/>
      <c r="FNP276" s="420"/>
      <c r="FNQ276" s="420"/>
      <c r="FNR276" s="420"/>
      <c r="FNS276" s="420"/>
      <c r="FNT276" s="420"/>
      <c r="FNU276" s="420"/>
      <c r="FNV276" s="420"/>
      <c r="FNW276" s="420"/>
      <c r="FNX276" s="420"/>
      <c r="FNY276" s="420"/>
      <c r="FNZ276" s="420"/>
      <c r="FOA276" s="420"/>
      <c r="FOB276" s="420"/>
      <c r="FOC276" s="420"/>
      <c r="FOD276" s="420"/>
      <c r="FOE276" s="420"/>
      <c r="FOF276" s="420"/>
      <c r="FOG276" s="420"/>
      <c r="FOH276" s="420"/>
      <c r="FOI276" s="420"/>
      <c r="FOJ276" s="420"/>
      <c r="FOK276" s="420"/>
      <c r="FOL276" s="420"/>
      <c r="FOM276" s="420"/>
      <c r="FON276" s="420"/>
      <c r="FOO276" s="420"/>
      <c r="FOP276" s="420"/>
      <c r="FOQ276" s="420"/>
      <c r="FOR276" s="420"/>
      <c r="FOS276" s="420"/>
      <c r="FOT276" s="420"/>
      <c r="FOU276" s="420"/>
      <c r="FOV276" s="420"/>
      <c r="FOW276" s="420"/>
      <c r="FOX276" s="420"/>
      <c r="FOY276" s="420"/>
      <c r="FOZ276" s="420"/>
      <c r="FPA276" s="420"/>
      <c r="FPB276" s="420"/>
      <c r="FPC276" s="420"/>
      <c r="FPD276" s="420"/>
      <c r="FPE276" s="420"/>
      <c r="FPF276" s="420"/>
      <c r="FPG276" s="420"/>
      <c r="FPH276" s="420"/>
      <c r="FPI276" s="420"/>
      <c r="FPJ276" s="420"/>
      <c r="FPK276" s="420"/>
      <c r="FPL276" s="420"/>
      <c r="FPM276" s="420"/>
      <c r="FPN276" s="420"/>
      <c r="FPO276" s="420"/>
      <c r="FPP276" s="420"/>
      <c r="FPQ276" s="420"/>
      <c r="FPR276" s="420"/>
      <c r="FPS276" s="420"/>
      <c r="FPT276" s="420"/>
      <c r="FPU276" s="420"/>
      <c r="FPV276" s="420"/>
      <c r="FPW276" s="420"/>
      <c r="FPX276" s="420"/>
      <c r="FPY276" s="420"/>
      <c r="FPZ276" s="420"/>
      <c r="FQA276" s="420"/>
      <c r="FQB276" s="420"/>
      <c r="FQC276" s="420"/>
      <c r="FQD276" s="420"/>
      <c r="FQE276" s="420"/>
      <c r="FQF276" s="420"/>
      <c r="FQG276" s="420"/>
      <c r="FQH276" s="420"/>
      <c r="FQI276" s="420"/>
      <c r="FQJ276" s="420"/>
      <c r="FQK276" s="420"/>
      <c r="FQL276" s="420"/>
      <c r="FQM276" s="420"/>
      <c r="FQN276" s="420"/>
      <c r="FQO276" s="420"/>
      <c r="FQP276" s="420"/>
      <c r="FQQ276" s="420"/>
      <c r="FQR276" s="420"/>
      <c r="FQS276" s="420"/>
      <c r="FQT276" s="420"/>
      <c r="FQU276" s="420"/>
      <c r="FQV276" s="420"/>
      <c r="FQW276" s="420"/>
      <c r="FQX276" s="420"/>
      <c r="FQY276" s="420"/>
      <c r="FQZ276" s="420"/>
      <c r="FRA276" s="420"/>
      <c r="FRB276" s="420"/>
      <c r="FRC276" s="420"/>
      <c r="FRD276" s="420"/>
      <c r="FRE276" s="420"/>
      <c r="FRF276" s="420"/>
      <c r="FRG276" s="420"/>
      <c r="FRH276" s="420"/>
      <c r="FRI276" s="420"/>
      <c r="FRJ276" s="420"/>
      <c r="FRK276" s="420"/>
      <c r="FRL276" s="420"/>
      <c r="FRM276" s="420"/>
      <c r="FRN276" s="420"/>
      <c r="FRO276" s="420"/>
      <c r="FRP276" s="420"/>
      <c r="FRQ276" s="420"/>
      <c r="FRR276" s="420"/>
      <c r="FRS276" s="420"/>
      <c r="FRT276" s="420"/>
      <c r="FRU276" s="420"/>
      <c r="FRV276" s="420"/>
      <c r="FRW276" s="420"/>
      <c r="FRX276" s="420"/>
      <c r="FRY276" s="420"/>
      <c r="FRZ276" s="420"/>
      <c r="FSA276" s="420"/>
      <c r="FSB276" s="420"/>
      <c r="FSC276" s="420"/>
      <c r="FSD276" s="420"/>
      <c r="FSE276" s="420"/>
      <c r="FSF276" s="420"/>
      <c r="FSG276" s="420"/>
      <c r="FSH276" s="420"/>
      <c r="FSI276" s="420"/>
      <c r="FSJ276" s="420"/>
      <c r="FSK276" s="420"/>
      <c r="FSL276" s="420"/>
      <c r="FSM276" s="420"/>
      <c r="FSN276" s="420"/>
      <c r="FSO276" s="420"/>
      <c r="FSP276" s="420"/>
      <c r="FSQ276" s="420"/>
      <c r="FSR276" s="420"/>
      <c r="FSS276" s="420"/>
      <c r="FST276" s="420"/>
      <c r="FSU276" s="420"/>
      <c r="FSV276" s="420"/>
      <c r="FSW276" s="420"/>
      <c r="FSX276" s="420"/>
      <c r="FSY276" s="420"/>
      <c r="FSZ276" s="420"/>
      <c r="FTA276" s="420"/>
      <c r="FTB276" s="420"/>
      <c r="FTC276" s="420"/>
      <c r="FTD276" s="420"/>
      <c r="FTE276" s="420"/>
      <c r="FTF276" s="420"/>
      <c r="FTG276" s="420"/>
      <c r="FTH276" s="420"/>
      <c r="FTI276" s="420"/>
      <c r="FTJ276" s="420"/>
      <c r="FTK276" s="420"/>
      <c r="FTL276" s="420"/>
      <c r="FTM276" s="420"/>
      <c r="FTN276" s="420"/>
      <c r="FTO276" s="420"/>
      <c r="FTP276" s="420"/>
      <c r="FTQ276" s="420"/>
      <c r="FTR276" s="420"/>
      <c r="FTS276" s="420"/>
      <c r="FTT276" s="420"/>
      <c r="FTU276" s="420"/>
      <c r="FTV276" s="420"/>
      <c r="FTW276" s="420"/>
      <c r="FTX276" s="420"/>
      <c r="FTY276" s="420"/>
      <c r="FTZ276" s="420"/>
      <c r="FUA276" s="420"/>
      <c r="FUB276" s="420"/>
      <c r="FUC276" s="420"/>
      <c r="FUD276" s="420"/>
      <c r="FUE276" s="420"/>
      <c r="FUF276" s="420"/>
      <c r="FUG276" s="420"/>
      <c r="FUH276" s="420"/>
      <c r="FUI276" s="420"/>
      <c r="FUJ276" s="420"/>
      <c r="FUK276" s="420"/>
      <c r="FUL276" s="420"/>
      <c r="FUM276" s="420"/>
      <c r="FUN276" s="420"/>
      <c r="FUO276" s="420"/>
      <c r="FUP276" s="420"/>
      <c r="FUQ276" s="420"/>
      <c r="FUR276" s="420"/>
      <c r="FUS276" s="420"/>
      <c r="FUT276" s="420"/>
      <c r="FUU276" s="420"/>
      <c r="FUV276" s="420"/>
      <c r="FUW276" s="420"/>
      <c r="FUX276" s="420"/>
      <c r="FUY276" s="420"/>
      <c r="FUZ276" s="420"/>
      <c r="FVA276" s="420"/>
      <c r="FVB276" s="420"/>
      <c r="FVC276" s="420"/>
      <c r="FVD276" s="420"/>
      <c r="FVE276" s="420"/>
      <c r="FVF276" s="420"/>
      <c r="FVG276" s="420"/>
      <c r="FVH276" s="420"/>
      <c r="FVI276" s="420"/>
      <c r="FVJ276" s="420"/>
      <c r="FVK276" s="420"/>
      <c r="FVL276" s="420"/>
      <c r="FVM276" s="420"/>
      <c r="FVN276" s="420"/>
      <c r="FVO276" s="420"/>
      <c r="FVP276" s="420"/>
      <c r="FVQ276" s="420"/>
      <c r="FVR276" s="420"/>
      <c r="FVS276" s="420"/>
      <c r="FVT276" s="420"/>
      <c r="FVU276" s="420"/>
      <c r="FVV276" s="420"/>
      <c r="FVW276" s="420"/>
      <c r="FVX276" s="420"/>
      <c r="FVY276" s="420"/>
      <c r="FVZ276" s="420"/>
      <c r="FWA276" s="420"/>
      <c r="FWB276" s="420"/>
      <c r="FWC276" s="420"/>
      <c r="FWD276" s="420"/>
      <c r="FWE276" s="420"/>
      <c r="FWF276" s="420"/>
      <c r="FWG276" s="420"/>
      <c r="FWH276" s="420"/>
      <c r="FWI276" s="420"/>
      <c r="FWJ276" s="420"/>
      <c r="FWK276" s="420"/>
      <c r="FWL276" s="420"/>
      <c r="FWM276" s="420"/>
      <c r="FWN276" s="420"/>
      <c r="FWO276" s="420"/>
      <c r="FWP276" s="420"/>
      <c r="FWQ276" s="420"/>
      <c r="FWR276" s="420"/>
      <c r="FWS276" s="420"/>
      <c r="FWT276" s="420"/>
      <c r="FWU276" s="420"/>
      <c r="FWV276" s="420"/>
      <c r="FWW276" s="420"/>
      <c r="FWX276" s="420"/>
      <c r="FWY276" s="420"/>
      <c r="FWZ276" s="420"/>
      <c r="FXA276" s="420"/>
      <c r="FXB276" s="420"/>
      <c r="FXC276" s="420"/>
      <c r="FXD276" s="420"/>
      <c r="FXE276" s="420"/>
      <c r="FXF276" s="420"/>
      <c r="FXG276" s="420"/>
      <c r="FXH276" s="420"/>
      <c r="FXI276" s="420"/>
      <c r="FXJ276" s="420"/>
      <c r="FXK276" s="420"/>
      <c r="FXL276" s="420"/>
      <c r="FXM276" s="420"/>
      <c r="FXN276" s="420"/>
      <c r="FXO276" s="420"/>
      <c r="FXP276" s="420"/>
      <c r="FXQ276" s="420"/>
      <c r="FXR276" s="420"/>
      <c r="FXS276" s="420"/>
      <c r="FXT276" s="420"/>
      <c r="FXU276" s="420"/>
      <c r="FXV276" s="420"/>
      <c r="FXW276" s="420"/>
      <c r="FXX276" s="420"/>
      <c r="FXY276" s="420"/>
      <c r="FXZ276" s="420"/>
      <c r="FYA276" s="420"/>
      <c r="FYB276" s="420"/>
      <c r="FYC276" s="420"/>
      <c r="FYD276" s="420"/>
      <c r="FYE276" s="420"/>
      <c r="FYF276" s="420"/>
      <c r="FYG276" s="420"/>
      <c r="FYH276" s="420"/>
      <c r="FYI276" s="420"/>
      <c r="FYJ276" s="420"/>
      <c r="FYK276" s="420"/>
      <c r="FYL276" s="420"/>
      <c r="FYM276" s="420"/>
      <c r="FYN276" s="420"/>
      <c r="FYO276" s="420"/>
      <c r="FYP276" s="420"/>
      <c r="FYQ276" s="420"/>
      <c r="FYR276" s="420"/>
      <c r="FYS276" s="420"/>
      <c r="FYT276" s="420"/>
      <c r="FYU276" s="420"/>
      <c r="FYV276" s="420"/>
      <c r="FYW276" s="420"/>
      <c r="FYX276" s="420"/>
      <c r="FYY276" s="420"/>
      <c r="FYZ276" s="420"/>
      <c r="FZA276" s="420"/>
      <c r="FZB276" s="420"/>
      <c r="FZC276" s="420"/>
      <c r="FZD276" s="420"/>
      <c r="FZE276" s="420"/>
      <c r="FZF276" s="420"/>
      <c r="FZG276" s="420"/>
      <c r="FZH276" s="420"/>
      <c r="FZI276" s="420"/>
      <c r="FZJ276" s="420"/>
      <c r="FZK276" s="420"/>
      <c r="FZL276" s="420"/>
      <c r="FZM276" s="420"/>
      <c r="FZN276" s="420"/>
      <c r="FZO276" s="420"/>
      <c r="FZP276" s="420"/>
      <c r="FZQ276" s="420"/>
      <c r="FZR276" s="420"/>
      <c r="FZS276" s="420"/>
      <c r="FZT276" s="420"/>
      <c r="FZU276" s="420"/>
      <c r="FZV276" s="420"/>
      <c r="FZW276" s="420"/>
      <c r="FZX276" s="420"/>
      <c r="FZY276" s="420"/>
      <c r="FZZ276" s="420"/>
      <c r="GAA276" s="420"/>
      <c r="GAB276" s="420"/>
      <c r="GAC276" s="420"/>
      <c r="GAD276" s="420"/>
      <c r="GAE276" s="420"/>
      <c r="GAF276" s="420"/>
      <c r="GAG276" s="420"/>
      <c r="GAH276" s="420"/>
      <c r="GAI276" s="420"/>
      <c r="GAJ276" s="420"/>
      <c r="GAK276" s="420"/>
      <c r="GAL276" s="420"/>
      <c r="GAM276" s="420"/>
      <c r="GAN276" s="420"/>
      <c r="GAO276" s="420"/>
      <c r="GAP276" s="420"/>
      <c r="GAQ276" s="420"/>
      <c r="GAR276" s="420"/>
      <c r="GAS276" s="420"/>
      <c r="GAT276" s="420"/>
      <c r="GAU276" s="420"/>
      <c r="GAV276" s="420"/>
      <c r="GAW276" s="420"/>
      <c r="GAX276" s="420"/>
      <c r="GAY276" s="420"/>
      <c r="GAZ276" s="420"/>
      <c r="GBA276" s="420"/>
      <c r="GBB276" s="420"/>
      <c r="GBC276" s="420"/>
      <c r="GBD276" s="420"/>
      <c r="GBE276" s="420"/>
      <c r="GBF276" s="420"/>
      <c r="GBG276" s="420"/>
      <c r="GBH276" s="420"/>
      <c r="GBI276" s="420"/>
      <c r="GBJ276" s="420"/>
      <c r="GBK276" s="420"/>
      <c r="GBL276" s="420"/>
      <c r="GBM276" s="420"/>
      <c r="GBN276" s="420"/>
      <c r="GBO276" s="420"/>
      <c r="GBP276" s="420"/>
      <c r="GBQ276" s="420"/>
      <c r="GBR276" s="420"/>
      <c r="GBS276" s="420"/>
      <c r="GBT276" s="420"/>
      <c r="GBU276" s="420"/>
      <c r="GBV276" s="420"/>
      <c r="GBW276" s="420"/>
      <c r="GBX276" s="420"/>
      <c r="GBY276" s="420"/>
      <c r="GBZ276" s="420"/>
      <c r="GCA276" s="420"/>
      <c r="GCB276" s="420"/>
      <c r="GCC276" s="420"/>
      <c r="GCD276" s="420"/>
      <c r="GCE276" s="420"/>
      <c r="GCF276" s="420"/>
      <c r="GCG276" s="420"/>
      <c r="GCH276" s="420"/>
      <c r="GCI276" s="420"/>
      <c r="GCJ276" s="420"/>
      <c r="GCK276" s="420"/>
      <c r="GCL276" s="420"/>
      <c r="GCM276" s="420"/>
      <c r="GCN276" s="420"/>
      <c r="GCO276" s="420"/>
      <c r="GCP276" s="420"/>
      <c r="GCQ276" s="420"/>
      <c r="GCR276" s="420"/>
      <c r="GCS276" s="420"/>
      <c r="GCT276" s="420"/>
      <c r="GCU276" s="420"/>
      <c r="GCV276" s="420"/>
      <c r="GCW276" s="420"/>
      <c r="GCX276" s="420"/>
      <c r="GCY276" s="420"/>
      <c r="GCZ276" s="420"/>
      <c r="GDA276" s="420"/>
      <c r="GDB276" s="420"/>
      <c r="GDC276" s="420"/>
      <c r="GDD276" s="420"/>
      <c r="GDE276" s="420"/>
      <c r="GDF276" s="420"/>
      <c r="GDG276" s="420"/>
      <c r="GDH276" s="420"/>
      <c r="GDI276" s="420"/>
      <c r="GDJ276" s="420"/>
      <c r="GDK276" s="420"/>
      <c r="GDL276" s="420"/>
      <c r="GDM276" s="420"/>
      <c r="GDN276" s="420"/>
      <c r="GDO276" s="420"/>
      <c r="GDP276" s="420"/>
      <c r="GDQ276" s="420"/>
      <c r="GDR276" s="420"/>
      <c r="GDS276" s="420"/>
      <c r="GDT276" s="420"/>
      <c r="GDU276" s="420"/>
      <c r="GDV276" s="420"/>
      <c r="GDW276" s="420"/>
      <c r="GDX276" s="420"/>
      <c r="GDY276" s="420"/>
      <c r="GDZ276" s="420"/>
      <c r="GEA276" s="420"/>
      <c r="GEB276" s="420"/>
      <c r="GEC276" s="420"/>
      <c r="GED276" s="420"/>
      <c r="GEE276" s="420"/>
      <c r="GEF276" s="420"/>
      <c r="GEG276" s="420"/>
      <c r="GEH276" s="420"/>
      <c r="GEI276" s="420"/>
      <c r="GEJ276" s="420"/>
      <c r="GEK276" s="420"/>
      <c r="GEL276" s="420"/>
      <c r="GEM276" s="420"/>
      <c r="GEN276" s="420"/>
      <c r="GEO276" s="420"/>
      <c r="GEP276" s="420"/>
      <c r="GEQ276" s="420"/>
      <c r="GER276" s="420"/>
      <c r="GES276" s="420"/>
      <c r="GET276" s="420"/>
      <c r="GEU276" s="420"/>
      <c r="GEV276" s="420"/>
      <c r="GEW276" s="420"/>
      <c r="GEX276" s="420"/>
      <c r="GEY276" s="420"/>
      <c r="GEZ276" s="420"/>
      <c r="GFA276" s="420"/>
      <c r="GFB276" s="420"/>
      <c r="GFC276" s="420"/>
      <c r="GFD276" s="420"/>
      <c r="GFE276" s="420"/>
      <c r="GFF276" s="420"/>
      <c r="GFG276" s="420"/>
      <c r="GFH276" s="420"/>
      <c r="GFI276" s="420"/>
      <c r="GFJ276" s="420"/>
      <c r="GFK276" s="420"/>
      <c r="GFL276" s="420"/>
      <c r="GFM276" s="420"/>
      <c r="GFN276" s="420"/>
      <c r="GFO276" s="420"/>
      <c r="GFP276" s="420"/>
      <c r="GFQ276" s="420"/>
      <c r="GFR276" s="420"/>
      <c r="GFS276" s="420"/>
      <c r="GFT276" s="420"/>
      <c r="GFU276" s="420"/>
      <c r="GFV276" s="420"/>
      <c r="GFW276" s="420"/>
      <c r="GFX276" s="420"/>
      <c r="GFY276" s="420"/>
      <c r="GFZ276" s="420"/>
      <c r="GGA276" s="420"/>
      <c r="GGB276" s="420"/>
      <c r="GGC276" s="420"/>
      <c r="GGD276" s="420"/>
      <c r="GGE276" s="420"/>
      <c r="GGF276" s="420"/>
      <c r="GGG276" s="420"/>
      <c r="GGH276" s="420"/>
      <c r="GGI276" s="420"/>
      <c r="GGJ276" s="420"/>
      <c r="GGK276" s="420"/>
      <c r="GGL276" s="420"/>
      <c r="GGM276" s="420"/>
      <c r="GGN276" s="420"/>
      <c r="GGO276" s="420"/>
      <c r="GGP276" s="420"/>
      <c r="GGQ276" s="420"/>
      <c r="GGR276" s="420"/>
      <c r="GGS276" s="420"/>
      <c r="GGT276" s="420"/>
      <c r="GGU276" s="420"/>
      <c r="GGV276" s="420"/>
      <c r="GGW276" s="420"/>
      <c r="GGX276" s="420"/>
      <c r="GGY276" s="420"/>
      <c r="GGZ276" s="420"/>
      <c r="GHA276" s="420"/>
      <c r="GHB276" s="420"/>
      <c r="GHC276" s="420"/>
      <c r="GHD276" s="420"/>
      <c r="GHE276" s="420"/>
      <c r="GHF276" s="420"/>
      <c r="GHG276" s="420"/>
      <c r="GHH276" s="420"/>
      <c r="GHI276" s="420"/>
      <c r="GHJ276" s="420"/>
      <c r="GHK276" s="420"/>
      <c r="GHL276" s="420"/>
      <c r="GHM276" s="420"/>
      <c r="GHN276" s="420"/>
      <c r="GHO276" s="420"/>
      <c r="GHP276" s="420"/>
      <c r="GHQ276" s="420"/>
      <c r="GHR276" s="420"/>
      <c r="GHS276" s="420"/>
      <c r="GHT276" s="420"/>
      <c r="GHU276" s="420"/>
      <c r="GHV276" s="420"/>
      <c r="GHW276" s="420"/>
      <c r="GHX276" s="420"/>
      <c r="GHY276" s="420"/>
      <c r="GHZ276" s="420"/>
      <c r="GIA276" s="420"/>
      <c r="GIB276" s="420"/>
      <c r="GIC276" s="420"/>
      <c r="GID276" s="420"/>
      <c r="GIE276" s="420"/>
      <c r="GIF276" s="420"/>
      <c r="GIG276" s="420"/>
      <c r="GIH276" s="420"/>
      <c r="GII276" s="420"/>
      <c r="GIJ276" s="420"/>
      <c r="GIK276" s="420"/>
      <c r="GIL276" s="420"/>
      <c r="GIM276" s="420"/>
      <c r="GIN276" s="420"/>
      <c r="GIO276" s="420"/>
      <c r="GIP276" s="420"/>
      <c r="GIQ276" s="420"/>
      <c r="GIR276" s="420"/>
      <c r="GIS276" s="420"/>
      <c r="GIT276" s="420"/>
      <c r="GIU276" s="420"/>
      <c r="GIV276" s="420"/>
      <c r="GIW276" s="420"/>
      <c r="GIX276" s="420"/>
      <c r="GIY276" s="420"/>
    </row>
    <row r="277" spans="1:4991" s="108" customFormat="1" ht="18.75" customHeight="1" x14ac:dyDescent="0.25">
      <c r="A277" s="608" t="s">
        <v>197</v>
      </c>
      <c r="B277" s="609" t="s">
        <v>718</v>
      </c>
      <c r="C277" s="421"/>
      <c r="D277" s="426" t="s">
        <v>204</v>
      </c>
      <c r="E277" s="423" t="s">
        <v>203</v>
      </c>
      <c r="F277" s="427"/>
      <c r="G277" s="427">
        <v>1</v>
      </c>
      <c r="H277" s="428">
        <v>1</v>
      </c>
      <c r="I277" s="420"/>
      <c r="J277" s="429"/>
      <c r="K277" s="420"/>
      <c r="L277" s="420"/>
      <c r="M277" s="420"/>
      <c r="N277" s="420"/>
      <c r="O277" s="420"/>
      <c r="P277" s="420"/>
      <c r="Q277" s="420"/>
      <c r="R277" s="420"/>
      <c r="S277" s="420"/>
      <c r="T277" s="420"/>
      <c r="U277" s="420"/>
      <c r="V277" s="420"/>
      <c r="W277" s="420"/>
      <c r="X277" s="420"/>
      <c r="Y277" s="420"/>
      <c r="Z277" s="420"/>
      <c r="AA277" s="420"/>
      <c r="AB277" s="420"/>
      <c r="AC277" s="420"/>
      <c r="AD277" s="420"/>
      <c r="AE277" s="420"/>
      <c r="AF277" s="420"/>
      <c r="AG277" s="420"/>
      <c r="AH277" s="420"/>
      <c r="AI277" s="420"/>
      <c r="AJ277" s="420"/>
      <c r="AK277" s="420"/>
      <c r="AL277" s="420"/>
      <c r="AM277" s="420"/>
      <c r="AN277" s="420"/>
      <c r="AO277" s="420"/>
      <c r="AP277" s="420"/>
      <c r="AQ277" s="420"/>
      <c r="AR277" s="420"/>
      <c r="AS277" s="420"/>
      <c r="AT277" s="420"/>
      <c r="AU277" s="420"/>
      <c r="AV277" s="420"/>
      <c r="AW277" s="420"/>
      <c r="AX277" s="420"/>
      <c r="AY277" s="420"/>
      <c r="AZ277" s="420"/>
      <c r="BA277" s="420"/>
      <c r="BB277" s="420"/>
      <c r="BC277" s="420"/>
      <c r="BD277" s="420"/>
      <c r="BE277" s="420"/>
      <c r="BF277" s="420"/>
      <c r="BG277" s="420"/>
      <c r="BH277" s="420"/>
      <c r="BI277" s="420"/>
      <c r="BJ277" s="420"/>
      <c r="BK277" s="420"/>
      <c r="BL277" s="420"/>
      <c r="BM277" s="420"/>
      <c r="BN277" s="420"/>
      <c r="BO277" s="420"/>
      <c r="BP277" s="420"/>
      <c r="BQ277" s="420"/>
      <c r="BR277" s="420"/>
      <c r="BS277" s="420"/>
      <c r="BT277" s="420"/>
      <c r="BU277" s="420"/>
      <c r="BV277" s="420"/>
      <c r="BW277" s="420"/>
      <c r="BX277" s="420"/>
      <c r="BY277" s="420"/>
      <c r="BZ277" s="420"/>
      <c r="CA277" s="420"/>
      <c r="CB277" s="420"/>
      <c r="CC277" s="420"/>
      <c r="CD277" s="420"/>
      <c r="CE277" s="420"/>
      <c r="CF277" s="420"/>
      <c r="CG277" s="420"/>
      <c r="CH277" s="420"/>
      <c r="CI277" s="420"/>
      <c r="CJ277" s="420"/>
      <c r="CK277" s="420"/>
      <c r="CL277" s="420"/>
      <c r="CM277" s="420"/>
      <c r="CN277" s="420"/>
      <c r="CO277" s="420"/>
      <c r="CP277" s="420"/>
      <c r="CQ277" s="420"/>
      <c r="CR277" s="420"/>
      <c r="CS277" s="420"/>
      <c r="CT277" s="420"/>
      <c r="CU277" s="420"/>
      <c r="CV277" s="420"/>
      <c r="CW277" s="420"/>
      <c r="CX277" s="420"/>
      <c r="CY277" s="420"/>
      <c r="CZ277" s="420"/>
      <c r="DA277" s="420"/>
      <c r="DB277" s="420"/>
      <c r="DC277" s="420"/>
      <c r="DD277" s="420"/>
      <c r="DE277" s="420"/>
      <c r="DF277" s="420"/>
      <c r="DG277" s="420"/>
      <c r="DH277" s="420"/>
      <c r="DI277" s="420"/>
      <c r="DJ277" s="420"/>
      <c r="DK277" s="420"/>
      <c r="DL277" s="420"/>
      <c r="DM277" s="420"/>
      <c r="DN277" s="420"/>
      <c r="DO277" s="420"/>
      <c r="DP277" s="420"/>
      <c r="DQ277" s="420"/>
      <c r="DR277" s="420"/>
      <c r="DS277" s="420"/>
      <c r="DT277" s="420"/>
      <c r="DU277" s="420"/>
      <c r="DV277" s="420"/>
      <c r="DW277" s="420"/>
      <c r="DX277" s="420"/>
      <c r="DY277" s="420"/>
      <c r="DZ277" s="420"/>
      <c r="EA277" s="420"/>
      <c r="EB277" s="420"/>
      <c r="EC277" s="420"/>
      <c r="ED277" s="420"/>
      <c r="EE277" s="420"/>
      <c r="EF277" s="420"/>
      <c r="EG277" s="420"/>
      <c r="EH277" s="420"/>
      <c r="EI277" s="420"/>
      <c r="EJ277" s="420"/>
      <c r="EK277" s="420"/>
      <c r="EL277" s="420"/>
      <c r="EM277" s="420"/>
      <c r="EN277" s="420"/>
      <c r="EO277" s="420"/>
      <c r="EP277" s="420"/>
      <c r="EQ277" s="420"/>
      <c r="ER277" s="420"/>
      <c r="ES277" s="420"/>
      <c r="ET277" s="420"/>
      <c r="EU277" s="420"/>
      <c r="EV277" s="420"/>
      <c r="EW277" s="420"/>
      <c r="EX277" s="420"/>
      <c r="EY277" s="420"/>
      <c r="EZ277" s="420"/>
      <c r="FA277" s="420"/>
      <c r="FB277" s="420"/>
      <c r="FC277" s="420"/>
      <c r="FD277" s="420"/>
      <c r="FE277" s="420"/>
      <c r="FF277" s="420"/>
      <c r="FG277" s="420"/>
      <c r="FH277" s="420"/>
      <c r="FI277" s="420"/>
      <c r="FJ277" s="420"/>
      <c r="FK277" s="420"/>
      <c r="FL277" s="420"/>
      <c r="FM277" s="420"/>
      <c r="FN277" s="420"/>
      <c r="FO277" s="420"/>
      <c r="FP277" s="420"/>
      <c r="FQ277" s="420"/>
      <c r="FR277" s="420"/>
      <c r="FS277" s="420"/>
      <c r="FT277" s="420"/>
      <c r="FU277" s="420"/>
      <c r="FV277" s="420"/>
      <c r="FW277" s="420"/>
      <c r="FX277" s="420"/>
      <c r="FY277" s="420"/>
      <c r="FZ277" s="420"/>
      <c r="GA277" s="420"/>
      <c r="GB277" s="420"/>
      <c r="GC277" s="420"/>
      <c r="GD277" s="420"/>
      <c r="GE277" s="420"/>
      <c r="GF277" s="420"/>
      <c r="GG277" s="420"/>
      <c r="GH277" s="420"/>
      <c r="GI277" s="420"/>
      <c r="GJ277" s="420"/>
      <c r="GK277" s="420"/>
      <c r="GL277" s="420"/>
      <c r="GM277" s="420"/>
      <c r="GN277" s="420"/>
      <c r="GO277" s="420"/>
      <c r="GP277" s="420"/>
      <c r="GQ277" s="420"/>
      <c r="GR277" s="420"/>
      <c r="GS277" s="420"/>
      <c r="GT277" s="420"/>
      <c r="GU277" s="420"/>
      <c r="GV277" s="420"/>
      <c r="GW277" s="420"/>
      <c r="GX277" s="420"/>
      <c r="GY277" s="420"/>
      <c r="GZ277" s="420"/>
      <c r="HA277" s="420"/>
      <c r="HB277" s="420"/>
      <c r="HC277" s="420"/>
      <c r="HD277" s="420"/>
      <c r="HE277" s="420"/>
      <c r="HF277" s="420"/>
      <c r="HG277" s="420"/>
      <c r="HH277" s="420"/>
      <c r="HI277" s="420"/>
      <c r="HJ277" s="420"/>
      <c r="HK277" s="420"/>
      <c r="HL277" s="420"/>
      <c r="HM277" s="420"/>
      <c r="HN277" s="420"/>
      <c r="HO277" s="420"/>
      <c r="HP277" s="420"/>
      <c r="HQ277" s="420"/>
      <c r="HR277" s="420"/>
      <c r="HS277" s="420"/>
      <c r="HT277" s="420"/>
      <c r="HU277" s="420"/>
      <c r="HV277" s="420"/>
      <c r="HW277" s="420"/>
      <c r="HX277" s="420"/>
      <c r="HY277" s="420"/>
      <c r="HZ277" s="420"/>
      <c r="IA277" s="420"/>
      <c r="IB277" s="420"/>
      <c r="IC277" s="420"/>
      <c r="ID277" s="420"/>
      <c r="IE277" s="420"/>
      <c r="IF277" s="420"/>
      <c r="IG277" s="420"/>
      <c r="IH277" s="420"/>
      <c r="II277" s="420"/>
      <c r="IJ277" s="420"/>
      <c r="IK277" s="420"/>
      <c r="IL277" s="420"/>
      <c r="IM277" s="420"/>
      <c r="IN277" s="420"/>
      <c r="IO277" s="420"/>
      <c r="IP277" s="420"/>
      <c r="IQ277" s="420"/>
      <c r="IR277" s="420"/>
      <c r="IS277" s="420"/>
      <c r="IT277" s="420"/>
      <c r="IU277" s="420"/>
      <c r="IV277" s="420"/>
      <c r="IW277" s="420"/>
      <c r="IX277" s="420"/>
      <c r="IY277" s="420"/>
      <c r="IZ277" s="420"/>
      <c r="JA277" s="420"/>
      <c r="JB277" s="420"/>
      <c r="JC277" s="420"/>
      <c r="JD277" s="420"/>
      <c r="JE277" s="420"/>
      <c r="JF277" s="420"/>
      <c r="JG277" s="420"/>
      <c r="JH277" s="420"/>
      <c r="JI277" s="420"/>
      <c r="JJ277" s="420"/>
      <c r="JK277" s="420"/>
      <c r="JL277" s="420"/>
      <c r="JM277" s="420"/>
      <c r="JN277" s="420"/>
      <c r="JO277" s="420"/>
      <c r="JP277" s="420"/>
      <c r="JQ277" s="420"/>
      <c r="JR277" s="420"/>
      <c r="JS277" s="420"/>
      <c r="JT277" s="420"/>
      <c r="JU277" s="420"/>
      <c r="JV277" s="420"/>
      <c r="JW277" s="420"/>
      <c r="JX277" s="420"/>
      <c r="JY277" s="420"/>
      <c r="JZ277" s="420"/>
      <c r="KA277" s="420"/>
      <c r="KB277" s="420"/>
      <c r="KC277" s="420"/>
      <c r="KD277" s="420"/>
      <c r="KE277" s="420"/>
      <c r="KF277" s="420"/>
      <c r="KG277" s="420"/>
      <c r="KH277" s="420"/>
      <c r="KI277" s="420"/>
      <c r="KJ277" s="420"/>
      <c r="KK277" s="420"/>
      <c r="KL277" s="420"/>
      <c r="KM277" s="420"/>
      <c r="KN277" s="420"/>
      <c r="KO277" s="420"/>
      <c r="KP277" s="420"/>
      <c r="KQ277" s="420"/>
      <c r="KR277" s="420"/>
      <c r="KS277" s="420"/>
      <c r="KT277" s="420"/>
      <c r="KU277" s="420"/>
      <c r="KV277" s="420"/>
      <c r="KW277" s="420"/>
      <c r="KX277" s="420"/>
      <c r="KY277" s="420"/>
      <c r="KZ277" s="420"/>
      <c r="LA277" s="420"/>
      <c r="LB277" s="420"/>
      <c r="LC277" s="420"/>
      <c r="LD277" s="420"/>
      <c r="LE277" s="420"/>
      <c r="LF277" s="420"/>
      <c r="LG277" s="420"/>
      <c r="LH277" s="420"/>
      <c r="LI277" s="420"/>
      <c r="LJ277" s="420"/>
      <c r="LK277" s="420"/>
      <c r="LL277" s="420"/>
      <c r="LM277" s="420"/>
      <c r="LN277" s="420"/>
      <c r="LO277" s="420"/>
      <c r="LP277" s="420"/>
      <c r="LQ277" s="420"/>
      <c r="LR277" s="420"/>
      <c r="LS277" s="420"/>
      <c r="LT277" s="420"/>
      <c r="LU277" s="420"/>
      <c r="LV277" s="420"/>
      <c r="LW277" s="420"/>
      <c r="LX277" s="420"/>
      <c r="LY277" s="420"/>
      <c r="LZ277" s="420"/>
      <c r="MA277" s="420"/>
      <c r="MB277" s="420"/>
      <c r="MC277" s="420"/>
      <c r="MD277" s="420"/>
      <c r="ME277" s="420"/>
      <c r="MF277" s="420"/>
      <c r="MG277" s="420"/>
      <c r="MH277" s="420"/>
      <c r="MI277" s="420"/>
      <c r="MJ277" s="420"/>
      <c r="MK277" s="420"/>
      <c r="ML277" s="420"/>
      <c r="MM277" s="420"/>
      <c r="MN277" s="420"/>
      <c r="MO277" s="420"/>
      <c r="MP277" s="420"/>
      <c r="MQ277" s="420"/>
      <c r="MR277" s="420"/>
      <c r="MS277" s="420"/>
      <c r="MT277" s="420"/>
      <c r="MU277" s="420"/>
      <c r="MV277" s="420"/>
      <c r="MW277" s="420"/>
      <c r="MX277" s="420"/>
      <c r="MY277" s="420"/>
      <c r="MZ277" s="420"/>
      <c r="NA277" s="420"/>
      <c r="NB277" s="420"/>
      <c r="NC277" s="420"/>
      <c r="ND277" s="420"/>
      <c r="NE277" s="420"/>
      <c r="NF277" s="420"/>
      <c r="NG277" s="420"/>
      <c r="NH277" s="420"/>
      <c r="NI277" s="420"/>
      <c r="NJ277" s="420"/>
      <c r="NK277" s="420"/>
      <c r="NL277" s="420"/>
      <c r="NM277" s="420"/>
      <c r="NN277" s="420"/>
      <c r="NO277" s="420"/>
      <c r="NP277" s="420"/>
      <c r="NQ277" s="420"/>
      <c r="NR277" s="420"/>
      <c r="NS277" s="420"/>
      <c r="NT277" s="420"/>
      <c r="NU277" s="420"/>
      <c r="NV277" s="420"/>
      <c r="NW277" s="420"/>
      <c r="NX277" s="420"/>
      <c r="NY277" s="420"/>
      <c r="NZ277" s="420"/>
      <c r="OA277" s="420"/>
      <c r="OB277" s="420"/>
      <c r="OC277" s="420"/>
      <c r="OD277" s="420"/>
      <c r="OE277" s="420"/>
      <c r="OF277" s="420"/>
      <c r="OG277" s="420"/>
      <c r="OH277" s="420"/>
      <c r="OI277" s="420"/>
      <c r="OJ277" s="420"/>
      <c r="OK277" s="420"/>
      <c r="OL277" s="420"/>
      <c r="OM277" s="420"/>
      <c r="ON277" s="420"/>
      <c r="OO277" s="420"/>
      <c r="OP277" s="420"/>
      <c r="OQ277" s="420"/>
      <c r="OR277" s="420"/>
      <c r="OS277" s="420"/>
      <c r="OT277" s="420"/>
      <c r="OU277" s="420"/>
      <c r="OV277" s="420"/>
      <c r="OW277" s="420"/>
      <c r="OX277" s="420"/>
      <c r="OY277" s="420"/>
      <c r="OZ277" s="420"/>
      <c r="PA277" s="420"/>
      <c r="PB277" s="420"/>
      <c r="PC277" s="420"/>
      <c r="PD277" s="420"/>
      <c r="PE277" s="420"/>
      <c r="PF277" s="420"/>
      <c r="PG277" s="420"/>
      <c r="PH277" s="420"/>
      <c r="PI277" s="420"/>
      <c r="PJ277" s="420"/>
      <c r="PK277" s="420"/>
      <c r="PL277" s="420"/>
      <c r="PM277" s="420"/>
      <c r="PN277" s="420"/>
      <c r="PO277" s="420"/>
      <c r="PP277" s="420"/>
      <c r="PQ277" s="420"/>
      <c r="PR277" s="420"/>
      <c r="PS277" s="420"/>
      <c r="PT277" s="420"/>
      <c r="PU277" s="420"/>
      <c r="PV277" s="420"/>
      <c r="PW277" s="420"/>
      <c r="PX277" s="420"/>
      <c r="PY277" s="420"/>
      <c r="PZ277" s="420"/>
      <c r="QA277" s="420"/>
      <c r="QB277" s="420"/>
      <c r="QC277" s="420"/>
      <c r="QD277" s="420"/>
      <c r="QE277" s="420"/>
      <c r="QF277" s="420"/>
      <c r="QG277" s="420"/>
      <c r="QH277" s="420"/>
      <c r="QI277" s="420"/>
      <c r="QJ277" s="420"/>
      <c r="QK277" s="420"/>
      <c r="QL277" s="420"/>
      <c r="QM277" s="420"/>
      <c r="QN277" s="420"/>
      <c r="QO277" s="420"/>
      <c r="QP277" s="420"/>
      <c r="QQ277" s="420"/>
      <c r="QR277" s="420"/>
      <c r="QS277" s="420"/>
      <c r="QT277" s="420"/>
      <c r="QU277" s="420"/>
      <c r="QV277" s="420"/>
      <c r="QW277" s="420"/>
      <c r="QX277" s="420"/>
      <c r="QY277" s="420"/>
      <c r="QZ277" s="420"/>
      <c r="RA277" s="420"/>
      <c r="RB277" s="420"/>
      <c r="RC277" s="420"/>
      <c r="RD277" s="420"/>
      <c r="RE277" s="420"/>
      <c r="RF277" s="420"/>
      <c r="RG277" s="420"/>
      <c r="RH277" s="420"/>
      <c r="RI277" s="420"/>
      <c r="RJ277" s="420"/>
      <c r="RK277" s="420"/>
      <c r="RL277" s="420"/>
      <c r="RM277" s="420"/>
      <c r="RN277" s="420"/>
      <c r="RO277" s="420"/>
      <c r="RP277" s="420"/>
      <c r="RQ277" s="420"/>
      <c r="RR277" s="420"/>
      <c r="RS277" s="420"/>
      <c r="RT277" s="420"/>
      <c r="RU277" s="420"/>
      <c r="RV277" s="420"/>
      <c r="RW277" s="420"/>
      <c r="RX277" s="420"/>
      <c r="RY277" s="420"/>
      <c r="RZ277" s="420"/>
      <c r="SA277" s="420"/>
      <c r="SB277" s="420"/>
      <c r="SC277" s="420"/>
      <c r="SD277" s="420"/>
      <c r="SE277" s="420"/>
      <c r="SF277" s="420"/>
      <c r="SG277" s="420"/>
      <c r="SH277" s="420"/>
      <c r="SI277" s="420"/>
      <c r="SJ277" s="420"/>
      <c r="SK277" s="420"/>
      <c r="SL277" s="420"/>
      <c r="SM277" s="420"/>
      <c r="SN277" s="420"/>
      <c r="SO277" s="420"/>
      <c r="SP277" s="420"/>
      <c r="SQ277" s="420"/>
      <c r="SR277" s="420"/>
      <c r="SS277" s="420"/>
      <c r="ST277" s="420"/>
      <c r="SU277" s="420"/>
      <c r="SV277" s="420"/>
      <c r="SW277" s="420"/>
      <c r="SX277" s="420"/>
      <c r="SY277" s="420"/>
      <c r="SZ277" s="420"/>
      <c r="TA277" s="420"/>
      <c r="TB277" s="420"/>
      <c r="TC277" s="420"/>
      <c r="TD277" s="420"/>
      <c r="TE277" s="420"/>
      <c r="TF277" s="420"/>
      <c r="TG277" s="420"/>
      <c r="TH277" s="420"/>
      <c r="TI277" s="420"/>
      <c r="TJ277" s="420"/>
      <c r="TK277" s="420"/>
      <c r="TL277" s="420"/>
      <c r="TM277" s="420"/>
      <c r="TN277" s="420"/>
      <c r="TO277" s="420"/>
      <c r="TP277" s="420"/>
      <c r="TQ277" s="420"/>
      <c r="TR277" s="420"/>
      <c r="TS277" s="420"/>
      <c r="TT277" s="420"/>
      <c r="TU277" s="420"/>
      <c r="TV277" s="420"/>
      <c r="TW277" s="420"/>
      <c r="TX277" s="420"/>
      <c r="TY277" s="420"/>
      <c r="TZ277" s="420"/>
      <c r="UA277" s="420"/>
      <c r="UB277" s="420"/>
      <c r="UC277" s="420"/>
      <c r="UD277" s="420"/>
      <c r="UE277" s="420"/>
      <c r="UF277" s="420"/>
      <c r="UG277" s="420"/>
      <c r="UH277" s="420"/>
      <c r="UI277" s="420"/>
      <c r="UJ277" s="420"/>
      <c r="UK277" s="420"/>
      <c r="UL277" s="420"/>
      <c r="UM277" s="420"/>
      <c r="UN277" s="420"/>
      <c r="UO277" s="420"/>
      <c r="UP277" s="420"/>
      <c r="UQ277" s="420"/>
      <c r="UR277" s="420"/>
      <c r="US277" s="420"/>
      <c r="UT277" s="420"/>
      <c r="UU277" s="420"/>
      <c r="UV277" s="420"/>
      <c r="UW277" s="420"/>
      <c r="UX277" s="420"/>
      <c r="UY277" s="420"/>
      <c r="UZ277" s="420"/>
      <c r="VA277" s="420"/>
      <c r="VB277" s="420"/>
      <c r="VC277" s="420"/>
      <c r="VD277" s="420"/>
      <c r="VE277" s="420"/>
      <c r="VF277" s="420"/>
      <c r="VG277" s="420"/>
      <c r="VH277" s="420"/>
      <c r="VI277" s="420"/>
      <c r="VJ277" s="420"/>
      <c r="VK277" s="420"/>
      <c r="VL277" s="420"/>
      <c r="VM277" s="420"/>
      <c r="VN277" s="420"/>
      <c r="VO277" s="420"/>
      <c r="VP277" s="420"/>
      <c r="VQ277" s="420"/>
      <c r="VR277" s="420"/>
      <c r="VS277" s="420"/>
      <c r="VT277" s="420"/>
      <c r="VU277" s="420"/>
      <c r="VV277" s="420"/>
      <c r="VW277" s="420"/>
      <c r="VX277" s="420"/>
      <c r="VY277" s="420"/>
      <c r="VZ277" s="420"/>
      <c r="WA277" s="420"/>
      <c r="WB277" s="420"/>
      <c r="WC277" s="420"/>
      <c r="WD277" s="420"/>
      <c r="WE277" s="420"/>
      <c r="WF277" s="420"/>
      <c r="WG277" s="420"/>
      <c r="WH277" s="420"/>
      <c r="WI277" s="420"/>
      <c r="WJ277" s="420"/>
      <c r="WK277" s="420"/>
      <c r="WL277" s="420"/>
      <c r="WM277" s="420"/>
      <c r="WN277" s="420"/>
      <c r="WO277" s="420"/>
      <c r="WP277" s="420"/>
      <c r="WQ277" s="420"/>
      <c r="WR277" s="420"/>
      <c r="WS277" s="420"/>
      <c r="WT277" s="420"/>
      <c r="WU277" s="420"/>
      <c r="WV277" s="420"/>
      <c r="WW277" s="420"/>
      <c r="WX277" s="420"/>
      <c r="WY277" s="420"/>
      <c r="WZ277" s="420"/>
      <c r="XA277" s="420"/>
      <c r="XB277" s="420"/>
      <c r="XC277" s="420"/>
      <c r="XD277" s="420"/>
      <c r="XE277" s="420"/>
      <c r="XF277" s="420"/>
      <c r="XG277" s="420"/>
      <c r="XH277" s="420"/>
      <c r="XI277" s="420"/>
      <c r="XJ277" s="420"/>
      <c r="XK277" s="420"/>
      <c r="XL277" s="420"/>
      <c r="XM277" s="420"/>
      <c r="XN277" s="420"/>
      <c r="XO277" s="420"/>
      <c r="XP277" s="420"/>
      <c r="XQ277" s="420"/>
      <c r="XR277" s="420"/>
      <c r="XS277" s="420"/>
      <c r="XT277" s="420"/>
      <c r="XU277" s="420"/>
      <c r="XV277" s="420"/>
      <c r="XW277" s="420"/>
      <c r="XX277" s="420"/>
      <c r="XY277" s="420"/>
      <c r="XZ277" s="420"/>
      <c r="YA277" s="420"/>
      <c r="YB277" s="420"/>
      <c r="YC277" s="420"/>
      <c r="YD277" s="420"/>
      <c r="YE277" s="420"/>
      <c r="YF277" s="420"/>
      <c r="YG277" s="420"/>
      <c r="YH277" s="420"/>
      <c r="YI277" s="420"/>
      <c r="YJ277" s="420"/>
      <c r="YK277" s="420"/>
      <c r="YL277" s="420"/>
      <c r="YM277" s="420"/>
      <c r="YN277" s="420"/>
      <c r="YO277" s="420"/>
      <c r="YP277" s="420"/>
      <c r="YQ277" s="420"/>
      <c r="YR277" s="420"/>
      <c r="YS277" s="420"/>
      <c r="YT277" s="420"/>
      <c r="YU277" s="420"/>
      <c r="YV277" s="420"/>
      <c r="YW277" s="420"/>
      <c r="YX277" s="420"/>
      <c r="YY277" s="420"/>
      <c r="YZ277" s="420"/>
      <c r="ZA277" s="420"/>
      <c r="ZB277" s="420"/>
      <c r="ZC277" s="420"/>
      <c r="ZD277" s="420"/>
      <c r="ZE277" s="420"/>
      <c r="ZF277" s="420"/>
      <c r="ZG277" s="420"/>
      <c r="ZH277" s="420"/>
      <c r="ZI277" s="420"/>
      <c r="ZJ277" s="420"/>
      <c r="ZK277" s="420"/>
      <c r="ZL277" s="420"/>
      <c r="ZM277" s="420"/>
      <c r="ZN277" s="420"/>
      <c r="ZO277" s="420"/>
      <c r="ZP277" s="420"/>
      <c r="ZQ277" s="420"/>
      <c r="ZR277" s="420"/>
      <c r="ZS277" s="420"/>
      <c r="ZT277" s="420"/>
      <c r="ZU277" s="420"/>
      <c r="ZV277" s="420"/>
      <c r="ZW277" s="420"/>
      <c r="ZX277" s="420"/>
      <c r="ZY277" s="420"/>
      <c r="ZZ277" s="420"/>
      <c r="AAA277" s="420"/>
      <c r="AAB277" s="420"/>
      <c r="AAC277" s="420"/>
      <c r="AAD277" s="420"/>
      <c r="AAE277" s="420"/>
      <c r="AAF277" s="420"/>
      <c r="AAG277" s="420"/>
      <c r="AAH277" s="420"/>
      <c r="AAI277" s="420"/>
      <c r="AAJ277" s="420"/>
      <c r="AAK277" s="420"/>
      <c r="AAL277" s="420"/>
      <c r="AAM277" s="420"/>
      <c r="AAN277" s="420"/>
      <c r="AAO277" s="420"/>
      <c r="AAP277" s="420"/>
      <c r="AAQ277" s="420"/>
      <c r="AAR277" s="420"/>
      <c r="AAS277" s="420"/>
      <c r="AAT277" s="420"/>
      <c r="AAU277" s="420"/>
      <c r="AAV277" s="420"/>
      <c r="AAW277" s="420"/>
      <c r="AAX277" s="420"/>
      <c r="AAY277" s="420"/>
      <c r="AAZ277" s="420"/>
      <c r="ABA277" s="420"/>
      <c r="ABB277" s="420"/>
      <c r="ABC277" s="420"/>
      <c r="ABD277" s="420"/>
      <c r="ABE277" s="420"/>
      <c r="ABF277" s="420"/>
      <c r="ABG277" s="420"/>
      <c r="ABH277" s="420"/>
      <c r="ABI277" s="420"/>
      <c r="ABJ277" s="420"/>
      <c r="ABK277" s="420"/>
      <c r="ABL277" s="420"/>
      <c r="ABM277" s="420"/>
      <c r="ABN277" s="420"/>
      <c r="ABO277" s="420"/>
      <c r="ABP277" s="420"/>
      <c r="ABQ277" s="420"/>
      <c r="ABR277" s="420"/>
      <c r="ABS277" s="420"/>
      <c r="ABT277" s="420"/>
      <c r="ABU277" s="420"/>
      <c r="ABV277" s="420"/>
      <c r="ABW277" s="420"/>
      <c r="ABX277" s="420"/>
      <c r="ABY277" s="420"/>
      <c r="ABZ277" s="420"/>
      <c r="ACA277" s="420"/>
      <c r="ACB277" s="420"/>
      <c r="ACC277" s="420"/>
      <c r="ACD277" s="420"/>
      <c r="ACE277" s="420"/>
      <c r="ACF277" s="420"/>
      <c r="ACG277" s="420"/>
      <c r="ACH277" s="420"/>
      <c r="ACI277" s="420"/>
      <c r="ACJ277" s="420"/>
      <c r="ACK277" s="420"/>
      <c r="ACL277" s="420"/>
      <c r="ACM277" s="420"/>
      <c r="ACN277" s="420"/>
      <c r="ACO277" s="420"/>
      <c r="ACP277" s="420"/>
      <c r="ACQ277" s="420"/>
      <c r="ACR277" s="420"/>
      <c r="ACS277" s="420"/>
      <c r="ACT277" s="420"/>
      <c r="ACU277" s="420"/>
      <c r="ACV277" s="420"/>
      <c r="ACW277" s="420"/>
      <c r="ACX277" s="420"/>
      <c r="ACY277" s="420"/>
      <c r="ACZ277" s="420"/>
      <c r="ADA277" s="420"/>
      <c r="ADB277" s="420"/>
      <c r="ADC277" s="420"/>
      <c r="ADD277" s="420"/>
      <c r="ADE277" s="420"/>
      <c r="ADF277" s="420"/>
      <c r="ADG277" s="420"/>
      <c r="ADH277" s="420"/>
      <c r="ADI277" s="420"/>
      <c r="ADJ277" s="420"/>
      <c r="ADK277" s="420"/>
      <c r="ADL277" s="420"/>
      <c r="ADM277" s="420"/>
      <c r="ADN277" s="420"/>
      <c r="ADO277" s="420"/>
      <c r="ADP277" s="420"/>
      <c r="ADQ277" s="420"/>
      <c r="ADR277" s="420"/>
      <c r="ADS277" s="420"/>
      <c r="ADT277" s="420"/>
      <c r="ADU277" s="420"/>
      <c r="ADV277" s="420"/>
      <c r="ADW277" s="420"/>
      <c r="ADX277" s="420"/>
      <c r="ADY277" s="420"/>
      <c r="ADZ277" s="420"/>
      <c r="AEA277" s="420"/>
      <c r="AEB277" s="420"/>
      <c r="AEC277" s="420"/>
      <c r="AED277" s="420"/>
      <c r="AEE277" s="420"/>
      <c r="AEF277" s="420"/>
      <c r="AEG277" s="420"/>
      <c r="AEH277" s="420"/>
      <c r="AEI277" s="420"/>
      <c r="AEJ277" s="420"/>
      <c r="AEK277" s="420"/>
      <c r="AEL277" s="420"/>
      <c r="AEM277" s="420"/>
      <c r="AEN277" s="420"/>
      <c r="AEO277" s="420"/>
      <c r="AEP277" s="420"/>
      <c r="AEQ277" s="420"/>
      <c r="AER277" s="420"/>
      <c r="AES277" s="420"/>
      <c r="AET277" s="420"/>
      <c r="AEU277" s="420"/>
      <c r="AEV277" s="420"/>
      <c r="AEW277" s="420"/>
      <c r="AEX277" s="420"/>
      <c r="AEY277" s="420"/>
      <c r="AEZ277" s="420"/>
      <c r="AFA277" s="420"/>
      <c r="AFB277" s="420"/>
      <c r="AFC277" s="420"/>
      <c r="AFD277" s="420"/>
      <c r="AFE277" s="420"/>
      <c r="AFF277" s="420"/>
      <c r="AFG277" s="420"/>
      <c r="AFH277" s="420"/>
      <c r="AFI277" s="420"/>
      <c r="AFJ277" s="420"/>
      <c r="AFK277" s="420"/>
      <c r="AFL277" s="420"/>
      <c r="AFM277" s="420"/>
      <c r="AFN277" s="420"/>
      <c r="AFO277" s="420"/>
      <c r="AFP277" s="420"/>
      <c r="AFQ277" s="420"/>
      <c r="AFR277" s="420"/>
      <c r="AFS277" s="420"/>
      <c r="AFT277" s="420"/>
      <c r="AFU277" s="420"/>
      <c r="AFV277" s="420"/>
      <c r="AFW277" s="420"/>
      <c r="AFX277" s="420"/>
      <c r="AFY277" s="420"/>
      <c r="AFZ277" s="420"/>
      <c r="AGA277" s="420"/>
      <c r="AGB277" s="420"/>
      <c r="AGC277" s="420"/>
      <c r="AGD277" s="420"/>
      <c r="AGE277" s="420"/>
      <c r="AGF277" s="420"/>
      <c r="AGG277" s="420"/>
      <c r="AGH277" s="420"/>
      <c r="AGI277" s="420"/>
      <c r="AGJ277" s="420"/>
      <c r="AGK277" s="420"/>
      <c r="AGL277" s="420"/>
      <c r="AGM277" s="420"/>
      <c r="AGN277" s="420"/>
      <c r="AGO277" s="420"/>
      <c r="AGP277" s="420"/>
      <c r="AGQ277" s="420"/>
      <c r="AGR277" s="420"/>
      <c r="AGS277" s="420"/>
      <c r="AGT277" s="420"/>
      <c r="AGU277" s="420"/>
      <c r="AGV277" s="420"/>
      <c r="AGW277" s="420"/>
      <c r="AGX277" s="420"/>
      <c r="AGY277" s="420"/>
      <c r="AGZ277" s="420"/>
      <c r="AHA277" s="420"/>
      <c r="AHB277" s="420"/>
      <c r="AHC277" s="420"/>
      <c r="AHD277" s="420"/>
      <c r="AHE277" s="420"/>
      <c r="AHF277" s="420"/>
      <c r="AHG277" s="420"/>
      <c r="AHH277" s="420"/>
      <c r="AHI277" s="420"/>
      <c r="AHJ277" s="420"/>
      <c r="AHK277" s="420"/>
      <c r="AHL277" s="420"/>
      <c r="AHM277" s="420"/>
      <c r="AHN277" s="420"/>
      <c r="AHO277" s="420"/>
      <c r="AHP277" s="420"/>
      <c r="AHQ277" s="420"/>
      <c r="AHR277" s="420"/>
      <c r="AHS277" s="420"/>
      <c r="AHT277" s="420"/>
      <c r="AHU277" s="420"/>
      <c r="AHV277" s="420"/>
      <c r="AHW277" s="420"/>
      <c r="AHX277" s="420"/>
      <c r="AHY277" s="420"/>
      <c r="AHZ277" s="420"/>
      <c r="AIA277" s="420"/>
      <c r="AIB277" s="420"/>
      <c r="AIC277" s="420"/>
      <c r="AID277" s="420"/>
      <c r="AIE277" s="420"/>
      <c r="AIF277" s="420"/>
      <c r="AIG277" s="420"/>
      <c r="AIH277" s="420"/>
      <c r="AII277" s="420"/>
      <c r="AIJ277" s="420"/>
      <c r="AIK277" s="420"/>
      <c r="AIL277" s="420"/>
      <c r="AIM277" s="420"/>
      <c r="AIN277" s="420"/>
      <c r="AIO277" s="420"/>
      <c r="AIP277" s="420"/>
      <c r="AIQ277" s="420"/>
      <c r="AIR277" s="420"/>
      <c r="AIS277" s="420"/>
      <c r="AIT277" s="420"/>
      <c r="AIU277" s="420"/>
      <c r="AIV277" s="420"/>
      <c r="AIW277" s="420"/>
      <c r="AIX277" s="420"/>
      <c r="AIY277" s="420"/>
      <c r="AIZ277" s="420"/>
      <c r="AJA277" s="420"/>
      <c r="AJB277" s="420"/>
      <c r="AJC277" s="420"/>
      <c r="AJD277" s="420"/>
      <c r="AJE277" s="420"/>
      <c r="AJF277" s="420"/>
      <c r="AJG277" s="420"/>
      <c r="AJH277" s="420"/>
      <c r="AJI277" s="420"/>
      <c r="AJJ277" s="420"/>
      <c r="AJK277" s="420"/>
      <c r="AJL277" s="420"/>
      <c r="AJM277" s="420"/>
      <c r="AJN277" s="420"/>
      <c r="AJO277" s="420"/>
      <c r="AJP277" s="420"/>
      <c r="AJQ277" s="420"/>
      <c r="AJR277" s="420"/>
      <c r="AJS277" s="420"/>
      <c r="AJT277" s="420"/>
      <c r="AJU277" s="420"/>
      <c r="AJV277" s="420"/>
      <c r="AJW277" s="420"/>
      <c r="AJX277" s="420"/>
      <c r="AJY277" s="420"/>
      <c r="AJZ277" s="420"/>
      <c r="AKA277" s="420"/>
      <c r="AKB277" s="420"/>
      <c r="AKC277" s="420"/>
      <c r="AKD277" s="420"/>
      <c r="AKE277" s="420"/>
      <c r="AKF277" s="420"/>
      <c r="AKG277" s="420"/>
      <c r="AKH277" s="420"/>
      <c r="AKI277" s="420"/>
      <c r="AKJ277" s="420"/>
      <c r="AKK277" s="420"/>
      <c r="AKL277" s="420"/>
      <c r="AKM277" s="420"/>
      <c r="AKN277" s="420"/>
      <c r="AKO277" s="420"/>
      <c r="AKP277" s="420"/>
      <c r="AKQ277" s="420"/>
      <c r="AKR277" s="420"/>
      <c r="AKS277" s="420"/>
      <c r="AKT277" s="420"/>
      <c r="AKU277" s="420"/>
      <c r="AKV277" s="420"/>
      <c r="AKW277" s="420"/>
      <c r="AKX277" s="420"/>
      <c r="AKY277" s="420"/>
      <c r="AKZ277" s="420"/>
      <c r="ALA277" s="420"/>
      <c r="ALB277" s="420"/>
      <c r="ALC277" s="420"/>
      <c r="ALD277" s="420"/>
      <c r="ALE277" s="420"/>
      <c r="ALF277" s="420"/>
      <c r="ALG277" s="420"/>
      <c r="ALH277" s="420"/>
      <c r="ALI277" s="420"/>
      <c r="ALJ277" s="420"/>
      <c r="ALK277" s="420"/>
      <c r="ALL277" s="420"/>
      <c r="ALM277" s="420"/>
      <c r="ALN277" s="420"/>
      <c r="ALO277" s="420"/>
      <c r="ALP277" s="420"/>
      <c r="ALQ277" s="420"/>
      <c r="ALR277" s="420"/>
      <c r="ALS277" s="420"/>
      <c r="ALT277" s="420"/>
      <c r="ALU277" s="420"/>
      <c r="ALV277" s="420"/>
      <c r="ALW277" s="420"/>
      <c r="ALX277" s="420"/>
      <c r="ALY277" s="420"/>
      <c r="ALZ277" s="420"/>
      <c r="AMA277" s="420"/>
      <c r="AMB277" s="420"/>
      <c r="AMC277" s="420"/>
      <c r="AMD277" s="420"/>
      <c r="AME277" s="420"/>
      <c r="AMF277" s="420"/>
      <c r="AMG277" s="420"/>
      <c r="AMH277" s="420"/>
      <c r="AMI277" s="420"/>
      <c r="AMJ277" s="420"/>
      <c r="AMK277" s="420"/>
      <c r="AML277" s="420"/>
      <c r="AMM277" s="420"/>
      <c r="AMN277" s="420"/>
      <c r="AMO277" s="420"/>
      <c r="AMP277" s="420"/>
      <c r="AMQ277" s="420"/>
      <c r="AMR277" s="420"/>
      <c r="AMS277" s="420"/>
      <c r="AMT277" s="420"/>
      <c r="AMU277" s="420"/>
      <c r="AMV277" s="420"/>
      <c r="AMW277" s="420"/>
      <c r="AMX277" s="420"/>
      <c r="AMY277" s="420"/>
      <c r="AMZ277" s="420"/>
      <c r="ANA277" s="420"/>
      <c r="ANB277" s="420"/>
      <c r="ANC277" s="420"/>
      <c r="AND277" s="420"/>
      <c r="ANE277" s="420"/>
      <c r="ANF277" s="420"/>
      <c r="ANG277" s="420"/>
      <c r="ANH277" s="420"/>
      <c r="ANI277" s="420"/>
      <c r="ANJ277" s="420"/>
      <c r="ANK277" s="420"/>
      <c r="ANL277" s="420"/>
      <c r="ANM277" s="420"/>
      <c r="ANN277" s="420"/>
      <c r="ANO277" s="420"/>
      <c r="ANP277" s="420"/>
      <c r="ANQ277" s="420"/>
      <c r="ANR277" s="420"/>
      <c r="ANS277" s="420"/>
      <c r="ANT277" s="420"/>
      <c r="ANU277" s="420"/>
      <c r="ANV277" s="420"/>
      <c r="ANW277" s="420"/>
      <c r="ANX277" s="420"/>
      <c r="ANY277" s="420"/>
      <c r="ANZ277" s="420"/>
      <c r="AOA277" s="420"/>
      <c r="AOB277" s="420"/>
      <c r="AOC277" s="420"/>
      <c r="AOD277" s="420"/>
      <c r="AOE277" s="420"/>
      <c r="AOF277" s="420"/>
      <c r="AOG277" s="420"/>
      <c r="AOH277" s="420"/>
      <c r="AOI277" s="420"/>
      <c r="AOJ277" s="420"/>
      <c r="AOK277" s="420"/>
      <c r="AOL277" s="420"/>
      <c r="AOM277" s="420"/>
      <c r="AON277" s="420"/>
      <c r="AOO277" s="420"/>
      <c r="AOP277" s="420"/>
      <c r="AOQ277" s="420"/>
      <c r="AOR277" s="420"/>
      <c r="AOS277" s="420"/>
      <c r="AOT277" s="420"/>
      <c r="AOU277" s="420"/>
      <c r="AOV277" s="420"/>
      <c r="AOW277" s="420"/>
      <c r="AOX277" s="420"/>
      <c r="AOY277" s="420"/>
      <c r="AOZ277" s="420"/>
      <c r="APA277" s="420"/>
      <c r="APB277" s="420"/>
      <c r="APC277" s="420"/>
      <c r="APD277" s="420"/>
      <c r="APE277" s="420"/>
      <c r="APF277" s="420"/>
      <c r="APG277" s="420"/>
      <c r="APH277" s="420"/>
      <c r="API277" s="420"/>
      <c r="APJ277" s="420"/>
      <c r="APK277" s="420"/>
      <c r="APL277" s="420"/>
      <c r="APM277" s="420"/>
      <c r="APN277" s="420"/>
      <c r="APO277" s="420"/>
      <c r="APP277" s="420"/>
      <c r="APQ277" s="420"/>
      <c r="APR277" s="420"/>
      <c r="APS277" s="420"/>
      <c r="APT277" s="420"/>
      <c r="APU277" s="420"/>
      <c r="APV277" s="420"/>
      <c r="APW277" s="420"/>
      <c r="APX277" s="420"/>
      <c r="APY277" s="420"/>
      <c r="APZ277" s="420"/>
      <c r="AQA277" s="420"/>
      <c r="AQB277" s="420"/>
      <c r="AQC277" s="420"/>
      <c r="AQD277" s="420"/>
      <c r="AQE277" s="420"/>
      <c r="AQF277" s="420"/>
      <c r="AQG277" s="420"/>
      <c r="AQH277" s="420"/>
      <c r="AQI277" s="420"/>
      <c r="AQJ277" s="420"/>
      <c r="AQK277" s="420"/>
      <c r="AQL277" s="420"/>
      <c r="AQM277" s="420"/>
      <c r="AQN277" s="420"/>
      <c r="AQO277" s="420"/>
      <c r="AQP277" s="420"/>
      <c r="AQQ277" s="420"/>
      <c r="AQR277" s="420"/>
      <c r="AQS277" s="420"/>
      <c r="AQT277" s="420"/>
      <c r="AQU277" s="420"/>
      <c r="AQV277" s="420"/>
      <c r="AQW277" s="420"/>
      <c r="AQX277" s="420"/>
      <c r="AQY277" s="420"/>
      <c r="AQZ277" s="420"/>
      <c r="ARA277" s="420"/>
      <c r="ARB277" s="420"/>
      <c r="ARC277" s="420"/>
      <c r="ARD277" s="420"/>
      <c r="ARE277" s="420"/>
      <c r="ARF277" s="420"/>
      <c r="ARG277" s="420"/>
      <c r="ARH277" s="420"/>
      <c r="ARI277" s="420"/>
      <c r="ARJ277" s="420"/>
      <c r="ARK277" s="420"/>
      <c r="ARL277" s="420"/>
      <c r="ARM277" s="420"/>
      <c r="ARN277" s="420"/>
      <c r="ARO277" s="420"/>
      <c r="ARP277" s="420"/>
      <c r="ARQ277" s="420"/>
      <c r="ARR277" s="420"/>
      <c r="ARS277" s="420"/>
      <c r="ART277" s="420"/>
      <c r="ARU277" s="420"/>
      <c r="ARV277" s="420"/>
      <c r="ARW277" s="420"/>
      <c r="ARX277" s="420"/>
      <c r="ARY277" s="420"/>
      <c r="ARZ277" s="420"/>
      <c r="ASA277" s="420"/>
      <c r="ASB277" s="420"/>
      <c r="ASC277" s="420"/>
      <c r="ASD277" s="420"/>
      <c r="ASE277" s="420"/>
      <c r="ASF277" s="420"/>
      <c r="ASG277" s="420"/>
      <c r="ASH277" s="420"/>
      <c r="ASI277" s="420"/>
      <c r="ASJ277" s="420"/>
      <c r="ASK277" s="420"/>
      <c r="ASL277" s="420"/>
      <c r="ASM277" s="420"/>
      <c r="ASN277" s="420"/>
      <c r="ASO277" s="420"/>
      <c r="ASP277" s="420"/>
      <c r="ASQ277" s="420"/>
      <c r="ASR277" s="420"/>
      <c r="ASS277" s="420"/>
      <c r="AST277" s="420"/>
      <c r="ASU277" s="420"/>
      <c r="ASV277" s="420"/>
      <c r="ASW277" s="420"/>
      <c r="ASX277" s="420"/>
      <c r="ASY277" s="420"/>
      <c r="ASZ277" s="420"/>
      <c r="ATA277" s="420"/>
      <c r="ATB277" s="420"/>
      <c r="ATC277" s="420"/>
      <c r="ATD277" s="420"/>
      <c r="ATE277" s="420"/>
      <c r="ATF277" s="420"/>
      <c r="ATG277" s="420"/>
      <c r="ATH277" s="420"/>
      <c r="ATI277" s="420"/>
      <c r="ATJ277" s="420"/>
      <c r="ATK277" s="420"/>
      <c r="ATL277" s="420"/>
      <c r="ATM277" s="420"/>
      <c r="ATN277" s="420"/>
      <c r="ATO277" s="420"/>
      <c r="ATP277" s="420"/>
      <c r="ATQ277" s="420"/>
      <c r="ATR277" s="420"/>
      <c r="ATS277" s="420"/>
      <c r="ATT277" s="420"/>
      <c r="ATU277" s="420"/>
      <c r="ATV277" s="420"/>
      <c r="ATW277" s="420"/>
      <c r="ATX277" s="420"/>
      <c r="ATY277" s="420"/>
      <c r="ATZ277" s="420"/>
      <c r="AUA277" s="420"/>
      <c r="AUB277" s="420"/>
      <c r="AUC277" s="420"/>
      <c r="AUD277" s="420"/>
      <c r="AUE277" s="420"/>
      <c r="AUF277" s="420"/>
      <c r="AUG277" s="420"/>
      <c r="AUH277" s="420"/>
      <c r="AUI277" s="420"/>
      <c r="AUJ277" s="420"/>
      <c r="AUK277" s="420"/>
      <c r="AUL277" s="420"/>
      <c r="AUM277" s="420"/>
      <c r="AUN277" s="420"/>
      <c r="AUO277" s="420"/>
      <c r="AUP277" s="420"/>
      <c r="AUQ277" s="420"/>
      <c r="AUR277" s="420"/>
      <c r="AUS277" s="420"/>
      <c r="AUT277" s="420"/>
      <c r="AUU277" s="420"/>
      <c r="AUV277" s="420"/>
      <c r="AUW277" s="420"/>
      <c r="AUX277" s="420"/>
      <c r="AUY277" s="420"/>
      <c r="AUZ277" s="420"/>
      <c r="AVA277" s="420"/>
      <c r="AVB277" s="420"/>
      <c r="AVC277" s="420"/>
      <c r="AVD277" s="420"/>
      <c r="AVE277" s="420"/>
      <c r="AVF277" s="420"/>
      <c r="AVG277" s="420"/>
      <c r="AVH277" s="420"/>
      <c r="AVI277" s="420"/>
      <c r="AVJ277" s="420"/>
      <c r="AVK277" s="420"/>
      <c r="AVL277" s="420"/>
      <c r="AVM277" s="420"/>
      <c r="AVN277" s="420"/>
      <c r="AVO277" s="420"/>
      <c r="AVP277" s="420"/>
      <c r="AVQ277" s="420"/>
      <c r="AVR277" s="420"/>
      <c r="AVS277" s="420"/>
      <c r="AVT277" s="420"/>
      <c r="AVU277" s="420"/>
      <c r="AVV277" s="420"/>
      <c r="AVW277" s="420"/>
      <c r="AVX277" s="420"/>
      <c r="AVY277" s="420"/>
      <c r="AVZ277" s="420"/>
      <c r="AWA277" s="420"/>
      <c r="AWB277" s="420"/>
      <c r="AWC277" s="420"/>
      <c r="AWD277" s="420"/>
      <c r="AWE277" s="420"/>
      <c r="AWF277" s="420"/>
      <c r="AWG277" s="420"/>
      <c r="AWH277" s="420"/>
      <c r="AWI277" s="420"/>
      <c r="AWJ277" s="420"/>
      <c r="AWK277" s="420"/>
      <c r="AWL277" s="420"/>
      <c r="AWM277" s="420"/>
      <c r="AWN277" s="420"/>
      <c r="AWO277" s="420"/>
      <c r="AWP277" s="420"/>
      <c r="AWQ277" s="420"/>
      <c r="AWR277" s="420"/>
      <c r="AWS277" s="420"/>
      <c r="AWT277" s="420"/>
      <c r="AWU277" s="420"/>
      <c r="AWV277" s="420"/>
      <c r="AWW277" s="420"/>
      <c r="AWX277" s="420"/>
      <c r="AWY277" s="420"/>
      <c r="AWZ277" s="420"/>
      <c r="AXA277" s="420"/>
      <c r="AXB277" s="420"/>
      <c r="AXC277" s="420"/>
      <c r="AXD277" s="420"/>
      <c r="AXE277" s="420"/>
      <c r="AXF277" s="420"/>
      <c r="AXG277" s="420"/>
      <c r="AXH277" s="420"/>
      <c r="AXI277" s="420"/>
      <c r="AXJ277" s="420"/>
      <c r="AXK277" s="420"/>
      <c r="AXL277" s="420"/>
      <c r="AXM277" s="420"/>
      <c r="AXN277" s="420"/>
      <c r="AXO277" s="420"/>
      <c r="AXP277" s="420"/>
      <c r="AXQ277" s="420"/>
      <c r="AXR277" s="420"/>
      <c r="AXS277" s="420"/>
      <c r="AXT277" s="420"/>
      <c r="AXU277" s="420"/>
      <c r="AXV277" s="420"/>
      <c r="AXW277" s="420"/>
      <c r="AXX277" s="420"/>
      <c r="AXY277" s="420"/>
      <c r="AXZ277" s="420"/>
      <c r="AYA277" s="420"/>
      <c r="AYB277" s="420"/>
      <c r="AYC277" s="420"/>
      <c r="AYD277" s="420"/>
      <c r="AYE277" s="420"/>
      <c r="AYF277" s="420"/>
      <c r="AYG277" s="420"/>
      <c r="AYH277" s="420"/>
      <c r="AYI277" s="420"/>
      <c r="AYJ277" s="420"/>
      <c r="AYK277" s="420"/>
      <c r="AYL277" s="420"/>
      <c r="AYM277" s="420"/>
      <c r="AYN277" s="420"/>
      <c r="AYO277" s="420"/>
      <c r="AYP277" s="420"/>
      <c r="AYQ277" s="420"/>
      <c r="AYR277" s="420"/>
      <c r="AYS277" s="420"/>
      <c r="AYT277" s="420"/>
      <c r="AYU277" s="420"/>
      <c r="AYV277" s="420"/>
      <c r="AYW277" s="420"/>
      <c r="AYX277" s="420"/>
      <c r="AYY277" s="420"/>
      <c r="AYZ277" s="420"/>
      <c r="AZA277" s="420"/>
      <c r="AZB277" s="420"/>
      <c r="AZC277" s="420"/>
      <c r="AZD277" s="420"/>
      <c r="AZE277" s="420"/>
      <c r="AZF277" s="420"/>
      <c r="AZG277" s="420"/>
      <c r="AZH277" s="420"/>
      <c r="AZI277" s="420"/>
      <c r="AZJ277" s="420"/>
      <c r="AZK277" s="420"/>
      <c r="AZL277" s="420"/>
      <c r="AZM277" s="420"/>
      <c r="AZN277" s="420"/>
      <c r="AZO277" s="420"/>
      <c r="AZP277" s="420"/>
      <c r="AZQ277" s="420"/>
      <c r="AZR277" s="420"/>
      <c r="AZS277" s="420"/>
      <c r="AZT277" s="420"/>
      <c r="AZU277" s="420"/>
      <c r="AZV277" s="420"/>
      <c r="AZW277" s="420"/>
      <c r="AZX277" s="420"/>
      <c r="AZY277" s="420"/>
      <c r="AZZ277" s="420"/>
      <c r="BAA277" s="420"/>
      <c r="BAB277" s="420"/>
      <c r="BAC277" s="420"/>
      <c r="BAD277" s="420"/>
      <c r="BAE277" s="420"/>
      <c r="BAF277" s="420"/>
      <c r="BAG277" s="420"/>
      <c r="BAH277" s="420"/>
      <c r="BAI277" s="420"/>
      <c r="BAJ277" s="420"/>
      <c r="BAK277" s="420"/>
      <c r="BAL277" s="420"/>
      <c r="BAM277" s="420"/>
      <c r="BAN277" s="420"/>
      <c r="BAO277" s="420"/>
      <c r="BAP277" s="420"/>
      <c r="BAQ277" s="420"/>
      <c r="BAR277" s="420"/>
      <c r="BAS277" s="420"/>
      <c r="BAT277" s="420"/>
      <c r="BAU277" s="420"/>
      <c r="BAV277" s="420"/>
      <c r="BAW277" s="420"/>
      <c r="BAX277" s="420"/>
      <c r="BAY277" s="420"/>
      <c r="BAZ277" s="420"/>
      <c r="BBA277" s="420"/>
      <c r="BBB277" s="420"/>
      <c r="BBC277" s="420"/>
      <c r="BBD277" s="420"/>
      <c r="BBE277" s="420"/>
      <c r="BBF277" s="420"/>
      <c r="BBG277" s="420"/>
      <c r="BBH277" s="420"/>
      <c r="BBI277" s="420"/>
      <c r="BBJ277" s="420"/>
      <c r="BBK277" s="420"/>
      <c r="BBL277" s="420"/>
      <c r="BBM277" s="420"/>
      <c r="BBN277" s="420"/>
      <c r="BBO277" s="420"/>
      <c r="BBP277" s="420"/>
      <c r="BBQ277" s="420"/>
      <c r="BBR277" s="420"/>
      <c r="BBS277" s="420"/>
      <c r="BBT277" s="420"/>
      <c r="BBU277" s="420"/>
      <c r="BBV277" s="420"/>
      <c r="BBW277" s="420"/>
      <c r="BBX277" s="420"/>
      <c r="BBY277" s="420"/>
      <c r="BBZ277" s="420"/>
      <c r="BCA277" s="420"/>
      <c r="BCB277" s="420"/>
      <c r="BCC277" s="420"/>
      <c r="BCD277" s="420"/>
      <c r="BCE277" s="420"/>
      <c r="BCF277" s="420"/>
      <c r="BCG277" s="420"/>
      <c r="BCH277" s="420"/>
      <c r="BCI277" s="420"/>
      <c r="BCJ277" s="420"/>
      <c r="BCK277" s="420"/>
      <c r="BCL277" s="420"/>
      <c r="BCM277" s="420"/>
      <c r="BCN277" s="420"/>
      <c r="BCO277" s="420"/>
      <c r="BCP277" s="420"/>
      <c r="BCQ277" s="420"/>
      <c r="BCR277" s="420"/>
      <c r="BCS277" s="420"/>
      <c r="BCT277" s="420"/>
      <c r="BCU277" s="420"/>
      <c r="BCV277" s="420"/>
      <c r="BCW277" s="420"/>
      <c r="BCX277" s="420"/>
      <c r="BCY277" s="420"/>
      <c r="BCZ277" s="420"/>
      <c r="BDA277" s="420"/>
      <c r="BDB277" s="420"/>
      <c r="BDC277" s="420"/>
      <c r="BDD277" s="420"/>
      <c r="BDE277" s="420"/>
      <c r="BDF277" s="420"/>
      <c r="BDG277" s="420"/>
      <c r="BDH277" s="420"/>
      <c r="BDI277" s="420"/>
      <c r="BDJ277" s="420"/>
      <c r="BDK277" s="420"/>
      <c r="BDL277" s="420"/>
      <c r="BDM277" s="420"/>
      <c r="BDN277" s="420"/>
      <c r="BDO277" s="420"/>
      <c r="BDP277" s="420"/>
      <c r="BDQ277" s="420"/>
      <c r="BDR277" s="420"/>
      <c r="BDS277" s="420"/>
      <c r="BDT277" s="420"/>
      <c r="BDU277" s="420"/>
      <c r="BDV277" s="420"/>
      <c r="BDW277" s="420"/>
      <c r="BDX277" s="420"/>
      <c r="BDY277" s="420"/>
      <c r="BDZ277" s="420"/>
      <c r="BEA277" s="420"/>
      <c r="BEB277" s="420"/>
      <c r="BEC277" s="420"/>
      <c r="BED277" s="420"/>
      <c r="BEE277" s="420"/>
      <c r="BEF277" s="420"/>
      <c r="BEG277" s="420"/>
      <c r="BEH277" s="420"/>
      <c r="BEI277" s="420"/>
      <c r="BEJ277" s="420"/>
      <c r="BEK277" s="420"/>
      <c r="BEL277" s="420"/>
      <c r="BEM277" s="420"/>
      <c r="BEN277" s="420"/>
      <c r="BEO277" s="420"/>
      <c r="BEP277" s="420"/>
      <c r="BEQ277" s="420"/>
      <c r="BER277" s="420"/>
      <c r="BES277" s="420"/>
      <c r="BET277" s="420"/>
      <c r="BEU277" s="420"/>
      <c r="BEV277" s="420"/>
      <c r="BEW277" s="420"/>
      <c r="BEX277" s="420"/>
      <c r="BEY277" s="420"/>
      <c r="BEZ277" s="420"/>
      <c r="BFA277" s="420"/>
      <c r="BFB277" s="420"/>
      <c r="BFC277" s="420"/>
      <c r="BFD277" s="420"/>
      <c r="BFE277" s="420"/>
      <c r="BFF277" s="420"/>
      <c r="BFG277" s="420"/>
      <c r="BFH277" s="420"/>
      <c r="BFI277" s="420"/>
      <c r="BFJ277" s="420"/>
      <c r="BFK277" s="420"/>
      <c r="BFL277" s="420"/>
      <c r="BFM277" s="420"/>
      <c r="BFN277" s="420"/>
      <c r="BFO277" s="420"/>
      <c r="BFP277" s="420"/>
      <c r="BFQ277" s="420"/>
      <c r="BFR277" s="420"/>
      <c r="BFS277" s="420"/>
      <c r="BFT277" s="420"/>
      <c r="BFU277" s="420"/>
      <c r="BFV277" s="420"/>
      <c r="BFW277" s="420"/>
      <c r="BFX277" s="420"/>
      <c r="BFY277" s="420"/>
      <c r="BFZ277" s="420"/>
      <c r="BGA277" s="420"/>
      <c r="BGB277" s="420"/>
      <c r="BGC277" s="420"/>
      <c r="BGD277" s="420"/>
      <c r="BGE277" s="420"/>
      <c r="BGF277" s="420"/>
      <c r="BGG277" s="420"/>
      <c r="BGH277" s="420"/>
      <c r="BGI277" s="420"/>
      <c r="BGJ277" s="420"/>
      <c r="BGK277" s="420"/>
      <c r="BGL277" s="420"/>
      <c r="BGM277" s="420"/>
      <c r="BGN277" s="420"/>
      <c r="BGO277" s="420"/>
      <c r="BGP277" s="420"/>
      <c r="BGQ277" s="420"/>
      <c r="BGR277" s="420"/>
      <c r="BGS277" s="420"/>
      <c r="BGT277" s="420"/>
      <c r="BGU277" s="420"/>
      <c r="BGV277" s="420"/>
      <c r="BGW277" s="420"/>
      <c r="BGX277" s="420"/>
      <c r="BGY277" s="420"/>
      <c r="BGZ277" s="420"/>
      <c r="BHA277" s="420"/>
      <c r="BHB277" s="420"/>
      <c r="BHC277" s="420"/>
      <c r="BHD277" s="420"/>
      <c r="BHE277" s="420"/>
      <c r="BHF277" s="420"/>
      <c r="BHG277" s="420"/>
      <c r="BHH277" s="420"/>
      <c r="BHI277" s="420"/>
      <c r="BHJ277" s="420"/>
      <c r="BHK277" s="420"/>
      <c r="BHL277" s="420"/>
      <c r="BHM277" s="420"/>
      <c r="BHN277" s="420"/>
      <c r="BHO277" s="420"/>
      <c r="BHP277" s="420"/>
      <c r="BHQ277" s="420"/>
      <c r="BHR277" s="420"/>
      <c r="BHS277" s="420"/>
      <c r="BHT277" s="420"/>
      <c r="BHU277" s="420"/>
      <c r="BHV277" s="420"/>
      <c r="BHW277" s="420"/>
      <c r="BHX277" s="420"/>
      <c r="BHY277" s="420"/>
      <c r="BHZ277" s="420"/>
      <c r="BIA277" s="420"/>
      <c r="BIB277" s="420"/>
      <c r="BIC277" s="420"/>
      <c r="BID277" s="420"/>
      <c r="BIE277" s="420"/>
      <c r="BIF277" s="420"/>
      <c r="BIG277" s="420"/>
      <c r="BIH277" s="420"/>
      <c r="BII277" s="420"/>
      <c r="BIJ277" s="420"/>
      <c r="BIK277" s="420"/>
      <c r="BIL277" s="420"/>
      <c r="BIM277" s="420"/>
      <c r="BIN277" s="420"/>
      <c r="BIO277" s="420"/>
      <c r="BIP277" s="420"/>
      <c r="BIQ277" s="420"/>
      <c r="BIR277" s="420"/>
      <c r="BIS277" s="420"/>
      <c r="BIT277" s="420"/>
      <c r="BIU277" s="420"/>
      <c r="BIV277" s="420"/>
      <c r="BIW277" s="420"/>
      <c r="BIX277" s="420"/>
      <c r="BIY277" s="420"/>
      <c r="BIZ277" s="420"/>
      <c r="BJA277" s="420"/>
      <c r="BJB277" s="420"/>
      <c r="BJC277" s="420"/>
      <c r="BJD277" s="420"/>
      <c r="BJE277" s="420"/>
      <c r="BJF277" s="420"/>
      <c r="BJG277" s="420"/>
      <c r="BJH277" s="420"/>
      <c r="BJI277" s="420"/>
      <c r="BJJ277" s="420"/>
      <c r="BJK277" s="420"/>
      <c r="BJL277" s="420"/>
      <c r="BJM277" s="420"/>
      <c r="BJN277" s="420"/>
      <c r="BJO277" s="420"/>
      <c r="BJP277" s="420"/>
      <c r="BJQ277" s="420"/>
      <c r="BJR277" s="420"/>
      <c r="BJS277" s="420"/>
      <c r="BJT277" s="420"/>
      <c r="BJU277" s="420"/>
      <c r="BJV277" s="420"/>
      <c r="BJW277" s="420"/>
      <c r="BJX277" s="420"/>
      <c r="BJY277" s="420"/>
      <c r="BJZ277" s="420"/>
      <c r="BKA277" s="420"/>
      <c r="BKB277" s="420"/>
      <c r="BKC277" s="420"/>
      <c r="BKD277" s="420"/>
      <c r="BKE277" s="420"/>
      <c r="BKF277" s="420"/>
      <c r="BKG277" s="420"/>
      <c r="BKH277" s="420"/>
      <c r="BKI277" s="420"/>
      <c r="BKJ277" s="420"/>
      <c r="BKK277" s="420"/>
      <c r="BKL277" s="420"/>
      <c r="BKM277" s="420"/>
      <c r="BKN277" s="420"/>
      <c r="BKO277" s="420"/>
      <c r="BKP277" s="420"/>
      <c r="BKQ277" s="420"/>
      <c r="BKR277" s="420"/>
      <c r="BKS277" s="420"/>
      <c r="BKT277" s="420"/>
      <c r="BKU277" s="420"/>
      <c r="BKV277" s="420"/>
      <c r="BKW277" s="420"/>
      <c r="BKX277" s="420"/>
      <c r="BKY277" s="420"/>
      <c r="BKZ277" s="420"/>
      <c r="BLA277" s="420"/>
      <c r="BLB277" s="420"/>
      <c r="BLC277" s="420"/>
      <c r="BLD277" s="420"/>
      <c r="BLE277" s="420"/>
      <c r="BLF277" s="420"/>
      <c r="BLG277" s="420"/>
      <c r="BLH277" s="420"/>
      <c r="BLI277" s="420"/>
      <c r="BLJ277" s="420"/>
      <c r="BLK277" s="420"/>
      <c r="BLL277" s="420"/>
      <c r="BLM277" s="420"/>
      <c r="BLN277" s="420"/>
      <c r="BLO277" s="420"/>
      <c r="BLP277" s="420"/>
      <c r="BLQ277" s="420"/>
      <c r="BLR277" s="420"/>
      <c r="BLS277" s="420"/>
      <c r="BLT277" s="420"/>
      <c r="BLU277" s="420"/>
      <c r="BLV277" s="420"/>
      <c r="BLW277" s="420"/>
      <c r="BLX277" s="420"/>
      <c r="BLY277" s="420"/>
      <c r="BLZ277" s="420"/>
      <c r="BMA277" s="420"/>
      <c r="BMB277" s="420"/>
      <c r="BMC277" s="420"/>
      <c r="BMD277" s="420"/>
      <c r="BME277" s="420"/>
      <c r="BMF277" s="420"/>
      <c r="BMG277" s="420"/>
      <c r="BMH277" s="420"/>
      <c r="BMI277" s="420"/>
      <c r="BMJ277" s="420"/>
      <c r="BMK277" s="420"/>
      <c r="BML277" s="420"/>
      <c r="BMM277" s="420"/>
      <c r="BMN277" s="420"/>
      <c r="BMO277" s="420"/>
      <c r="BMP277" s="420"/>
      <c r="BMQ277" s="420"/>
      <c r="BMR277" s="420"/>
      <c r="BMS277" s="420"/>
      <c r="BMT277" s="420"/>
      <c r="BMU277" s="420"/>
      <c r="BMV277" s="420"/>
      <c r="BMW277" s="420"/>
      <c r="BMX277" s="420"/>
      <c r="BMY277" s="420"/>
      <c r="BMZ277" s="420"/>
      <c r="BNA277" s="420"/>
      <c r="BNB277" s="420"/>
      <c r="BNC277" s="420"/>
      <c r="BND277" s="420"/>
      <c r="BNE277" s="420"/>
      <c r="BNF277" s="420"/>
      <c r="BNG277" s="420"/>
      <c r="BNH277" s="420"/>
      <c r="BNI277" s="420"/>
      <c r="BNJ277" s="420"/>
      <c r="BNK277" s="420"/>
      <c r="BNL277" s="420"/>
      <c r="BNM277" s="420"/>
      <c r="BNN277" s="420"/>
      <c r="BNO277" s="420"/>
      <c r="BNP277" s="420"/>
      <c r="BNQ277" s="420"/>
      <c r="BNR277" s="420"/>
      <c r="BNS277" s="420"/>
      <c r="BNT277" s="420"/>
      <c r="BNU277" s="420"/>
      <c r="BNV277" s="420"/>
      <c r="BNW277" s="420"/>
      <c r="BNX277" s="420"/>
      <c r="BNY277" s="420"/>
      <c r="BNZ277" s="420"/>
      <c r="BOA277" s="420"/>
      <c r="BOB277" s="420"/>
      <c r="BOC277" s="420"/>
      <c r="BOD277" s="420"/>
      <c r="BOE277" s="420"/>
      <c r="BOF277" s="420"/>
      <c r="BOG277" s="420"/>
      <c r="BOH277" s="420"/>
      <c r="BOI277" s="420"/>
      <c r="BOJ277" s="420"/>
      <c r="BOK277" s="420"/>
      <c r="BOL277" s="420"/>
      <c r="BOM277" s="420"/>
      <c r="BON277" s="420"/>
      <c r="BOO277" s="420"/>
      <c r="BOP277" s="420"/>
      <c r="BOQ277" s="420"/>
      <c r="BOR277" s="420"/>
      <c r="BOS277" s="420"/>
      <c r="BOT277" s="420"/>
      <c r="BOU277" s="420"/>
      <c r="BOV277" s="420"/>
      <c r="BOW277" s="420"/>
      <c r="BOX277" s="420"/>
      <c r="BOY277" s="420"/>
      <c r="BOZ277" s="420"/>
      <c r="BPA277" s="420"/>
      <c r="BPB277" s="420"/>
      <c r="BPC277" s="420"/>
      <c r="BPD277" s="420"/>
      <c r="BPE277" s="420"/>
      <c r="BPF277" s="420"/>
      <c r="BPG277" s="420"/>
      <c r="BPH277" s="420"/>
      <c r="BPI277" s="420"/>
      <c r="BPJ277" s="420"/>
      <c r="BPK277" s="420"/>
      <c r="BPL277" s="420"/>
      <c r="BPM277" s="420"/>
      <c r="BPN277" s="420"/>
      <c r="BPO277" s="420"/>
      <c r="BPP277" s="420"/>
      <c r="BPQ277" s="420"/>
      <c r="BPR277" s="420"/>
      <c r="BPS277" s="420"/>
      <c r="BPT277" s="420"/>
      <c r="BPU277" s="420"/>
      <c r="BPV277" s="420"/>
      <c r="BPW277" s="420"/>
      <c r="BPX277" s="420"/>
      <c r="BPY277" s="420"/>
      <c r="BPZ277" s="420"/>
      <c r="BQA277" s="420"/>
      <c r="BQB277" s="420"/>
      <c r="BQC277" s="420"/>
      <c r="BQD277" s="420"/>
      <c r="BQE277" s="420"/>
      <c r="BQF277" s="420"/>
      <c r="BQG277" s="420"/>
      <c r="BQH277" s="420"/>
      <c r="BQI277" s="420"/>
      <c r="BQJ277" s="420"/>
      <c r="BQK277" s="420"/>
      <c r="BQL277" s="420"/>
      <c r="BQM277" s="420"/>
      <c r="BQN277" s="420"/>
      <c r="BQO277" s="420"/>
      <c r="BQP277" s="420"/>
      <c r="BQQ277" s="420"/>
      <c r="BQR277" s="420"/>
      <c r="BQS277" s="420"/>
      <c r="BQT277" s="420"/>
      <c r="BQU277" s="420"/>
      <c r="BQV277" s="420"/>
      <c r="BQW277" s="420"/>
      <c r="BQX277" s="420"/>
      <c r="BQY277" s="420"/>
      <c r="BQZ277" s="420"/>
      <c r="BRA277" s="420"/>
      <c r="BRB277" s="420"/>
      <c r="BRC277" s="420"/>
      <c r="BRD277" s="420"/>
      <c r="BRE277" s="420"/>
      <c r="BRF277" s="420"/>
      <c r="BRG277" s="420"/>
      <c r="BRH277" s="420"/>
      <c r="BRI277" s="420"/>
      <c r="BRJ277" s="420"/>
      <c r="BRK277" s="420"/>
      <c r="BRL277" s="420"/>
      <c r="BRM277" s="420"/>
      <c r="BRN277" s="420"/>
      <c r="BRO277" s="420"/>
      <c r="BRP277" s="420"/>
      <c r="BRQ277" s="420"/>
      <c r="BRR277" s="420"/>
      <c r="BRS277" s="420"/>
      <c r="BRT277" s="420"/>
      <c r="BRU277" s="420"/>
      <c r="BRV277" s="420"/>
      <c r="BRW277" s="420"/>
      <c r="BRX277" s="420"/>
      <c r="BRY277" s="420"/>
      <c r="BRZ277" s="420"/>
      <c r="BSA277" s="420"/>
      <c r="BSB277" s="420"/>
      <c r="BSC277" s="420"/>
      <c r="BSD277" s="420"/>
      <c r="BSE277" s="420"/>
      <c r="BSF277" s="420"/>
      <c r="BSG277" s="420"/>
      <c r="BSH277" s="420"/>
      <c r="BSI277" s="420"/>
      <c r="BSJ277" s="420"/>
      <c r="BSK277" s="420"/>
      <c r="BSL277" s="420"/>
      <c r="BSM277" s="420"/>
      <c r="BSN277" s="420"/>
      <c r="BSO277" s="420"/>
      <c r="BSP277" s="420"/>
      <c r="BSQ277" s="420"/>
      <c r="BSR277" s="420"/>
      <c r="BSS277" s="420"/>
      <c r="BST277" s="420"/>
      <c r="BSU277" s="420"/>
      <c r="BSV277" s="420"/>
      <c r="BSW277" s="420"/>
      <c r="BSX277" s="420"/>
      <c r="BSY277" s="420"/>
      <c r="BSZ277" s="420"/>
      <c r="BTA277" s="420"/>
      <c r="BTB277" s="420"/>
      <c r="BTC277" s="420"/>
      <c r="BTD277" s="420"/>
      <c r="BTE277" s="420"/>
      <c r="BTF277" s="420"/>
      <c r="BTG277" s="420"/>
      <c r="BTH277" s="420"/>
      <c r="BTI277" s="420"/>
      <c r="BTJ277" s="420"/>
      <c r="BTK277" s="420"/>
      <c r="BTL277" s="420"/>
      <c r="BTM277" s="420"/>
      <c r="BTN277" s="420"/>
      <c r="BTO277" s="420"/>
      <c r="BTP277" s="420"/>
      <c r="BTQ277" s="420"/>
      <c r="BTR277" s="420"/>
      <c r="BTS277" s="420"/>
      <c r="BTT277" s="420"/>
      <c r="BTU277" s="420"/>
      <c r="BTV277" s="420"/>
      <c r="BTW277" s="420"/>
      <c r="BTX277" s="420"/>
      <c r="BTY277" s="420"/>
      <c r="BTZ277" s="420"/>
      <c r="BUA277" s="420"/>
      <c r="BUB277" s="420"/>
      <c r="BUC277" s="420"/>
      <c r="BUD277" s="420"/>
      <c r="BUE277" s="420"/>
      <c r="BUF277" s="420"/>
      <c r="BUG277" s="420"/>
      <c r="BUH277" s="420"/>
      <c r="BUI277" s="420"/>
      <c r="BUJ277" s="420"/>
      <c r="BUK277" s="420"/>
      <c r="BUL277" s="420"/>
      <c r="BUM277" s="420"/>
      <c r="BUN277" s="420"/>
      <c r="BUO277" s="420"/>
      <c r="BUP277" s="420"/>
      <c r="BUQ277" s="420"/>
      <c r="BUR277" s="420"/>
      <c r="BUS277" s="420"/>
      <c r="BUT277" s="420"/>
      <c r="BUU277" s="420"/>
      <c r="BUV277" s="420"/>
      <c r="BUW277" s="420"/>
      <c r="BUX277" s="420"/>
      <c r="BUY277" s="420"/>
      <c r="BUZ277" s="420"/>
      <c r="BVA277" s="420"/>
      <c r="BVB277" s="420"/>
      <c r="BVC277" s="420"/>
      <c r="BVD277" s="420"/>
      <c r="BVE277" s="420"/>
      <c r="BVF277" s="420"/>
      <c r="BVG277" s="420"/>
      <c r="BVH277" s="420"/>
      <c r="BVI277" s="420"/>
      <c r="BVJ277" s="420"/>
      <c r="BVK277" s="420"/>
      <c r="BVL277" s="420"/>
      <c r="BVM277" s="420"/>
      <c r="BVN277" s="420"/>
      <c r="BVO277" s="420"/>
      <c r="BVP277" s="420"/>
      <c r="BVQ277" s="420"/>
      <c r="BVR277" s="420"/>
      <c r="BVS277" s="420"/>
      <c r="BVT277" s="420"/>
      <c r="BVU277" s="420"/>
      <c r="BVV277" s="420"/>
      <c r="BVW277" s="420"/>
      <c r="BVX277" s="420"/>
      <c r="BVY277" s="420"/>
      <c r="BVZ277" s="420"/>
      <c r="BWA277" s="420"/>
      <c r="BWB277" s="420"/>
      <c r="BWC277" s="420"/>
      <c r="BWD277" s="420"/>
      <c r="BWE277" s="420"/>
      <c r="BWF277" s="420"/>
      <c r="BWG277" s="420"/>
      <c r="BWH277" s="420"/>
      <c r="BWI277" s="420"/>
      <c r="BWJ277" s="420"/>
      <c r="BWK277" s="420"/>
      <c r="BWL277" s="420"/>
      <c r="BWM277" s="420"/>
      <c r="BWN277" s="420"/>
      <c r="BWO277" s="420"/>
      <c r="BWP277" s="420"/>
      <c r="BWQ277" s="420"/>
      <c r="BWR277" s="420"/>
      <c r="BWS277" s="420"/>
      <c r="BWT277" s="420"/>
      <c r="BWU277" s="420"/>
      <c r="BWV277" s="420"/>
      <c r="BWW277" s="420"/>
      <c r="BWX277" s="420"/>
      <c r="BWY277" s="420"/>
      <c r="BWZ277" s="420"/>
      <c r="BXA277" s="420"/>
      <c r="BXB277" s="420"/>
      <c r="BXC277" s="420"/>
      <c r="BXD277" s="420"/>
      <c r="BXE277" s="420"/>
      <c r="BXF277" s="420"/>
      <c r="BXG277" s="420"/>
      <c r="BXH277" s="420"/>
      <c r="BXI277" s="420"/>
      <c r="BXJ277" s="420"/>
      <c r="BXK277" s="420"/>
      <c r="BXL277" s="420"/>
      <c r="BXM277" s="420"/>
      <c r="BXN277" s="420"/>
      <c r="BXO277" s="420"/>
      <c r="BXP277" s="420"/>
      <c r="BXQ277" s="420"/>
      <c r="BXR277" s="420"/>
      <c r="BXS277" s="420"/>
      <c r="BXT277" s="420"/>
      <c r="BXU277" s="420"/>
      <c r="BXV277" s="420"/>
      <c r="BXW277" s="420"/>
      <c r="BXX277" s="420"/>
      <c r="BXY277" s="420"/>
      <c r="BXZ277" s="420"/>
      <c r="BYA277" s="420"/>
      <c r="BYB277" s="420"/>
      <c r="BYC277" s="420"/>
      <c r="BYD277" s="420"/>
      <c r="BYE277" s="420"/>
      <c r="BYF277" s="420"/>
      <c r="BYG277" s="420"/>
      <c r="BYH277" s="420"/>
      <c r="BYI277" s="420"/>
      <c r="BYJ277" s="420"/>
      <c r="BYK277" s="420"/>
      <c r="BYL277" s="420"/>
      <c r="BYM277" s="420"/>
      <c r="BYN277" s="420"/>
      <c r="BYO277" s="420"/>
      <c r="BYP277" s="420"/>
      <c r="BYQ277" s="420"/>
      <c r="BYR277" s="420"/>
      <c r="BYS277" s="420"/>
      <c r="BYT277" s="420"/>
      <c r="BYU277" s="420"/>
      <c r="BYV277" s="420"/>
      <c r="BYW277" s="420"/>
      <c r="BYX277" s="420"/>
      <c r="BYY277" s="420"/>
      <c r="BYZ277" s="420"/>
      <c r="BZA277" s="420"/>
      <c r="BZB277" s="420"/>
      <c r="BZC277" s="420"/>
      <c r="BZD277" s="420"/>
      <c r="BZE277" s="420"/>
      <c r="BZF277" s="420"/>
      <c r="BZG277" s="420"/>
      <c r="BZH277" s="420"/>
      <c r="BZI277" s="420"/>
      <c r="BZJ277" s="420"/>
      <c r="BZK277" s="420"/>
      <c r="BZL277" s="420"/>
      <c r="BZM277" s="420"/>
      <c r="BZN277" s="420"/>
      <c r="BZO277" s="420"/>
      <c r="BZP277" s="420"/>
      <c r="BZQ277" s="420"/>
      <c r="BZR277" s="420"/>
      <c r="BZS277" s="420"/>
      <c r="BZT277" s="420"/>
      <c r="BZU277" s="420"/>
      <c r="BZV277" s="420"/>
      <c r="BZW277" s="420"/>
      <c r="BZX277" s="420"/>
      <c r="BZY277" s="420"/>
      <c r="BZZ277" s="420"/>
      <c r="CAA277" s="420"/>
      <c r="CAB277" s="420"/>
      <c r="CAC277" s="420"/>
      <c r="CAD277" s="420"/>
      <c r="CAE277" s="420"/>
      <c r="CAF277" s="420"/>
      <c r="CAG277" s="420"/>
      <c r="CAH277" s="420"/>
      <c r="CAI277" s="420"/>
      <c r="CAJ277" s="420"/>
      <c r="CAK277" s="420"/>
      <c r="CAL277" s="420"/>
      <c r="CAM277" s="420"/>
      <c r="CAN277" s="420"/>
      <c r="CAO277" s="420"/>
      <c r="CAP277" s="420"/>
      <c r="CAQ277" s="420"/>
      <c r="CAR277" s="420"/>
      <c r="CAS277" s="420"/>
      <c r="CAT277" s="420"/>
      <c r="CAU277" s="420"/>
      <c r="CAV277" s="420"/>
      <c r="CAW277" s="420"/>
      <c r="CAX277" s="420"/>
      <c r="CAY277" s="420"/>
      <c r="CAZ277" s="420"/>
      <c r="CBA277" s="420"/>
      <c r="CBB277" s="420"/>
      <c r="CBC277" s="420"/>
      <c r="CBD277" s="420"/>
      <c r="CBE277" s="420"/>
      <c r="CBF277" s="420"/>
      <c r="CBG277" s="420"/>
      <c r="CBH277" s="420"/>
      <c r="CBI277" s="420"/>
      <c r="CBJ277" s="420"/>
      <c r="CBK277" s="420"/>
      <c r="CBL277" s="420"/>
      <c r="CBM277" s="420"/>
      <c r="CBN277" s="420"/>
      <c r="CBO277" s="420"/>
      <c r="CBP277" s="420"/>
      <c r="CBQ277" s="420"/>
      <c r="CBR277" s="420"/>
      <c r="CBS277" s="420"/>
      <c r="CBT277" s="420"/>
      <c r="CBU277" s="420"/>
      <c r="CBV277" s="420"/>
      <c r="CBW277" s="420"/>
      <c r="CBX277" s="420"/>
      <c r="CBY277" s="420"/>
      <c r="CBZ277" s="420"/>
      <c r="CCA277" s="420"/>
      <c r="CCB277" s="420"/>
      <c r="CCC277" s="420"/>
      <c r="CCD277" s="420"/>
      <c r="CCE277" s="420"/>
      <c r="CCF277" s="420"/>
      <c r="CCG277" s="420"/>
      <c r="CCH277" s="420"/>
      <c r="CCI277" s="420"/>
      <c r="CCJ277" s="420"/>
      <c r="CCK277" s="420"/>
      <c r="CCL277" s="420"/>
      <c r="CCM277" s="420"/>
      <c r="CCN277" s="420"/>
      <c r="CCO277" s="420"/>
      <c r="CCP277" s="420"/>
      <c r="CCQ277" s="420"/>
      <c r="CCR277" s="420"/>
      <c r="CCS277" s="420"/>
      <c r="CCT277" s="420"/>
      <c r="CCU277" s="420"/>
      <c r="CCV277" s="420"/>
      <c r="CCW277" s="420"/>
      <c r="CCX277" s="420"/>
      <c r="CCY277" s="420"/>
      <c r="CCZ277" s="420"/>
      <c r="CDA277" s="420"/>
      <c r="CDB277" s="420"/>
      <c r="CDC277" s="420"/>
      <c r="CDD277" s="420"/>
      <c r="CDE277" s="420"/>
      <c r="CDF277" s="420"/>
      <c r="CDG277" s="420"/>
      <c r="CDH277" s="420"/>
      <c r="CDI277" s="420"/>
      <c r="CDJ277" s="420"/>
      <c r="CDK277" s="420"/>
      <c r="CDL277" s="420"/>
      <c r="CDM277" s="420"/>
      <c r="CDN277" s="420"/>
      <c r="CDO277" s="420"/>
      <c r="CDP277" s="420"/>
      <c r="CDQ277" s="420"/>
      <c r="CDR277" s="420"/>
      <c r="CDS277" s="420"/>
      <c r="CDT277" s="420"/>
      <c r="CDU277" s="420"/>
      <c r="CDV277" s="420"/>
      <c r="CDW277" s="420"/>
      <c r="CDX277" s="420"/>
      <c r="CDY277" s="420"/>
      <c r="CDZ277" s="420"/>
      <c r="CEA277" s="420"/>
      <c r="CEB277" s="420"/>
      <c r="CEC277" s="420"/>
      <c r="CED277" s="420"/>
      <c r="CEE277" s="420"/>
      <c r="CEF277" s="420"/>
      <c r="CEG277" s="420"/>
      <c r="CEH277" s="420"/>
      <c r="CEI277" s="420"/>
      <c r="CEJ277" s="420"/>
      <c r="CEK277" s="420"/>
      <c r="CEL277" s="420"/>
      <c r="CEM277" s="420"/>
      <c r="CEN277" s="420"/>
      <c r="CEO277" s="420"/>
      <c r="CEP277" s="420"/>
      <c r="CEQ277" s="420"/>
      <c r="CER277" s="420"/>
      <c r="CES277" s="420"/>
      <c r="CET277" s="420"/>
      <c r="CEU277" s="420"/>
      <c r="CEV277" s="420"/>
      <c r="CEW277" s="420"/>
      <c r="CEX277" s="420"/>
      <c r="CEY277" s="420"/>
      <c r="CEZ277" s="420"/>
      <c r="CFA277" s="420"/>
      <c r="CFB277" s="420"/>
      <c r="CFC277" s="420"/>
      <c r="CFD277" s="420"/>
      <c r="CFE277" s="420"/>
      <c r="CFF277" s="420"/>
      <c r="CFG277" s="420"/>
      <c r="CFH277" s="420"/>
      <c r="CFI277" s="420"/>
      <c r="CFJ277" s="420"/>
      <c r="CFK277" s="420"/>
      <c r="CFL277" s="420"/>
      <c r="CFM277" s="420"/>
      <c r="CFN277" s="420"/>
      <c r="CFO277" s="420"/>
      <c r="CFP277" s="420"/>
      <c r="CFQ277" s="420"/>
      <c r="CFR277" s="420"/>
      <c r="CFS277" s="420"/>
      <c r="CFT277" s="420"/>
      <c r="CFU277" s="420"/>
      <c r="CFV277" s="420"/>
      <c r="CFW277" s="420"/>
      <c r="CFX277" s="420"/>
      <c r="CFY277" s="420"/>
      <c r="CFZ277" s="420"/>
      <c r="CGA277" s="420"/>
      <c r="CGB277" s="420"/>
      <c r="CGC277" s="420"/>
      <c r="CGD277" s="420"/>
      <c r="CGE277" s="420"/>
      <c r="CGF277" s="420"/>
      <c r="CGG277" s="420"/>
      <c r="CGH277" s="420"/>
      <c r="CGI277" s="420"/>
      <c r="CGJ277" s="420"/>
      <c r="CGK277" s="420"/>
      <c r="CGL277" s="420"/>
      <c r="CGM277" s="420"/>
      <c r="CGN277" s="420"/>
      <c r="CGO277" s="420"/>
      <c r="CGP277" s="420"/>
      <c r="CGQ277" s="420"/>
      <c r="CGR277" s="420"/>
      <c r="CGS277" s="420"/>
      <c r="CGT277" s="420"/>
      <c r="CGU277" s="420"/>
      <c r="CGV277" s="420"/>
      <c r="CGW277" s="420"/>
      <c r="CGX277" s="420"/>
      <c r="CGY277" s="420"/>
      <c r="CGZ277" s="420"/>
      <c r="CHA277" s="420"/>
      <c r="CHB277" s="420"/>
      <c r="CHC277" s="420"/>
      <c r="CHD277" s="420"/>
      <c r="CHE277" s="420"/>
      <c r="CHF277" s="420"/>
      <c r="CHG277" s="420"/>
      <c r="CHH277" s="420"/>
      <c r="CHI277" s="420"/>
      <c r="CHJ277" s="420"/>
      <c r="CHK277" s="420"/>
      <c r="CHL277" s="420"/>
      <c r="CHM277" s="420"/>
      <c r="CHN277" s="420"/>
      <c r="CHO277" s="420"/>
      <c r="CHP277" s="420"/>
      <c r="CHQ277" s="420"/>
      <c r="CHR277" s="420"/>
      <c r="CHS277" s="420"/>
      <c r="CHT277" s="420"/>
      <c r="CHU277" s="420"/>
      <c r="CHV277" s="420"/>
      <c r="CHW277" s="420"/>
      <c r="CHX277" s="420"/>
      <c r="CHY277" s="420"/>
      <c r="CHZ277" s="420"/>
      <c r="CIA277" s="420"/>
      <c r="CIB277" s="420"/>
      <c r="CIC277" s="420"/>
      <c r="CID277" s="420"/>
      <c r="CIE277" s="420"/>
      <c r="CIF277" s="420"/>
      <c r="CIG277" s="420"/>
      <c r="CIH277" s="420"/>
      <c r="CII277" s="420"/>
      <c r="CIJ277" s="420"/>
      <c r="CIK277" s="420"/>
      <c r="CIL277" s="420"/>
      <c r="CIM277" s="420"/>
      <c r="CIN277" s="420"/>
      <c r="CIO277" s="420"/>
      <c r="CIP277" s="420"/>
      <c r="CIQ277" s="420"/>
      <c r="CIR277" s="420"/>
      <c r="CIS277" s="420"/>
      <c r="CIT277" s="420"/>
      <c r="CIU277" s="420"/>
      <c r="CIV277" s="420"/>
      <c r="CIW277" s="420"/>
      <c r="CIX277" s="420"/>
      <c r="CIY277" s="420"/>
      <c r="CIZ277" s="420"/>
      <c r="CJA277" s="420"/>
      <c r="CJB277" s="420"/>
      <c r="CJC277" s="420"/>
      <c r="CJD277" s="420"/>
      <c r="CJE277" s="420"/>
      <c r="CJF277" s="420"/>
      <c r="CJG277" s="420"/>
      <c r="CJH277" s="420"/>
      <c r="CJI277" s="420"/>
      <c r="CJJ277" s="420"/>
      <c r="CJK277" s="420"/>
      <c r="CJL277" s="420"/>
      <c r="CJM277" s="420"/>
      <c r="CJN277" s="420"/>
      <c r="CJO277" s="420"/>
      <c r="CJP277" s="420"/>
      <c r="CJQ277" s="420"/>
      <c r="CJR277" s="420"/>
      <c r="CJS277" s="420"/>
      <c r="CJT277" s="420"/>
      <c r="CJU277" s="420"/>
      <c r="CJV277" s="420"/>
      <c r="CJW277" s="420"/>
      <c r="CJX277" s="420"/>
      <c r="CJY277" s="420"/>
      <c r="CJZ277" s="420"/>
      <c r="CKA277" s="420"/>
      <c r="CKB277" s="420"/>
      <c r="CKC277" s="420"/>
      <c r="CKD277" s="420"/>
      <c r="CKE277" s="420"/>
      <c r="CKF277" s="420"/>
      <c r="CKG277" s="420"/>
      <c r="CKH277" s="420"/>
      <c r="CKI277" s="420"/>
      <c r="CKJ277" s="420"/>
      <c r="CKK277" s="420"/>
      <c r="CKL277" s="420"/>
      <c r="CKM277" s="420"/>
      <c r="CKN277" s="420"/>
      <c r="CKO277" s="420"/>
      <c r="CKP277" s="420"/>
      <c r="CKQ277" s="420"/>
      <c r="CKR277" s="420"/>
      <c r="CKS277" s="420"/>
      <c r="CKT277" s="420"/>
      <c r="CKU277" s="420"/>
      <c r="CKV277" s="420"/>
      <c r="CKW277" s="420"/>
      <c r="CKX277" s="420"/>
      <c r="CKY277" s="420"/>
      <c r="CKZ277" s="420"/>
      <c r="CLA277" s="420"/>
      <c r="CLB277" s="420"/>
      <c r="CLC277" s="420"/>
      <c r="CLD277" s="420"/>
      <c r="CLE277" s="420"/>
      <c r="CLF277" s="420"/>
      <c r="CLG277" s="420"/>
      <c r="CLH277" s="420"/>
      <c r="CLI277" s="420"/>
      <c r="CLJ277" s="420"/>
      <c r="CLK277" s="420"/>
      <c r="CLL277" s="420"/>
      <c r="CLM277" s="420"/>
      <c r="CLN277" s="420"/>
      <c r="CLO277" s="420"/>
      <c r="CLP277" s="420"/>
      <c r="CLQ277" s="420"/>
      <c r="CLR277" s="420"/>
      <c r="CLS277" s="420"/>
      <c r="CLT277" s="420"/>
      <c r="CLU277" s="420"/>
      <c r="CLV277" s="420"/>
      <c r="CLW277" s="420"/>
      <c r="CLX277" s="420"/>
      <c r="CLY277" s="420"/>
      <c r="CLZ277" s="420"/>
      <c r="CMA277" s="420"/>
      <c r="CMB277" s="420"/>
      <c r="CMC277" s="420"/>
      <c r="CMD277" s="420"/>
      <c r="CME277" s="420"/>
      <c r="CMF277" s="420"/>
      <c r="CMG277" s="420"/>
      <c r="CMH277" s="420"/>
      <c r="CMI277" s="420"/>
      <c r="CMJ277" s="420"/>
      <c r="CMK277" s="420"/>
      <c r="CML277" s="420"/>
      <c r="CMM277" s="420"/>
      <c r="CMN277" s="420"/>
      <c r="CMO277" s="420"/>
      <c r="CMP277" s="420"/>
      <c r="CMQ277" s="420"/>
      <c r="CMR277" s="420"/>
      <c r="CMS277" s="420"/>
      <c r="CMT277" s="420"/>
      <c r="CMU277" s="420"/>
      <c r="CMV277" s="420"/>
      <c r="CMW277" s="420"/>
      <c r="CMX277" s="420"/>
      <c r="CMY277" s="420"/>
      <c r="CMZ277" s="420"/>
      <c r="CNA277" s="420"/>
      <c r="CNB277" s="420"/>
      <c r="CNC277" s="420"/>
      <c r="CND277" s="420"/>
      <c r="CNE277" s="420"/>
      <c r="CNF277" s="420"/>
      <c r="CNG277" s="420"/>
      <c r="CNH277" s="420"/>
      <c r="CNI277" s="420"/>
      <c r="CNJ277" s="420"/>
      <c r="CNK277" s="420"/>
      <c r="CNL277" s="420"/>
      <c r="CNM277" s="420"/>
      <c r="CNN277" s="420"/>
      <c r="CNO277" s="420"/>
      <c r="CNP277" s="420"/>
      <c r="CNQ277" s="420"/>
      <c r="CNR277" s="420"/>
      <c r="CNS277" s="420"/>
      <c r="CNT277" s="420"/>
      <c r="CNU277" s="420"/>
      <c r="CNV277" s="420"/>
      <c r="CNW277" s="420"/>
      <c r="CNX277" s="420"/>
      <c r="CNY277" s="420"/>
      <c r="CNZ277" s="420"/>
      <c r="COA277" s="420"/>
      <c r="COB277" s="420"/>
      <c r="COC277" s="420"/>
      <c r="COD277" s="420"/>
      <c r="COE277" s="420"/>
      <c r="COF277" s="420"/>
      <c r="COG277" s="420"/>
      <c r="COH277" s="420"/>
      <c r="COI277" s="420"/>
      <c r="COJ277" s="420"/>
      <c r="COK277" s="420"/>
      <c r="COL277" s="420"/>
      <c r="COM277" s="420"/>
      <c r="CON277" s="420"/>
      <c r="COO277" s="420"/>
      <c r="COP277" s="420"/>
      <c r="COQ277" s="420"/>
      <c r="COR277" s="420"/>
      <c r="COS277" s="420"/>
      <c r="COT277" s="420"/>
      <c r="COU277" s="420"/>
      <c r="COV277" s="420"/>
      <c r="COW277" s="420"/>
      <c r="COX277" s="420"/>
      <c r="COY277" s="420"/>
      <c r="COZ277" s="420"/>
      <c r="CPA277" s="420"/>
      <c r="CPB277" s="420"/>
      <c r="CPC277" s="420"/>
      <c r="CPD277" s="420"/>
      <c r="CPE277" s="420"/>
      <c r="CPF277" s="420"/>
      <c r="CPG277" s="420"/>
      <c r="CPH277" s="420"/>
      <c r="CPI277" s="420"/>
      <c r="CPJ277" s="420"/>
      <c r="CPK277" s="420"/>
      <c r="CPL277" s="420"/>
      <c r="CPM277" s="420"/>
      <c r="CPN277" s="420"/>
      <c r="CPO277" s="420"/>
      <c r="CPP277" s="420"/>
      <c r="CPQ277" s="420"/>
      <c r="CPR277" s="420"/>
      <c r="CPS277" s="420"/>
      <c r="CPT277" s="420"/>
      <c r="CPU277" s="420"/>
      <c r="CPV277" s="420"/>
      <c r="CPW277" s="420"/>
      <c r="CPX277" s="420"/>
      <c r="CPY277" s="420"/>
      <c r="CPZ277" s="420"/>
      <c r="CQA277" s="420"/>
      <c r="CQB277" s="420"/>
      <c r="CQC277" s="420"/>
      <c r="CQD277" s="420"/>
      <c r="CQE277" s="420"/>
      <c r="CQF277" s="420"/>
      <c r="CQG277" s="420"/>
      <c r="CQH277" s="420"/>
      <c r="CQI277" s="420"/>
      <c r="CQJ277" s="420"/>
      <c r="CQK277" s="420"/>
      <c r="CQL277" s="420"/>
      <c r="CQM277" s="420"/>
      <c r="CQN277" s="420"/>
      <c r="CQO277" s="420"/>
      <c r="CQP277" s="420"/>
      <c r="CQQ277" s="420"/>
      <c r="CQR277" s="420"/>
      <c r="CQS277" s="420"/>
      <c r="CQT277" s="420"/>
      <c r="CQU277" s="420"/>
      <c r="CQV277" s="420"/>
      <c r="CQW277" s="420"/>
      <c r="CQX277" s="420"/>
      <c r="CQY277" s="420"/>
      <c r="CQZ277" s="420"/>
      <c r="CRA277" s="420"/>
      <c r="CRB277" s="420"/>
      <c r="CRC277" s="420"/>
      <c r="CRD277" s="420"/>
      <c r="CRE277" s="420"/>
      <c r="CRF277" s="420"/>
      <c r="CRG277" s="420"/>
      <c r="CRH277" s="420"/>
      <c r="CRI277" s="420"/>
      <c r="CRJ277" s="420"/>
      <c r="CRK277" s="420"/>
      <c r="CRL277" s="420"/>
      <c r="CRM277" s="420"/>
      <c r="CRN277" s="420"/>
      <c r="CRO277" s="420"/>
      <c r="CRP277" s="420"/>
      <c r="CRQ277" s="420"/>
      <c r="CRR277" s="420"/>
      <c r="CRS277" s="420"/>
      <c r="CRT277" s="420"/>
      <c r="CRU277" s="420"/>
      <c r="CRV277" s="420"/>
      <c r="CRW277" s="420"/>
      <c r="CRX277" s="420"/>
      <c r="CRY277" s="420"/>
      <c r="CRZ277" s="420"/>
      <c r="CSA277" s="420"/>
      <c r="CSB277" s="420"/>
      <c r="CSC277" s="420"/>
      <c r="CSD277" s="420"/>
      <c r="CSE277" s="420"/>
      <c r="CSF277" s="420"/>
      <c r="CSG277" s="420"/>
      <c r="CSH277" s="420"/>
      <c r="CSI277" s="420"/>
      <c r="CSJ277" s="420"/>
      <c r="CSK277" s="420"/>
      <c r="CSL277" s="420"/>
      <c r="CSM277" s="420"/>
      <c r="CSN277" s="420"/>
      <c r="CSO277" s="420"/>
      <c r="CSP277" s="420"/>
      <c r="CSQ277" s="420"/>
      <c r="CSR277" s="420"/>
      <c r="CSS277" s="420"/>
      <c r="CST277" s="420"/>
      <c r="CSU277" s="420"/>
      <c r="CSV277" s="420"/>
      <c r="CSW277" s="420"/>
      <c r="CSX277" s="420"/>
      <c r="CSY277" s="420"/>
      <c r="CSZ277" s="420"/>
      <c r="CTA277" s="420"/>
      <c r="CTB277" s="420"/>
      <c r="CTC277" s="420"/>
      <c r="CTD277" s="420"/>
      <c r="CTE277" s="420"/>
      <c r="CTF277" s="420"/>
      <c r="CTG277" s="420"/>
      <c r="CTH277" s="420"/>
      <c r="CTI277" s="420"/>
      <c r="CTJ277" s="420"/>
      <c r="CTK277" s="420"/>
      <c r="CTL277" s="420"/>
      <c r="CTM277" s="420"/>
      <c r="CTN277" s="420"/>
      <c r="CTO277" s="420"/>
      <c r="CTP277" s="420"/>
      <c r="CTQ277" s="420"/>
      <c r="CTR277" s="420"/>
      <c r="CTS277" s="420"/>
      <c r="CTT277" s="420"/>
      <c r="CTU277" s="420"/>
      <c r="CTV277" s="420"/>
      <c r="CTW277" s="420"/>
      <c r="CTX277" s="420"/>
      <c r="CTY277" s="420"/>
      <c r="CTZ277" s="420"/>
      <c r="CUA277" s="420"/>
      <c r="CUB277" s="420"/>
      <c r="CUC277" s="420"/>
      <c r="CUD277" s="420"/>
      <c r="CUE277" s="420"/>
      <c r="CUF277" s="420"/>
      <c r="CUG277" s="420"/>
      <c r="CUH277" s="420"/>
      <c r="CUI277" s="420"/>
      <c r="CUJ277" s="420"/>
      <c r="CUK277" s="420"/>
      <c r="CUL277" s="420"/>
      <c r="CUM277" s="420"/>
      <c r="CUN277" s="420"/>
      <c r="CUO277" s="420"/>
      <c r="CUP277" s="420"/>
      <c r="CUQ277" s="420"/>
      <c r="CUR277" s="420"/>
      <c r="CUS277" s="420"/>
      <c r="CUT277" s="420"/>
      <c r="CUU277" s="420"/>
      <c r="CUV277" s="420"/>
      <c r="CUW277" s="420"/>
      <c r="CUX277" s="420"/>
      <c r="CUY277" s="420"/>
      <c r="CUZ277" s="420"/>
      <c r="CVA277" s="420"/>
      <c r="CVB277" s="420"/>
      <c r="CVC277" s="420"/>
      <c r="CVD277" s="420"/>
      <c r="CVE277" s="420"/>
      <c r="CVF277" s="420"/>
      <c r="CVG277" s="420"/>
      <c r="CVH277" s="420"/>
      <c r="CVI277" s="420"/>
      <c r="CVJ277" s="420"/>
      <c r="CVK277" s="420"/>
      <c r="CVL277" s="420"/>
      <c r="CVM277" s="420"/>
      <c r="CVN277" s="420"/>
      <c r="CVO277" s="420"/>
      <c r="CVP277" s="420"/>
      <c r="CVQ277" s="420"/>
      <c r="CVR277" s="420"/>
      <c r="CVS277" s="420"/>
      <c r="CVT277" s="420"/>
      <c r="CVU277" s="420"/>
      <c r="CVV277" s="420"/>
      <c r="CVW277" s="420"/>
      <c r="CVX277" s="420"/>
      <c r="CVY277" s="420"/>
      <c r="CVZ277" s="420"/>
      <c r="CWA277" s="420"/>
      <c r="CWB277" s="420"/>
      <c r="CWC277" s="420"/>
      <c r="CWD277" s="420"/>
      <c r="CWE277" s="420"/>
      <c r="CWF277" s="420"/>
      <c r="CWG277" s="420"/>
      <c r="CWH277" s="420"/>
      <c r="CWI277" s="420"/>
      <c r="CWJ277" s="420"/>
      <c r="CWK277" s="420"/>
      <c r="CWL277" s="420"/>
      <c r="CWM277" s="420"/>
      <c r="CWN277" s="420"/>
      <c r="CWO277" s="420"/>
      <c r="CWP277" s="420"/>
      <c r="CWQ277" s="420"/>
      <c r="CWR277" s="420"/>
      <c r="CWS277" s="420"/>
      <c r="CWT277" s="420"/>
      <c r="CWU277" s="420"/>
      <c r="CWV277" s="420"/>
      <c r="CWW277" s="420"/>
      <c r="CWX277" s="420"/>
      <c r="CWY277" s="420"/>
      <c r="CWZ277" s="420"/>
      <c r="CXA277" s="420"/>
      <c r="CXB277" s="420"/>
      <c r="CXC277" s="420"/>
      <c r="CXD277" s="420"/>
      <c r="CXE277" s="420"/>
      <c r="CXF277" s="420"/>
      <c r="CXG277" s="420"/>
      <c r="CXH277" s="420"/>
      <c r="CXI277" s="420"/>
      <c r="CXJ277" s="420"/>
      <c r="CXK277" s="420"/>
      <c r="CXL277" s="420"/>
      <c r="CXM277" s="420"/>
      <c r="CXN277" s="420"/>
      <c r="CXO277" s="420"/>
      <c r="CXP277" s="420"/>
      <c r="CXQ277" s="420"/>
      <c r="CXR277" s="420"/>
      <c r="CXS277" s="420"/>
      <c r="CXT277" s="420"/>
      <c r="CXU277" s="420"/>
      <c r="CXV277" s="420"/>
      <c r="CXW277" s="420"/>
      <c r="CXX277" s="420"/>
      <c r="CXY277" s="420"/>
      <c r="CXZ277" s="420"/>
      <c r="CYA277" s="420"/>
      <c r="CYB277" s="420"/>
      <c r="CYC277" s="420"/>
      <c r="CYD277" s="420"/>
      <c r="CYE277" s="420"/>
      <c r="CYF277" s="420"/>
      <c r="CYG277" s="420"/>
      <c r="CYH277" s="420"/>
      <c r="CYI277" s="420"/>
      <c r="CYJ277" s="420"/>
      <c r="CYK277" s="420"/>
      <c r="CYL277" s="420"/>
      <c r="CYM277" s="420"/>
      <c r="CYN277" s="420"/>
      <c r="CYO277" s="420"/>
      <c r="CYP277" s="420"/>
      <c r="CYQ277" s="420"/>
      <c r="CYR277" s="420"/>
      <c r="CYS277" s="420"/>
      <c r="CYT277" s="420"/>
      <c r="CYU277" s="420"/>
      <c r="CYV277" s="420"/>
      <c r="CYW277" s="420"/>
      <c r="CYX277" s="420"/>
      <c r="CYY277" s="420"/>
      <c r="CYZ277" s="420"/>
      <c r="CZA277" s="420"/>
      <c r="CZB277" s="420"/>
      <c r="CZC277" s="420"/>
      <c r="CZD277" s="420"/>
      <c r="CZE277" s="420"/>
      <c r="CZF277" s="420"/>
      <c r="CZG277" s="420"/>
      <c r="CZH277" s="420"/>
      <c r="CZI277" s="420"/>
      <c r="CZJ277" s="420"/>
      <c r="CZK277" s="420"/>
      <c r="CZL277" s="420"/>
      <c r="CZM277" s="420"/>
      <c r="CZN277" s="420"/>
      <c r="CZO277" s="420"/>
      <c r="CZP277" s="420"/>
      <c r="CZQ277" s="420"/>
      <c r="CZR277" s="420"/>
      <c r="CZS277" s="420"/>
      <c r="CZT277" s="420"/>
      <c r="CZU277" s="420"/>
      <c r="CZV277" s="420"/>
      <c r="CZW277" s="420"/>
      <c r="CZX277" s="420"/>
      <c r="CZY277" s="420"/>
      <c r="CZZ277" s="420"/>
      <c r="DAA277" s="420"/>
      <c r="DAB277" s="420"/>
      <c r="DAC277" s="420"/>
      <c r="DAD277" s="420"/>
      <c r="DAE277" s="420"/>
      <c r="DAF277" s="420"/>
      <c r="DAG277" s="420"/>
      <c r="DAH277" s="420"/>
      <c r="DAI277" s="420"/>
      <c r="DAJ277" s="420"/>
      <c r="DAK277" s="420"/>
      <c r="DAL277" s="420"/>
      <c r="DAM277" s="420"/>
      <c r="DAN277" s="420"/>
      <c r="DAO277" s="420"/>
      <c r="DAP277" s="420"/>
      <c r="DAQ277" s="420"/>
      <c r="DAR277" s="420"/>
      <c r="DAS277" s="420"/>
      <c r="DAT277" s="420"/>
      <c r="DAU277" s="420"/>
      <c r="DAV277" s="420"/>
      <c r="DAW277" s="420"/>
      <c r="DAX277" s="420"/>
      <c r="DAY277" s="420"/>
      <c r="DAZ277" s="420"/>
      <c r="DBA277" s="420"/>
      <c r="DBB277" s="420"/>
      <c r="DBC277" s="420"/>
      <c r="DBD277" s="420"/>
      <c r="DBE277" s="420"/>
      <c r="DBF277" s="420"/>
      <c r="DBG277" s="420"/>
      <c r="DBH277" s="420"/>
      <c r="DBI277" s="420"/>
      <c r="DBJ277" s="420"/>
      <c r="DBK277" s="420"/>
      <c r="DBL277" s="420"/>
      <c r="DBM277" s="420"/>
      <c r="DBN277" s="420"/>
      <c r="DBO277" s="420"/>
      <c r="DBP277" s="420"/>
      <c r="DBQ277" s="420"/>
      <c r="DBR277" s="420"/>
      <c r="DBS277" s="420"/>
      <c r="DBT277" s="420"/>
      <c r="DBU277" s="420"/>
      <c r="DBV277" s="420"/>
      <c r="DBW277" s="420"/>
      <c r="DBX277" s="420"/>
      <c r="DBY277" s="420"/>
      <c r="DBZ277" s="420"/>
      <c r="DCA277" s="420"/>
      <c r="DCB277" s="420"/>
      <c r="DCC277" s="420"/>
      <c r="DCD277" s="420"/>
      <c r="DCE277" s="420"/>
      <c r="DCF277" s="420"/>
      <c r="DCG277" s="420"/>
      <c r="DCH277" s="420"/>
      <c r="DCI277" s="420"/>
      <c r="DCJ277" s="420"/>
      <c r="DCK277" s="420"/>
      <c r="DCL277" s="420"/>
      <c r="DCM277" s="420"/>
      <c r="DCN277" s="420"/>
      <c r="DCO277" s="420"/>
      <c r="DCP277" s="420"/>
      <c r="DCQ277" s="420"/>
      <c r="DCR277" s="420"/>
      <c r="DCS277" s="420"/>
      <c r="DCT277" s="420"/>
      <c r="DCU277" s="420"/>
      <c r="DCV277" s="420"/>
      <c r="DCW277" s="420"/>
      <c r="DCX277" s="420"/>
      <c r="DCY277" s="420"/>
      <c r="DCZ277" s="420"/>
      <c r="DDA277" s="420"/>
      <c r="DDB277" s="420"/>
      <c r="DDC277" s="420"/>
      <c r="DDD277" s="420"/>
      <c r="DDE277" s="420"/>
      <c r="DDF277" s="420"/>
      <c r="DDG277" s="420"/>
      <c r="DDH277" s="420"/>
      <c r="DDI277" s="420"/>
      <c r="DDJ277" s="420"/>
      <c r="DDK277" s="420"/>
      <c r="DDL277" s="420"/>
      <c r="DDM277" s="420"/>
      <c r="DDN277" s="420"/>
      <c r="DDO277" s="420"/>
      <c r="DDP277" s="420"/>
      <c r="DDQ277" s="420"/>
      <c r="DDR277" s="420"/>
      <c r="DDS277" s="420"/>
      <c r="DDT277" s="420"/>
      <c r="DDU277" s="420"/>
      <c r="DDV277" s="420"/>
      <c r="DDW277" s="420"/>
      <c r="DDX277" s="420"/>
      <c r="DDY277" s="420"/>
      <c r="DDZ277" s="420"/>
      <c r="DEA277" s="420"/>
      <c r="DEB277" s="420"/>
      <c r="DEC277" s="420"/>
      <c r="DED277" s="420"/>
      <c r="DEE277" s="420"/>
      <c r="DEF277" s="420"/>
      <c r="DEG277" s="420"/>
      <c r="DEH277" s="420"/>
      <c r="DEI277" s="420"/>
      <c r="DEJ277" s="420"/>
      <c r="DEK277" s="420"/>
      <c r="DEL277" s="420"/>
      <c r="DEM277" s="420"/>
      <c r="DEN277" s="420"/>
      <c r="DEO277" s="420"/>
      <c r="DEP277" s="420"/>
      <c r="DEQ277" s="420"/>
      <c r="DER277" s="420"/>
      <c r="DES277" s="420"/>
      <c r="DET277" s="420"/>
      <c r="DEU277" s="420"/>
      <c r="DEV277" s="420"/>
      <c r="DEW277" s="420"/>
      <c r="DEX277" s="420"/>
      <c r="DEY277" s="420"/>
      <c r="DEZ277" s="420"/>
      <c r="DFA277" s="420"/>
      <c r="DFB277" s="420"/>
      <c r="DFC277" s="420"/>
      <c r="DFD277" s="420"/>
      <c r="DFE277" s="420"/>
      <c r="DFF277" s="420"/>
      <c r="DFG277" s="420"/>
      <c r="DFH277" s="420"/>
      <c r="DFI277" s="420"/>
      <c r="DFJ277" s="420"/>
      <c r="DFK277" s="420"/>
      <c r="DFL277" s="420"/>
      <c r="DFM277" s="420"/>
      <c r="DFN277" s="420"/>
      <c r="DFO277" s="420"/>
      <c r="DFP277" s="420"/>
      <c r="DFQ277" s="420"/>
      <c r="DFR277" s="420"/>
      <c r="DFS277" s="420"/>
      <c r="DFT277" s="420"/>
      <c r="DFU277" s="420"/>
      <c r="DFV277" s="420"/>
      <c r="DFW277" s="420"/>
      <c r="DFX277" s="420"/>
      <c r="DFY277" s="420"/>
      <c r="DFZ277" s="420"/>
      <c r="DGA277" s="420"/>
      <c r="DGB277" s="420"/>
      <c r="DGC277" s="420"/>
      <c r="DGD277" s="420"/>
      <c r="DGE277" s="420"/>
      <c r="DGF277" s="420"/>
      <c r="DGG277" s="420"/>
      <c r="DGH277" s="420"/>
      <c r="DGI277" s="420"/>
      <c r="DGJ277" s="420"/>
      <c r="DGK277" s="420"/>
      <c r="DGL277" s="420"/>
      <c r="DGM277" s="420"/>
      <c r="DGN277" s="420"/>
      <c r="DGO277" s="420"/>
      <c r="DGP277" s="420"/>
      <c r="DGQ277" s="420"/>
      <c r="DGR277" s="420"/>
      <c r="DGS277" s="420"/>
      <c r="DGT277" s="420"/>
      <c r="DGU277" s="420"/>
      <c r="DGV277" s="420"/>
      <c r="DGW277" s="420"/>
      <c r="DGX277" s="420"/>
      <c r="DGY277" s="420"/>
      <c r="DGZ277" s="420"/>
      <c r="DHA277" s="420"/>
      <c r="DHB277" s="420"/>
      <c r="DHC277" s="420"/>
      <c r="DHD277" s="420"/>
      <c r="DHE277" s="420"/>
      <c r="DHF277" s="420"/>
      <c r="DHG277" s="420"/>
      <c r="DHH277" s="420"/>
      <c r="DHI277" s="420"/>
      <c r="DHJ277" s="420"/>
      <c r="DHK277" s="420"/>
      <c r="DHL277" s="420"/>
      <c r="DHM277" s="420"/>
      <c r="DHN277" s="420"/>
      <c r="DHO277" s="420"/>
      <c r="DHP277" s="420"/>
      <c r="DHQ277" s="420"/>
      <c r="DHR277" s="420"/>
      <c r="DHS277" s="420"/>
      <c r="DHT277" s="420"/>
      <c r="DHU277" s="420"/>
      <c r="DHV277" s="420"/>
      <c r="DHW277" s="420"/>
      <c r="DHX277" s="420"/>
      <c r="DHY277" s="420"/>
      <c r="DHZ277" s="420"/>
      <c r="DIA277" s="420"/>
      <c r="DIB277" s="420"/>
      <c r="DIC277" s="420"/>
      <c r="DID277" s="420"/>
      <c r="DIE277" s="420"/>
      <c r="DIF277" s="420"/>
      <c r="DIG277" s="420"/>
      <c r="DIH277" s="420"/>
      <c r="DII277" s="420"/>
      <c r="DIJ277" s="420"/>
      <c r="DIK277" s="420"/>
      <c r="DIL277" s="420"/>
      <c r="DIM277" s="420"/>
      <c r="DIN277" s="420"/>
      <c r="DIO277" s="420"/>
      <c r="DIP277" s="420"/>
      <c r="DIQ277" s="420"/>
      <c r="DIR277" s="420"/>
      <c r="DIS277" s="420"/>
      <c r="DIT277" s="420"/>
      <c r="DIU277" s="420"/>
      <c r="DIV277" s="420"/>
      <c r="DIW277" s="420"/>
      <c r="DIX277" s="420"/>
      <c r="DIY277" s="420"/>
      <c r="DIZ277" s="420"/>
      <c r="DJA277" s="420"/>
      <c r="DJB277" s="420"/>
      <c r="DJC277" s="420"/>
      <c r="DJD277" s="420"/>
      <c r="DJE277" s="420"/>
      <c r="DJF277" s="420"/>
      <c r="DJG277" s="420"/>
      <c r="DJH277" s="420"/>
      <c r="DJI277" s="420"/>
      <c r="DJJ277" s="420"/>
      <c r="DJK277" s="420"/>
      <c r="DJL277" s="420"/>
      <c r="DJM277" s="420"/>
      <c r="DJN277" s="420"/>
      <c r="DJO277" s="420"/>
      <c r="DJP277" s="420"/>
      <c r="DJQ277" s="420"/>
      <c r="DJR277" s="420"/>
      <c r="DJS277" s="420"/>
      <c r="DJT277" s="420"/>
      <c r="DJU277" s="420"/>
      <c r="DJV277" s="420"/>
      <c r="DJW277" s="420"/>
      <c r="DJX277" s="420"/>
      <c r="DJY277" s="420"/>
      <c r="DJZ277" s="420"/>
      <c r="DKA277" s="420"/>
      <c r="DKB277" s="420"/>
      <c r="DKC277" s="420"/>
      <c r="DKD277" s="420"/>
      <c r="DKE277" s="420"/>
      <c r="DKF277" s="420"/>
      <c r="DKG277" s="420"/>
      <c r="DKH277" s="420"/>
      <c r="DKI277" s="420"/>
      <c r="DKJ277" s="420"/>
      <c r="DKK277" s="420"/>
      <c r="DKL277" s="420"/>
      <c r="DKM277" s="420"/>
      <c r="DKN277" s="420"/>
      <c r="DKO277" s="420"/>
      <c r="DKP277" s="420"/>
      <c r="DKQ277" s="420"/>
      <c r="DKR277" s="420"/>
      <c r="DKS277" s="420"/>
      <c r="DKT277" s="420"/>
      <c r="DKU277" s="420"/>
      <c r="DKV277" s="420"/>
      <c r="DKW277" s="420"/>
      <c r="DKX277" s="420"/>
      <c r="DKY277" s="420"/>
      <c r="DKZ277" s="420"/>
      <c r="DLA277" s="420"/>
      <c r="DLB277" s="420"/>
      <c r="DLC277" s="420"/>
      <c r="DLD277" s="420"/>
      <c r="DLE277" s="420"/>
      <c r="DLF277" s="420"/>
      <c r="DLG277" s="420"/>
      <c r="DLH277" s="420"/>
      <c r="DLI277" s="420"/>
      <c r="DLJ277" s="420"/>
      <c r="DLK277" s="420"/>
      <c r="DLL277" s="420"/>
      <c r="DLM277" s="420"/>
      <c r="DLN277" s="420"/>
      <c r="DLO277" s="420"/>
      <c r="DLP277" s="420"/>
      <c r="DLQ277" s="420"/>
      <c r="DLR277" s="420"/>
      <c r="DLS277" s="420"/>
      <c r="DLT277" s="420"/>
      <c r="DLU277" s="420"/>
      <c r="DLV277" s="420"/>
      <c r="DLW277" s="420"/>
      <c r="DLX277" s="420"/>
      <c r="DLY277" s="420"/>
      <c r="DLZ277" s="420"/>
      <c r="DMA277" s="420"/>
      <c r="DMB277" s="420"/>
      <c r="DMC277" s="420"/>
      <c r="DMD277" s="420"/>
      <c r="DME277" s="420"/>
      <c r="DMF277" s="420"/>
      <c r="DMG277" s="420"/>
      <c r="DMH277" s="420"/>
      <c r="DMI277" s="420"/>
      <c r="DMJ277" s="420"/>
      <c r="DMK277" s="420"/>
      <c r="DML277" s="420"/>
      <c r="DMM277" s="420"/>
      <c r="DMN277" s="420"/>
      <c r="DMO277" s="420"/>
      <c r="DMP277" s="420"/>
      <c r="DMQ277" s="420"/>
      <c r="DMR277" s="420"/>
      <c r="DMS277" s="420"/>
      <c r="DMT277" s="420"/>
      <c r="DMU277" s="420"/>
      <c r="DMV277" s="420"/>
      <c r="DMW277" s="420"/>
      <c r="DMX277" s="420"/>
      <c r="DMY277" s="420"/>
      <c r="DMZ277" s="420"/>
      <c r="DNA277" s="420"/>
      <c r="DNB277" s="420"/>
      <c r="DNC277" s="420"/>
      <c r="DND277" s="420"/>
      <c r="DNE277" s="420"/>
      <c r="DNF277" s="420"/>
      <c r="DNG277" s="420"/>
      <c r="DNH277" s="420"/>
      <c r="DNI277" s="420"/>
      <c r="DNJ277" s="420"/>
      <c r="DNK277" s="420"/>
      <c r="DNL277" s="420"/>
      <c r="DNM277" s="420"/>
      <c r="DNN277" s="420"/>
      <c r="DNO277" s="420"/>
      <c r="DNP277" s="420"/>
      <c r="DNQ277" s="420"/>
      <c r="DNR277" s="420"/>
      <c r="DNS277" s="420"/>
      <c r="DNT277" s="420"/>
      <c r="DNU277" s="420"/>
      <c r="DNV277" s="420"/>
      <c r="DNW277" s="420"/>
      <c r="DNX277" s="420"/>
      <c r="DNY277" s="420"/>
      <c r="DNZ277" s="420"/>
      <c r="DOA277" s="420"/>
      <c r="DOB277" s="420"/>
      <c r="DOC277" s="420"/>
      <c r="DOD277" s="420"/>
      <c r="DOE277" s="420"/>
      <c r="DOF277" s="420"/>
      <c r="DOG277" s="420"/>
      <c r="DOH277" s="420"/>
      <c r="DOI277" s="420"/>
      <c r="DOJ277" s="420"/>
      <c r="DOK277" s="420"/>
      <c r="DOL277" s="420"/>
      <c r="DOM277" s="420"/>
      <c r="DON277" s="420"/>
      <c r="DOO277" s="420"/>
      <c r="DOP277" s="420"/>
      <c r="DOQ277" s="420"/>
      <c r="DOR277" s="420"/>
      <c r="DOS277" s="420"/>
      <c r="DOT277" s="420"/>
      <c r="DOU277" s="420"/>
      <c r="DOV277" s="420"/>
      <c r="DOW277" s="420"/>
      <c r="DOX277" s="420"/>
      <c r="DOY277" s="420"/>
      <c r="DOZ277" s="420"/>
      <c r="DPA277" s="420"/>
      <c r="DPB277" s="420"/>
      <c r="DPC277" s="420"/>
      <c r="DPD277" s="420"/>
      <c r="DPE277" s="420"/>
      <c r="DPF277" s="420"/>
      <c r="DPG277" s="420"/>
      <c r="DPH277" s="420"/>
      <c r="DPI277" s="420"/>
      <c r="DPJ277" s="420"/>
      <c r="DPK277" s="420"/>
      <c r="DPL277" s="420"/>
      <c r="DPM277" s="420"/>
      <c r="DPN277" s="420"/>
      <c r="DPO277" s="420"/>
      <c r="DPP277" s="420"/>
      <c r="DPQ277" s="420"/>
      <c r="DPR277" s="420"/>
      <c r="DPS277" s="420"/>
      <c r="DPT277" s="420"/>
      <c r="DPU277" s="420"/>
      <c r="DPV277" s="420"/>
      <c r="DPW277" s="420"/>
      <c r="DPX277" s="420"/>
      <c r="DPY277" s="420"/>
      <c r="DPZ277" s="420"/>
      <c r="DQA277" s="420"/>
      <c r="DQB277" s="420"/>
      <c r="DQC277" s="420"/>
      <c r="DQD277" s="420"/>
      <c r="DQE277" s="420"/>
      <c r="DQF277" s="420"/>
      <c r="DQG277" s="420"/>
      <c r="DQH277" s="420"/>
      <c r="DQI277" s="420"/>
      <c r="DQJ277" s="420"/>
      <c r="DQK277" s="420"/>
      <c r="DQL277" s="420"/>
      <c r="DQM277" s="420"/>
      <c r="DQN277" s="420"/>
      <c r="DQO277" s="420"/>
      <c r="DQP277" s="420"/>
      <c r="DQQ277" s="420"/>
      <c r="DQR277" s="420"/>
      <c r="DQS277" s="420"/>
      <c r="DQT277" s="420"/>
      <c r="DQU277" s="420"/>
      <c r="DQV277" s="420"/>
      <c r="DQW277" s="420"/>
      <c r="DQX277" s="420"/>
      <c r="DQY277" s="420"/>
      <c r="DQZ277" s="420"/>
      <c r="DRA277" s="420"/>
      <c r="DRB277" s="420"/>
      <c r="DRC277" s="420"/>
      <c r="DRD277" s="420"/>
      <c r="DRE277" s="420"/>
      <c r="DRF277" s="420"/>
      <c r="DRG277" s="420"/>
      <c r="DRH277" s="420"/>
      <c r="DRI277" s="420"/>
      <c r="DRJ277" s="420"/>
      <c r="DRK277" s="420"/>
      <c r="DRL277" s="420"/>
      <c r="DRM277" s="420"/>
      <c r="DRN277" s="420"/>
      <c r="DRO277" s="420"/>
      <c r="DRP277" s="420"/>
      <c r="DRQ277" s="420"/>
      <c r="DRR277" s="420"/>
      <c r="DRS277" s="420"/>
      <c r="DRT277" s="420"/>
      <c r="DRU277" s="420"/>
      <c r="DRV277" s="420"/>
      <c r="DRW277" s="420"/>
      <c r="DRX277" s="420"/>
      <c r="DRY277" s="420"/>
      <c r="DRZ277" s="420"/>
      <c r="DSA277" s="420"/>
      <c r="DSB277" s="420"/>
      <c r="DSC277" s="420"/>
      <c r="DSD277" s="420"/>
      <c r="DSE277" s="420"/>
      <c r="DSF277" s="420"/>
      <c r="DSG277" s="420"/>
      <c r="DSH277" s="420"/>
      <c r="DSI277" s="420"/>
      <c r="DSJ277" s="420"/>
      <c r="DSK277" s="420"/>
      <c r="DSL277" s="420"/>
      <c r="DSM277" s="420"/>
      <c r="DSN277" s="420"/>
      <c r="DSO277" s="420"/>
      <c r="DSP277" s="420"/>
      <c r="DSQ277" s="420"/>
      <c r="DSR277" s="420"/>
      <c r="DSS277" s="420"/>
      <c r="DST277" s="420"/>
      <c r="DSU277" s="420"/>
      <c r="DSV277" s="420"/>
      <c r="DSW277" s="420"/>
      <c r="DSX277" s="420"/>
      <c r="DSY277" s="420"/>
      <c r="DSZ277" s="420"/>
      <c r="DTA277" s="420"/>
      <c r="DTB277" s="420"/>
      <c r="DTC277" s="420"/>
      <c r="DTD277" s="420"/>
      <c r="DTE277" s="420"/>
      <c r="DTF277" s="420"/>
      <c r="DTG277" s="420"/>
      <c r="DTH277" s="420"/>
      <c r="DTI277" s="420"/>
      <c r="DTJ277" s="420"/>
      <c r="DTK277" s="420"/>
      <c r="DTL277" s="420"/>
      <c r="DTM277" s="420"/>
      <c r="DTN277" s="420"/>
      <c r="DTO277" s="420"/>
      <c r="DTP277" s="420"/>
      <c r="DTQ277" s="420"/>
      <c r="DTR277" s="420"/>
      <c r="DTS277" s="420"/>
      <c r="DTT277" s="420"/>
      <c r="DTU277" s="420"/>
      <c r="DTV277" s="420"/>
      <c r="DTW277" s="420"/>
      <c r="DTX277" s="420"/>
      <c r="DTY277" s="420"/>
      <c r="DTZ277" s="420"/>
      <c r="DUA277" s="420"/>
      <c r="DUB277" s="420"/>
      <c r="DUC277" s="420"/>
      <c r="DUD277" s="420"/>
      <c r="DUE277" s="420"/>
      <c r="DUF277" s="420"/>
      <c r="DUG277" s="420"/>
      <c r="DUH277" s="420"/>
      <c r="DUI277" s="420"/>
      <c r="DUJ277" s="420"/>
      <c r="DUK277" s="420"/>
      <c r="DUL277" s="420"/>
      <c r="DUM277" s="420"/>
      <c r="DUN277" s="420"/>
      <c r="DUO277" s="420"/>
      <c r="DUP277" s="420"/>
      <c r="DUQ277" s="420"/>
      <c r="DUR277" s="420"/>
      <c r="DUS277" s="420"/>
      <c r="DUT277" s="420"/>
      <c r="DUU277" s="420"/>
      <c r="DUV277" s="420"/>
      <c r="DUW277" s="420"/>
      <c r="DUX277" s="420"/>
      <c r="DUY277" s="420"/>
      <c r="DUZ277" s="420"/>
      <c r="DVA277" s="420"/>
      <c r="DVB277" s="420"/>
      <c r="DVC277" s="420"/>
      <c r="DVD277" s="420"/>
      <c r="DVE277" s="420"/>
      <c r="DVF277" s="420"/>
      <c r="DVG277" s="420"/>
      <c r="DVH277" s="420"/>
      <c r="DVI277" s="420"/>
      <c r="DVJ277" s="420"/>
      <c r="DVK277" s="420"/>
      <c r="DVL277" s="420"/>
      <c r="DVM277" s="420"/>
      <c r="DVN277" s="420"/>
      <c r="DVO277" s="420"/>
      <c r="DVP277" s="420"/>
      <c r="DVQ277" s="420"/>
      <c r="DVR277" s="420"/>
      <c r="DVS277" s="420"/>
      <c r="DVT277" s="420"/>
      <c r="DVU277" s="420"/>
      <c r="DVV277" s="420"/>
      <c r="DVW277" s="420"/>
      <c r="DVX277" s="420"/>
      <c r="DVY277" s="420"/>
      <c r="DVZ277" s="420"/>
      <c r="DWA277" s="420"/>
      <c r="DWB277" s="420"/>
      <c r="DWC277" s="420"/>
      <c r="DWD277" s="420"/>
      <c r="DWE277" s="420"/>
      <c r="DWF277" s="420"/>
      <c r="DWG277" s="420"/>
      <c r="DWH277" s="420"/>
      <c r="DWI277" s="420"/>
      <c r="DWJ277" s="420"/>
      <c r="DWK277" s="420"/>
      <c r="DWL277" s="420"/>
      <c r="DWM277" s="420"/>
      <c r="DWN277" s="420"/>
      <c r="DWO277" s="420"/>
      <c r="DWP277" s="420"/>
      <c r="DWQ277" s="420"/>
      <c r="DWR277" s="420"/>
      <c r="DWS277" s="420"/>
      <c r="DWT277" s="420"/>
      <c r="DWU277" s="420"/>
      <c r="DWV277" s="420"/>
      <c r="DWW277" s="420"/>
      <c r="DWX277" s="420"/>
      <c r="DWY277" s="420"/>
      <c r="DWZ277" s="420"/>
      <c r="DXA277" s="420"/>
      <c r="DXB277" s="420"/>
      <c r="DXC277" s="420"/>
      <c r="DXD277" s="420"/>
      <c r="DXE277" s="420"/>
      <c r="DXF277" s="420"/>
      <c r="DXG277" s="420"/>
      <c r="DXH277" s="420"/>
      <c r="DXI277" s="420"/>
      <c r="DXJ277" s="420"/>
      <c r="DXK277" s="420"/>
      <c r="DXL277" s="420"/>
      <c r="DXM277" s="420"/>
      <c r="DXN277" s="420"/>
      <c r="DXO277" s="420"/>
      <c r="DXP277" s="420"/>
      <c r="DXQ277" s="420"/>
      <c r="DXR277" s="420"/>
      <c r="DXS277" s="420"/>
      <c r="DXT277" s="420"/>
      <c r="DXU277" s="420"/>
      <c r="DXV277" s="420"/>
      <c r="DXW277" s="420"/>
      <c r="DXX277" s="420"/>
      <c r="DXY277" s="420"/>
      <c r="DXZ277" s="420"/>
      <c r="DYA277" s="420"/>
      <c r="DYB277" s="420"/>
      <c r="DYC277" s="420"/>
      <c r="DYD277" s="420"/>
      <c r="DYE277" s="420"/>
      <c r="DYF277" s="420"/>
      <c r="DYG277" s="420"/>
      <c r="DYH277" s="420"/>
      <c r="DYI277" s="420"/>
      <c r="DYJ277" s="420"/>
      <c r="DYK277" s="420"/>
      <c r="DYL277" s="420"/>
      <c r="DYM277" s="420"/>
      <c r="DYN277" s="420"/>
      <c r="DYO277" s="420"/>
      <c r="DYP277" s="420"/>
      <c r="DYQ277" s="420"/>
      <c r="DYR277" s="420"/>
      <c r="DYS277" s="420"/>
      <c r="DYT277" s="420"/>
      <c r="DYU277" s="420"/>
      <c r="DYV277" s="420"/>
      <c r="DYW277" s="420"/>
      <c r="DYX277" s="420"/>
      <c r="DYY277" s="420"/>
      <c r="DYZ277" s="420"/>
      <c r="DZA277" s="420"/>
      <c r="DZB277" s="420"/>
      <c r="DZC277" s="420"/>
      <c r="DZD277" s="420"/>
      <c r="DZE277" s="420"/>
      <c r="DZF277" s="420"/>
      <c r="DZG277" s="420"/>
      <c r="DZH277" s="420"/>
      <c r="DZI277" s="420"/>
      <c r="DZJ277" s="420"/>
      <c r="DZK277" s="420"/>
      <c r="DZL277" s="420"/>
      <c r="DZM277" s="420"/>
      <c r="DZN277" s="420"/>
      <c r="DZO277" s="420"/>
      <c r="DZP277" s="420"/>
      <c r="DZQ277" s="420"/>
      <c r="DZR277" s="420"/>
      <c r="DZS277" s="420"/>
      <c r="DZT277" s="420"/>
      <c r="DZU277" s="420"/>
      <c r="DZV277" s="420"/>
      <c r="DZW277" s="420"/>
      <c r="DZX277" s="420"/>
      <c r="DZY277" s="420"/>
      <c r="DZZ277" s="420"/>
      <c r="EAA277" s="420"/>
      <c r="EAB277" s="420"/>
      <c r="EAC277" s="420"/>
      <c r="EAD277" s="420"/>
      <c r="EAE277" s="420"/>
      <c r="EAF277" s="420"/>
      <c r="EAG277" s="420"/>
      <c r="EAH277" s="420"/>
      <c r="EAI277" s="420"/>
      <c r="EAJ277" s="420"/>
      <c r="EAK277" s="420"/>
      <c r="EAL277" s="420"/>
      <c r="EAM277" s="420"/>
      <c r="EAN277" s="420"/>
      <c r="EAO277" s="420"/>
      <c r="EAP277" s="420"/>
      <c r="EAQ277" s="420"/>
      <c r="EAR277" s="420"/>
      <c r="EAS277" s="420"/>
      <c r="EAT277" s="420"/>
      <c r="EAU277" s="420"/>
      <c r="EAV277" s="420"/>
      <c r="EAW277" s="420"/>
      <c r="EAX277" s="420"/>
      <c r="EAY277" s="420"/>
      <c r="EAZ277" s="420"/>
      <c r="EBA277" s="420"/>
      <c r="EBB277" s="420"/>
      <c r="EBC277" s="420"/>
      <c r="EBD277" s="420"/>
      <c r="EBE277" s="420"/>
      <c r="EBF277" s="420"/>
      <c r="EBG277" s="420"/>
      <c r="EBH277" s="420"/>
      <c r="EBI277" s="420"/>
      <c r="EBJ277" s="420"/>
      <c r="EBK277" s="420"/>
      <c r="EBL277" s="420"/>
      <c r="EBM277" s="420"/>
      <c r="EBN277" s="420"/>
      <c r="EBO277" s="420"/>
      <c r="EBP277" s="420"/>
      <c r="EBQ277" s="420"/>
      <c r="EBR277" s="420"/>
      <c r="EBS277" s="420"/>
      <c r="EBT277" s="420"/>
      <c r="EBU277" s="420"/>
      <c r="EBV277" s="420"/>
      <c r="EBW277" s="420"/>
      <c r="EBX277" s="420"/>
      <c r="EBY277" s="420"/>
      <c r="EBZ277" s="420"/>
      <c r="ECA277" s="420"/>
      <c r="ECB277" s="420"/>
      <c r="ECC277" s="420"/>
      <c r="ECD277" s="420"/>
      <c r="ECE277" s="420"/>
      <c r="ECF277" s="420"/>
      <c r="ECG277" s="420"/>
      <c r="ECH277" s="420"/>
      <c r="ECI277" s="420"/>
      <c r="ECJ277" s="420"/>
      <c r="ECK277" s="420"/>
      <c r="ECL277" s="420"/>
      <c r="ECM277" s="420"/>
      <c r="ECN277" s="420"/>
      <c r="ECO277" s="420"/>
      <c r="ECP277" s="420"/>
      <c r="ECQ277" s="420"/>
      <c r="ECR277" s="420"/>
      <c r="ECS277" s="420"/>
      <c r="ECT277" s="420"/>
      <c r="ECU277" s="420"/>
      <c r="ECV277" s="420"/>
      <c r="ECW277" s="420"/>
      <c r="ECX277" s="420"/>
      <c r="ECY277" s="420"/>
      <c r="ECZ277" s="420"/>
      <c r="EDA277" s="420"/>
      <c r="EDB277" s="420"/>
      <c r="EDC277" s="420"/>
      <c r="EDD277" s="420"/>
      <c r="EDE277" s="420"/>
      <c r="EDF277" s="420"/>
      <c r="EDG277" s="420"/>
      <c r="EDH277" s="420"/>
      <c r="EDI277" s="420"/>
      <c r="EDJ277" s="420"/>
      <c r="EDK277" s="420"/>
      <c r="EDL277" s="420"/>
      <c r="EDM277" s="420"/>
      <c r="EDN277" s="420"/>
      <c r="EDO277" s="420"/>
      <c r="EDP277" s="420"/>
      <c r="EDQ277" s="420"/>
      <c r="EDR277" s="420"/>
      <c r="EDS277" s="420"/>
      <c r="EDT277" s="420"/>
      <c r="EDU277" s="420"/>
      <c r="EDV277" s="420"/>
      <c r="EDW277" s="420"/>
      <c r="EDX277" s="420"/>
      <c r="EDY277" s="420"/>
      <c r="EDZ277" s="420"/>
      <c r="EEA277" s="420"/>
      <c r="EEB277" s="420"/>
      <c r="EEC277" s="420"/>
      <c r="EED277" s="420"/>
      <c r="EEE277" s="420"/>
      <c r="EEF277" s="420"/>
      <c r="EEG277" s="420"/>
      <c r="EEH277" s="420"/>
      <c r="EEI277" s="420"/>
      <c r="EEJ277" s="420"/>
      <c r="EEK277" s="420"/>
      <c r="EEL277" s="420"/>
      <c r="EEM277" s="420"/>
      <c r="EEN277" s="420"/>
      <c r="EEO277" s="420"/>
      <c r="EEP277" s="420"/>
      <c r="EEQ277" s="420"/>
      <c r="EER277" s="420"/>
      <c r="EES277" s="420"/>
      <c r="EET277" s="420"/>
      <c r="EEU277" s="420"/>
      <c r="EEV277" s="420"/>
      <c r="EEW277" s="420"/>
      <c r="EEX277" s="420"/>
      <c r="EEY277" s="420"/>
      <c r="EEZ277" s="420"/>
      <c r="EFA277" s="420"/>
      <c r="EFB277" s="420"/>
      <c r="EFC277" s="420"/>
      <c r="EFD277" s="420"/>
      <c r="EFE277" s="420"/>
      <c r="EFF277" s="420"/>
      <c r="EFG277" s="420"/>
      <c r="EFH277" s="420"/>
      <c r="EFI277" s="420"/>
      <c r="EFJ277" s="420"/>
      <c r="EFK277" s="420"/>
      <c r="EFL277" s="420"/>
      <c r="EFM277" s="420"/>
      <c r="EFN277" s="420"/>
      <c r="EFO277" s="420"/>
      <c r="EFP277" s="420"/>
      <c r="EFQ277" s="420"/>
      <c r="EFR277" s="420"/>
      <c r="EFS277" s="420"/>
      <c r="EFT277" s="420"/>
      <c r="EFU277" s="420"/>
      <c r="EFV277" s="420"/>
      <c r="EFW277" s="420"/>
      <c r="EFX277" s="420"/>
      <c r="EFY277" s="420"/>
      <c r="EFZ277" s="420"/>
      <c r="EGA277" s="420"/>
      <c r="EGB277" s="420"/>
      <c r="EGC277" s="420"/>
      <c r="EGD277" s="420"/>
      <c r="EGE277" s="420"/>
      <c r="EGF277" s="420"/>
      <c r="EGG277" s="420"/>
      <c r="EGH277" s="420"/>
      <c r="EGI277" s="420"/>
      <c r="EGJ277" s="420"/>
      <c r="EGK277" s="420"/>
      <c r="EGL277" s="420"/>
      <c r="EGM277" s="420"/>
      <c r="EGN277" s="420"/>
      <c r="EGO277" s="420"/>
      <c r="EGP277" s="420"/>
      <c r="EGQ277" s="420"/>
      <c r="EGR277" s="420"/>
      <c r="EGS277" s="420"/>
      <c r="EGT277" s="420"/>
      <c r="EGU277" s="420"/>
      <c r="EGV277" s="420"/>
      <c r="EGW277" s="420"/>
      <c r="EGX277" s="420"/>
      <c r="EGY277" s="420"/>
      <c r="EGZ277" s="420"/>
      <c r="EHA277" s="420"/>
      <c r="EHB277" s="420"/>
      <c r="EHC277" s="420"/>
      <c r="EHD277" s="420"/>
      <c r="EHE277" s="420"/>
      <c r="EHF277" s="420"/>
      <c r="EHG277" s="420"/>
      <c r="EHH277" s="420"/>
      <c r="EHI277" s="420"/>
      <c r="EHJ277" s="420"/>
      <c r="EHK277" s="420"/>
      <c r="EHL277" s="420"/>
      <c r="EHM277" s="420"/>
      <c r="EHN277" s="420"/>
      <c r="EHO277" s="420"/>
      <c r="EHP277" s="420"/>
      <c r="EHQ277" s="420"/>
      <c r="EHR277" s="420"/>
      <c r="EHS277" s="420"/>
      <c r="EHT277" s="420"/>
      <c r="EHU277" s="420"/>
      <c r="EHV277" s="420"/>
      <c r="EHW277" s="420"/>
      <c r="EHX277" s="420"/>
      <c r="EHY277" s="420"/>
      <c r="EHZ277" s="420"/>
      <c r="EIA277" s="420"/>
      <c r="EIB277" s="420"/>
      <c r="EIC277" s="420"/>
      <c r="EID277" s="420"/>
      <c r="EIE277" s="420"/>
      <c r="EIF277" s="420"/>
      <c r="EIG277" s="420"/>
      <c r="EIH277" s="420"/>
      <c r="EII277" s="420"/>
      <c r="EIJ277" s="420"/>
      <c r="EIK277" s="420"/>
      <c r="EIL277" s="420"/>
      <c r="EIM277" s="420"/>
      <c r="EIN277" s="420"/>
      <c r="EIO277" s="420"/>
      <c r="EIP277" s="420"/>
      <c r="EIQ277" s="420"/>
      <c r="EIR277" s="420"/>
      <c r="EIS277" s="420"/>
      <c r="EIT277" s="420"/>
      <c r="EIU277" s="420"/>
      <c r="EIV277" s="420"/>
      <c r="EIW277" s="420"/>
      <c r="EIX277" s="420"/>
      <c r="EIY277" s="420"/>
      <c r="EIZ277" s="420"/>
      <c r="EJA277" s="420"/>
      <c r="EJB277" s="420"/>
      <c r="EJC277" s="420"/>
      <c r="EJD277" s="420"/>
      <c r="EJE277" s="420"/>
      <c r="EJF277" s="420"/>
      <c r="EJG277" s="420"/>
      <c r="EJH277" s="420"/>
      <c r="EJI277" s="420"/>
      <c r="EJJ277" s="420"/>
      <c r="EJK277" s="420"/>
      <c r="EJL277" s="420"/>
      <c r="EJM277" s="420"/>
      <c r="EJN277" s="420"/>
      <c r="EJO277" s="420"/>
      <c r="EJP277" s="420"/>
      <c r="EJQ277" s="420"/>
      <c r="EJR277" s="420"/>
      <c r="EJS277" s="420"/>
      <c r="EJT277" s="420"/>
      <c r="EJU277" s="420"/>
      <c r="EJV277" s="420"/>
      <c r="EJW277" s="420"/>
      <c r="EJX277" s="420"/>
      <c r="EJY277" s="420"/>
      <c r="EJZ277" s="420"/>
      <c r="EKA277" s="420"/>
      <c r="EKB277" s="420"/>
      <c r="EKC277" s="420"/>
      <c r="EKD277" s="420"/>
      <c r="EKE277" s="420"/>
      <c r="EKF277" s="420"/>
      <c r="EKG277" s="420"/>
      <c r="EKH277" s="420"/>
      <c r="EKI277" s="420"/>
      <c r="EKJ277" s="420"/>
      <c r="EKK277" s="420"/>
      <c r="EKL277" s="420"/>
      <c r="EKM277" s="420"/>
      <c r="EKN277" s="420"/>
      <c r="EKO277" s="420"/>
      <c r="EKP277" s="420"/>
      <c r="EKQ277" s="420"/>
      <c r="EKR277" s="420"/>
      <c r="EKS277" s="420"/>
      <c r="EKT277" s="420"/>
      <c r="EKU277" s="420"/>
      <c r="EKV277" s="420"/>
      <c r="EKW277" s="420"/>
      <c r="EKX277" s="420"/>
      <c r="EKY277" s="420"/>
      <c r="EKZ277" s="420"/>
      <c r="ELA277" s="420"/>
      <c r="ELB277" s="420"/>
      <c r="ELC277" s="420"/>
      <c r="ELD277" s="420"/>
      <c r="ELE277" s="420"/>
      <c r="ELF277" s="420"/>
      <c r="ELG277" s="420"/>
      <c r="ELH277" s="420"/>
      <c r="ELI277" s="420"/>
      <c r="ELJ277" s="420"/>
      <c r="ELK277" s="420"/>
      <c r="ELL277" s="420"/>
      <c r="ELM277" s="420"/>
      <c r="ELN277" s="420"/>
      <c r="ELO277" s="420"/>
      <c r="ELP277" s="420"/>
      <c r="ELQ277" s="420"/>
      <c r="ELR277" s="420"/>
      <c r="ELS277" s="420"/>
      <c r="ELT277" s="420"/>
      <c r="ELU277" s="420"/>
      <c r="ELV277" s="420"/>
      <c r="ELW277" s="420"/>
      <c r="ELX277" s="420"/>
      <c r="ELY277" s="420"/>
      <c r="ELZ277" s="420"/>
      <c r="EMA277" s="420"/>
      <c r="EMB277" s="420"/>
      <c r="EMC277" s="420"/>
      <c r="EMD277" s="420"/>
      <c r="EME277" s="420"/>
      <c r="EMF277" s="420"/>
      <c r="EMG277" s="420"/>
      <c r="EMH277" s="420"/>
      <c r="EMI277" s="420"/>
      <c r="EMJ277" s="420"/>
      <c r="EMK277" s="420"/>
      <c r="EML277" s="420"/>
      <c r="EMM277" s="420"/>
      <c r="EMN277" s="420"/>
      <c r="EMO277" s="420"/>
      <c r="EMP277" s="420"/>
      <c r="EMQ277" s="420"/>
      <c r="EMR277" s="420"/>
      <c r="EMS277" s="420"/>
      <c r="EMT277" s="420"/>
      <c r="EMU277" s="420"/>
      <c r="EMV277" s="420"/>
      <c r="EMW277" s="420"/>
      <c r="EMX277" s="420"/>
      <c r="EMY277" s="420"/>
      <c r="EMZ277" s="420"/>
      <c r="ENA277" s="420"/>
      <c r="ENB277" s="420"/>
      <c r="ENC277" s="420"/>
      <c r="END277" s="420"/>
      <c r="ENE277" s="420"/>
      <c r="ENF277" s="420"/>
      <c r="ENG277" s="420"/>
      <c r="ENH277" s="420"/>
      <c r="ENI277" s="420"/>
      <c r="ENJ277" s="420"/>
      <c r="ENK277" s="420"/>
      <c r="ENL277" s="420"/>
      <c r="ENM277" s="420"/>
      <c r="ENN277" s="420"/>
      <c r="ENO277" s="420"/>
      <c r="ENP277" s="420"/>
      <c r="ENQ277" s="420"/>
      <c r="ENR277" s="420"/>
      <c r="ENS277" s="420"/>
      <c r="ENT277" s="420"/>
      <c r="ENU277" s="420"/>
      <c r="ENV277" s="420"/>
      <c r="ENW277" s="420"/>
      <c r="ENX277" s="420"/>
      <c r="ENY277" s="420"/>
      <c r="ENZ277" s="420"/>
      <c r="EOA277" s="420"/>
      <c r="EOB277" s="420"/>
      <c r="EOC277" s="420"/>
      <c r="EOD277" s="420"/>
      <c r="EOE277" s="420"/>
      <c r="EOF277" s="420"/>
      <c r="EOG277" s="420"/>
      <c r="EOH277" s="420"/>
      <c r="EOI277" s="420"/>
      <c r="EOJ277" s="420"/>
      <c r="EOK277" s="420"/>
      <c r="EOL277" s="420"/>
      <c r="EOM277" s="420"/>
      <c r="EON277" s="420"/>
      <c r="EOO277" s="420"/>
      <c r="EOP277" s="420"/>
      <c r="EOQ277" s="420"/>
      <c r="EOR277" s="420"/>
      <c r="EOS277" s="420"/>
      <c r="EOT277" s="420"/>
      <c r="EOU277" s="420"/>
      <c r="EOV277" s="420"/>
      <c r="EOW277" s="420"/>
      <c r="EOX277" s="420"/>
      <c r="EOY277" s="420"/>
      <c r="EOZ277" s="420"/>
      <c r="EPA277" s="420"/>
      <c r="EPB277" s="420"/>
      <c r="EPC277" s="420"/>
      <c r="EPD277" s="420"/>
      <c r="EPE277" s="420"/>
      <c r="EPF277" s="420"/>
      <c r="EPG277" s="420"/>
      <c r="EPH277" s="420"/>
      <c r="EPI277" s="420"/>
      <c r="EPJ277" s="420"/>
      <c r="EPK277" s="420"/>
      <c r="EPL277" s="420"/>
      <c r="EPM277" s="420"/>
      <c r="EPN277" s="420"/>
      <c r="EPO277" s="420"/>
      <c r="EPP277" s="420"/>
      <c r="EPQ277" s="420"/>
      <c r="EPR277" s="420"/>
      <c r="EPS277" s="420"/>
      <c r="EPT277" s="420"/>
      <c r="EPU277" s="420"/>
      <c r="EPV277" s="420"/>
      <c r="EPW277" s="420"/>
      <c r="EPX277" s="420"/>
      <c r="EPY277" s="420"/>
      <c r="EPZ277" s="420"/>
      <c r="EQA277" s="420"/>
      <c r="EQB277" s="420"/>
      <c r="EQC277" s="420"/>
      <c r="EQD277" s="420"/>
      <c r="EQE277" s="420"/>
      <c r="EQF277" s="420"/>
      <c r="EQG277" s="420"/>
      <c r="EQH277" s="420"/>
      <c r="EQI277" s="420"/>
      <c r="EQJ277" s="420"/>
      <c r="EQK277" s="420"/>
      <c r="EQL277" s="420"/>
      <c r="EQM277" s="420"/>
      <c r="EQN277" s="420"/>
      <c r="EQO277" s="420"/>
      <c r="EQP277" s="420"/>
      <c r="EQQ277" s="420"/>
      <c r="EQR277" s="420"/>
      <c r="EQS277" s="420"/>
      <c r="EQT277" s="420"/>
      <c r="EQU277" s="420"/>
      <c r="EQV277" s="420"/>
      <c r="EQW277" s="420"/>
      <c r="EQX277" s="420"/>
      <c r="EQY277" s="420"/>
      <c r="EQZ277" s="420"/>
      <c r="ERA277" s="420"/>
      <c r="ERB277" s="420"/>
      <c r="ERC277" s="420"/>
      <c r="ERD277" s="420"/>
      <c r="ERE277" s="420"/>
      <c r="ERF277" s="420"/>
      <c r="ERG277" s="420"/>
      <c r="ERH277" s="420"/>
      <c r="ERI277" s="420"/>
      <c r="ERJ277" s="420"/>
      <c r="ERK277" s="420"/>
      <c r="ERL277" s="420"/>
      <c r="ERM277" s="420"/>
      <c r="ERN277" s="420"/>
      <c r="ERO277" s="420"/>
      <c r="ERP277" s="420"/>
      <c r="ERQ277" s="420"/>
      <c r="ERR277" s="420"/>
      <c r="ERS277" s="420"/>
      <c r="ERT277" s="420"/>
      <c r="ERU277" s="420"/>
      <c r="ERV277" s="420"/>
      <c r="ERW277" s="420"/>
      <c r="ERX277" s="420"/>
      <c r="ERY277" s="420"/>
      <c r="ERZ277" s="420"/>
      <c r="ESA277" s="420"/>
      <c r="ESB277" s="420"/>
      <c r="ESC277" s="420"/>
      <c r="ESD277" s="420"/>
      <c r="ESE277" s="420"/>
      <c r="ESF277" s="420"/>
      <c r="ESG277" s="420"/>
      <c r="ESH277" s="420"/>
      <c r="ESI277" s="420"/>
      <c r="ESJ277" s="420"/>
      <c r="ESK277" s="420"/>
      <c r="ESL277" s="420"/>
      <c r="ESM277" s="420"/>
      <c r="ESN277" s="420"/>
      <c r="ESO277" s="420"/>
      <c r="ESP277" s="420"/>
      <c r="ESQ277" s="420"/>
      <c r="ESR277" s="420"/>
      <c r="ESS277" s="420"/>
      <c r="EST277" s="420"/>
      <c r="ESU277" s="420"/>
      <c r="ESV277" s="420"/>
      <c r="ESW277" s="420"/>
      <c r="ESX277" s="420"/>
      <c r="ESY277" s="420"/>
      <c r="ESZ277" s="420"/>
      <c r="ETA277" s="420"/>
      <c r="ETB277" s="420"/>
      <c r="ETC277" s="420"/>
      <c r="ETD277" s="420"/>
      <c r="ETE277" s="420"/>
      <c r="ETF277" s="420"/>
      <c r="ETG277" s="420"/>
      <c r="ETH277" s="420"/>
      <c r="ETI277" s="420"/>
      <c r="ETJ277" s="420"/>
      <c r="ETK277" s="420"/>
      <c r="ETL277" s="420"/>
      <c r="ETM277" s="420"/>
      <c r="ETN277" s="420"/>
      <c r="ETO277" s="420"/>
      <c r="ETP277" s="420"/>
      <c r="ETQ277" s="420"/>
      <c r="ETR277" s="420"/>
      <c r="ETS277" s="420"/>
      <c r="ETT277" s="420"/>
      <c r="ETU277" s="420"/>
      <c r="ETV277" s="420"/>
      <c r="ETW277" s="420"/>
      <c r="ETX277" s="420"/>
      <c r="ETY277" s="420"/>
      <c r="ETZ277" s="420"/>
      <c r="EUA277" s="420"/>
      <c r="EUB277" s="420"/>
      <c r="EUC277" s="420"/>
      <c r="EUD277" s="420"/>
      <c r="EUE277" s="420"/>
      <c r="EUF277" s="420"/>
      <c r="EUG277" s="420"/>
      <c r="EUH277" s="420"/>
      <c r="EUI277" s="420"/>
      <c r="EUJ277" s="420"/>
      <c r="EUK277" s="420"/>
      <c r="EUL277" s="420"/>
      <c r="EUM277" s="420"/>
      <c r="EUN277" s="420"/>
      <c r="EUO277" s="420"/>
      <c r="EUP277" s="420"/>
      <c r="EUQ277" s="420"/>
      <c r="EUR277" s="420"/>
      <c r="EUS277" s="420"/>
      <c r="EUT277" s="420"/>
      <c r="EUU277" s="420"/>
      <c r="EUV277" s="420"/>
      <c r="EUW277" s="420"/>
      <c r="EUX277" s="420"/>
      <c r="EUY277" s="420"/>
      <c r="EUZ277" s="420"/>
      <c r="EVA277" s="420"/>
      <c r="EVB277" s="420"/>
      <c r="EVC277" s="420"/>
      <c r="EVD277" s="420"/>
      <c r="EVE277" s="420"/>
      <c r="EVF277" s="420"/>
      <c r="EVG277" s="420"/>
      <c r="EVH277" s="420"/>
      <c r="EVI277" s="420"/>
      <c r="EVJ277" s="420"/>
      <c r="EVK277" s="420"/>
      <c r="EVL277" s="420"/>
      <c r="EVM277" s="420"/>
      <c r="EVN277" s="420"/>
      <c r="EVO277" s="420"/>
      <c r="EVP277" s="420"/>
      <c r="EVQ277" s="420"/>
      <c r="EVR277" s="420"/>
      <c r="EVS277" s="420"/>
      <c r="EVT277" s="420"/>
      <c r="EVU277" s="420"/>
      <c r="EVV277" s="420"/>
      <c r="EVW277" s="420"/>
      <c r="EVX277" s="420"/>
      <c r="EVY277" s="420"/>
      <c r="EVZ277" s="420"/>
      <c r="EWA277" s="420"/>
      <c r="EWB277" s="420"/>
      <c r="EWC277" s="420"/>
      <c r="EWD277" s="420"/>
      <c r="EWE277" s="420"/>
      <c r="EWF277" s="420"/>
      <c r="EWG277" s="420"/>
      <c r="EWH277" s="420"/>
      <c r="EWI277" s="420"/>
      <c r="EWJ277" s="420"/>
      <c r="EWK277" s="420"/>
      <c r="EWL277" s="420"/>
      <c r="EWM277" s="420"/>
      <c r="EWN277" s="420"/>
      <c r="EWO277" s="420"/>
      <c r="EWP277" s="420"/>
      <c r="EWQ277" s="420"/>
      <c r="EWR277" s="420"/>
      <c r="EWS277" s="420"/>
      <c r="EWT277" s="420"/>
      <c r="EWU277" s="420"/>
      <c r="EWV277" s="420"/>
      <c r="EWW277" s="420"/>
      <c r="EWX277" s="420"/>
      <c r="EWY277" s="420"/>
      <c r="EWZ277" s="420"/>
      <c r="EXA277" s="420"/>
      <c r="EXB277" s="420"/>
      <c r="EXC277" s="420"/>
      <c r="EXD277" s="420"/>
      <c r="EXE277" s="420"/>
      <c r="EXF277" s="420"/>
      <c r="EXG277" s="420"/>
      <c r="EXH277" s="420"/>
      <c r="EXI277" s="420"/>
      <c r="EXJ277" s="420"/>
      <c r="EXK277" s="420"/>
      <c r="EXL277" s="420"/>
      <c r="EXM277" s="420"/>
      <c r="EXN277" s="420"/>
      <c r="EXO277" s="420"/>
      <c r="EXP277" s="420"/>
      <c r="EXQ277" s="420"/>
      <c r="EXR277" s="420"/>
      <c r="EXS277" s="420"/>
      <c r="EXT277" s="420"/>
      <c r="EXU277" s="420"/>
      <c r="EXV277" s="420"/>
      <c r="EXW277" s="420"/>
      <c r="EXX277" s="420"/>
      <c r="EXY277" s="420"/>
      <c r="EXZ277" s="420"/>
      <c r="EYA277" s="420"/>
      <c r="EYB277" s="420"/>
      <c r="EYC277" s="420"/>
      <c r="EYD277" s="420"/>
      <c r="EYE277" s="420"/>
      <c r="EYF277" s="420"/>
      <c r="EYG277" s="420"/>
      <c r="EYH277" s="420"/>
      <c r="EYI277" s="420"/>
      <c r="EYJ277" s="420"/>
      <c r="EYK277" s="420"/>
      <c r="EYL277" s="420"/>
      <c r="EYM277" s="420"/>
      <c r="EYN277" s="420"/>
      <c r="EYO277" s="420"/>
      <c r="EYP277" s="420"/>
      <c r="EYQ277" s="420"/>
      <c r="EYR277" s="420"/>
      <c r="EYS277" s="420"/>
      <c r="EYT277" s="420"/>
      <c r="EYU277" s="420"/>
      <c r="EYV277" s="420"/>
      <c r="EYW277" s="420"/>
      <c r="EYX277" s="420"/>
      <c r="EYY277" s="420"/>
      <c r="EYZ277" s="420"/>
      <c r="EZA277" s="420"/>
      <c r="EZB277" s="420"/>
      <c r="EZC277" s="420"/>
      <c r="EZD277" s="420"/>
      <c r="EZE277" s="420"/>
      <c r="EZF277" s="420"/>
      <c r="EZG277" s="420"/>
      <c r="EZH277" s="420"/>
      <c r="EZI277" s="420"/>
      <c r="EZJ277" s="420"/>
      <c r="EZK277" s="420"/>
      <c r="EZL277" s="420"/>
      <c r="EZM277" s="420"/>
      <c r="EZN277" s="420"/>
      <c r="EZO277" s="420"/>
      <c r="EZP277" s="420"/>
      <c r="EZQ277" s="420"/>
      <c r="EZR277" s="420"/>
      <c r="EZS277" s="420"/>
      <c r="EZT277" s="420"/>
      <c r="EZU277" s="420"/>
      <c r="EZV277" s="420"/>
      <c r="EZW277" s="420"/>
      <c r="EZX277" s="420"/>
      <c r="EZY277" s="420"/>
      <c r="EZZ277" s="420"/>
      <c r="FAA277" s="420"/>
      <c r="FAB277" s="420"/>
      <c r="FAC277" s="420"/>
      <c r="FAD277" s="420"/>
      <c r="FAE277" s="420"/>
      <c r="FAF277" s="420"/>
      <c r="FAG277" s="420"/>
      <c r="FAH277" s="420"/>
      <c r="FAI277" s="420"/>
      <c r="FAJ277" s="420"/>
      <c r="FAK277" s="420"/>
      <c r="FAL277" s="420"/>
      <c r="FAM277" s="420"/>
      <c r="FAN277" s="420"/>
      <c r="FAO277" s="420"/>
      <c r="FAP277" s="420"/>
      <c r="FAQ277" s="420"/>
      <c r="FAR277" s="420"/>
      <c r="FAS277" s="420"/>
      <c r="FAT277" s="420"/>
      <c r="FAU277" s="420"/>
      <c r="FAV277" s="420"/>
      <c r="FAW277" s="420"/>
      <c r="FAX277" s="420"/>
      <c r="FAY277" s="420"/>
      <c r="FAZ277" s="420"/>
      <c r="FBA277" s="420"/>
      <c r="FBB277" s="420"/>
      <c r="FBC277" s="420"/>
      <c r="FBD277" s="420"/>
      <c r="FBE277" s="420"/>
      <c r="FBF277" s="420"/>
      <c r="FBG277" s="420"/>
      <c r="FBH277" s="420"/>
      <c r="FBI277" s="420"/>
      <c r="FBJ277" s="420"/>
      <c r="FBK277" s="420"/>
      <c r="FBL277" s="420"/>
      <c r="FBM277" s="420"/>
      <c r="FBN277" s="420"/>
      <c r="FBO277" s="420"/>
      <c r="FBP277" s="420"/>
      <c r="FBQ277" s="420"/>
      <c r="FBR277" s="420"/>
      <c r="FBS277" s="420"/>
      <c r="FBT277" s="420"/>
      <c r="FBU277" s="420"/>
      <c r="FBV277" s="420"/>
      <c r="FBW277" s="420"/>
      <c r="FBX277" s="420"/>
      <c r="FBY277" s="420"/>
      <c r="FBZ277" s="420"/>
      <c r="FCA277" s="420"/>
      <c r="FCB277" s="420"/>
      <c r="FCC277" s="420"/>
      <c r="FCD277" s="420"/>
      <c r="FCE277" s="420"/>
      <c r="FCF277" s="420"/>
      <c r="FCG277" s="420"/>
      <c r="FCH277" s="420"/>
      <c r="FCI277" s="420"/>
      <c r="FCJ277" s="420"/>
      <c r="FCK277" s="420"/>
      <c r="FCL277" s="420"/>
      <c r="FCM277" s="420"/>
      <c r="FCN277" s="420"/>
      <c r="FCO277" s="420"/>
      <c r="FCP277" s="420"/>
      <c r="FCQ277" s="420"/>
      <c r="FCR277" s="420"/>
      <c r="FCS277" s="420"/>
      <c r="FCT277" s="420"/>
      <c r="FCU277" s="420"/>
      <c r="FCV277" s="420"/>
      <c r="FCW277" s="420"/>
      <c r="FCX277" s="420"/>
      <c r="FCY277" s="420"/>
      <c r="FCZ277" s="420"/>
      <c r="FDA277" s="420"/>
      <c r="FDB277" s="420"/>
      <c r="FDC277" s="420"/>
      <c r="FDD277" s="420"/>
      <c r="FDE277" s="420"/>
      <c r="FDF277" s="420"/>
      <c r="FDG277" s="420"/>
      <c r="FDH277" s="420"/>
      <c r="FDI277" s="420"/>
      <c r="FDJ277" s="420"/>
      <c r="FDK277" s="420"/>
      <c r="FDL277" s="420"/>
      <c r="FDM277" s="420"/>
      <c r="FDN277" s="420"/>
      <c r="FDO277" s="420"/>
      <c r="FDP277" s="420"/>
      <c r="FDQ277" s="420"/>
      <c r="FDR277" s="420"/>
      <c r="FDS277" s="420"/>
      <c r="FDT277" s="420"/>
      <c r="FDU277" s="420"/>
      <c r="FDV277" s="420"/>
      <c r="FDW277" s="420"/>
      <c r="FDX277" s="420"/>
      <c r="FDY277" s="420"/>
      <c r="FDZ277" s="420"/>
      <c r="FEA277" s="420"/>
      <c r="FEB277" s="420"/>
      <c r="FEC277" s="420"/>
      <c r="FED277" s="420"/>
      <c r="FEE277" s="420"/>
      <c r="FEF277" s="420"/>
      <c r="FEG277" s="420"/>
      <c r="FEH277" s="420"/>
      <c r="FEI277" s="420"/>
      <c r="FEJ277" s="420"/>
      <c r="FEK277" s="420"/>
      <c r="FEL277" s="420"/>
      <c r="FEM277" s="420"/>
      <c r="FEN277" s="420"/>
      <c r="FEO277" s="420"/>
      <c r="FEP277" s="420"/>
      <c r="FEQ277" s="420"/>
      <c r="FER277" s="420"/>
      <c r="FES277" s="420"/>
      <c r="FET277" s="420"/>
      <c r="FEU277" s="420"/>
      <c r="FEV277" s="420"/>
      <c r="FEW277" s="420"/>
      <c r="FEX277" s="420"/>
      <c r="FEY277" s="420"/>
      <c r="FEZ277" s="420"/>
      <c r="FFA277" s="420"/>
      <c r="FFB277" s="420"/>
      <c r="FFC277" s="420"/>
      <c r="FFD277" s="420"/>
      <c r="FFE277" s="420"/>
      <c r="FFF277" s="420"/>
      <c r="FFG277" s="420"/>
      <c r="FFH277" s="420"/>
      <c r="FFI277" s="420"/>
      <c r="FFJ277" s="420"/>
      <c r="FFK277" s="420"/>
      <c r="FFL277" s="420"/>
      <c r="FFM277" s="420"/>
      <c r="FFN277" s="420"/>
      <c r="FFO277" s="420"/>
      <c r="FFP277" s="420"/>
      <c r="FFQ277" s="420"/>
      <c r="FFR277" s="420"/>
      <c r="FFS277" s="420"/>
      <c r="FFT277" s="420"/>
      <c r="FFU277" s="420"/>
      <c r="FFV277" s="420"/>
      <c r="FFW277" s="420"/>
      <c r="FFX277" s="420"/>
      <c r="FFY277" s="420"/>
      <c r="FFZ277" s="420"/>
      <c r="FGA277" s="420"/>
      <c r="FGB277" s="420"/>
      <c r="FGC277" s="420"/>
      <c r="FGD277" s="420"/>
      <c r="FGE277" s="420"/>
      <c r="FGF277" s="420"/>
      <c r="FGG277" s="420"/>
      <c r="FGH277" s="420"/>
      <c r="FGI277" s="420"/>
      <c r="FGJ277" s="420"/>
      <c r="FGK277" s="420"/>
      <c r="FGL277" s="420"/>
      <c r="FGM277" s="420"/>
      <c r="FGN277" s="420"/>
      <c r="FGO277" s="420"/>
      <c r="FGP277" s="420"/>
      <c r="FGQ277" s="420"/>
      <c r="FGR277" s="420"/>
      <c r="FGS277" s="420"/>
      <c r="FGT277" s="420"/>
      <c r="FGU277" s="420"/>
      <c r="FGV277" s="420"/>
      <c r="FGW277" s="420"/>
      <c r="FGX277" s="420"/>
      <c r="FGY277" s="420"/>
      <c r="FGZ277" s="420"/>
      <c r="FHA277" s="420"/>
      <c r="FHB277" s="420"/>
      <c r="FHC277" s="420"/>
      <c r="FHD277" s="420"/>
      <c r="FHE277" s="420"/>
      <c r="FHF277" s="420"/>
      <c r="FHG277" s="420"/>
      <c r="FHH277" s="420"/>
      <c r="FHI277" s="420"/>
      <c r="FHJ277" s="420"/>
      <c r="FHK277" s="420"/>
      <c r="FHL277" s="420"/>
      <c r="FHM277" s="420"/>
      <c r="FHN277" s="420"/>
      <c r="FHO277" s="420"/>
      <c r="FHP277" s="420"/>
      <c r="FHQ277" s="420"/>
      <c r="FHR277" s="420"/>
      <c r="FHS277" s="420"/>
      <c r="FHT277" s="420"/>
      <c r="FHU277" s="420"/>
      <c r="FHV277" s="420"/>
      <c r="FHW277" s="420"/>
      <c r="FHX277" s="420"/>
      <c r="FHY277" s="420"/>
      <c r="FHZ277" s="420"/>
      <c r="FIA277" s="420"/>
      <c r="FIB277" s="420"/>
      <c r="FIC277" s="420"/>
      <c r="FID277" s="420"/>
      <c r="FIE277" s="420"/>
      <c r="FIF277" s="420"/>
      <c r="FIG277" s="420"/>
      <c r="FIH277" s="420"/>
      <c r="FII277" s="420"/>
      <c r="FIJ277" s="420"/>
      <c r="FIK277" s="420"/>
      <c r="FIL277" s="420"/>
      <c r="FIM277" s="420"/>
      <c r="FIN277" s="420"/>
      <c r="FIO277" s="420"/>
      <c r="FIP277" s="420"/>
      <c r="FIQ277" s="420"/>
      <c r="FIR277" s="420"/>
      <c r="FIS277" s="420"/>
      <c r="FIT277" s="420"/>
      <c r="FIU277" s="420"/>
      <c r="FIV277" s="420"/>
      <c r="FIW277" s="420"/>
      <c r="FIX277" s="420"/>
      <c r="FIY277" s="420"/>
      <c r="FIZ277" s="420"/>
      <c r="FJA277" s="420"/>
      <c r="FJB277" s="420"/>
      <c r="FJC277" s="420"/>
      <c r="FJD277" s="420"/>
      <c r="FJE277" s="420"/>
      <c r="FJF277" s="420"/>
      <c r="FJG277" s="420"/>
      <c r="FJH277" s="420"/>
      <c r="FJI277" s="420"/>
      <c r="FJJ277" s="420"/>
      <c r="FJK277" s="420"/>
      <c r="FJL277" s="420"/>
      <c r="FJM277" s="420"/>
      <c r="FJN277" s="420"/>
      <c r="FJO277" s="420"/>
      <c r="FJP277" s="420"/>
      <c r="FJQ277" s="420"/>
      <c r="FJR277" s="420"/>
      <c r="FJS277" s="420"/>
      <c r="FJT277" s="420"/>
      <c r="FJU277" s="420"/>
      <c r="FJV277" s="420"/>
      <c r="FJW277" s="420"/>
      <c r="FJX277" s="420"/>
      <c r="FJY277" s="420"/>
      <c r="FJZ277" s="420"/>
      <c r="FKA277" s="420"/>
      <c r="FKB277" s="420"/>
      <c r="FKC277" s="420"/>
      <c r="FKD277" s="420"/>
      <c r="FKE277" s="420"/>
      <c r="FKF277" s="420"/>
      <c r="FKG277" s="420"/>
      <c r="FKH277" s="420"/>
      <c r="FKI277" s="420"/>
      <c r="FKJ277" s="420"/>
      <c r="FKK277" s="420"/>
      <c r="FKL277" s="420"/>
      <c r="FKM277" s="420"/>
      <c r="FKN277" s="420"/>
      <c r="FKO277" s="420"/>
      <c r="FKP277" s="420"/>
      <c r="FKQ277" s="420"/>
      <c r="FKR277" s="420"/>
      <c r="FKS277" s="420"/>
      <c r="FKT277" s="420"/>
      <c r="FKU277" s="420"/>
      <c r="FKV277" s="420"/>
      <c r="FKW277" s="420"/>
      <c r="FKX277" s="420"/>
      <c r="FKY277" s="420"/>
      <c r="FKZ277" s="420"/>
      <c r="FLA277" s="420"/>
      <c r="FLB277" s="420"/>
      <c r="FLC277" s="420"/>
      <c r="FLD277" s="420"/>
      <c r="FLE277" s="420"/>
      <c r="FLF277" s="420"/>
      <c r="FLG277" s="420"/>
      <c r="FLH277" s="420"/>
      <c r="FLI277" s="420"/>
      <c r="FLJ277" s="420"/>
      <c r="FLK277" s="420"/>
      <c r="FLL277" s="420"/>
      <c r="FLM277" s="420"/>
      <c r="FLN277" s="420"/>
      <c r="FLO277" s="420"/>
      <c r="FLP277" s="420"/>
      <c r="FLQ277" s="420"/>
      <c r="FLR277" s="420"/>
      <c r="FLS277" s="420"/>
      <c r="FLT277" s="420"/>
      <c r="FLU277" s="420"/>
      <c r="FLV277" s="420"/>
      <c r="FLW277" s="420"/>
      <c r="FLX277" s="420"/>
      <c r="FLY277" s="420"/>
      <c r="FLZ277" s="420"/>
      <c r="FMA277" s="420"/>
      <c r="FMB277" s="420"/>
      <c r="FMC277" s="420"/>
      <c r="FMD277" s="420"/>
      <c r="FME277" s="420"/>
      <c r="FMF277" s="420"/>
      <c r="FMG277" s="420"/>
      <c r="FMH277" s="420"/>
      <c r="FMI277" s="420"/>
      <c r="FMJ277" s="420"/>
      <c r="FMK277" s="420"/>
      <c r="FML277" s="420"/>
      <c r="FMM277" s="420"/>
      <c r="FMN277" s="420"/>
      <c r="FMO277" s="420"/>
      <c r="FMP277" s="420"/>
      <c r="FMQ277" s="420"/>
      <c r="FMR277" s="420"/>
      <c r="FMS277" s="420"/>
      <c r="FMT277" s="420"/>
      <c r="FMU277" s="420"/>
      <c r="FMV277" s="420"/>
      <c r="FMW277" s="420"/>
      <c r="FMX277" s="420"/>
      <c r="FMY277" s="420"/>
      <c r="FMZ277" s="420"/>
      <c r="FNA277" s="420"/>
      <c r="FNB277" s="420"/>
      <c r="FNC277" s="420"/>
      <c r="FND277" s="420"/>
      <c r="FNE277" s="420"/>
      <c r="FNF277" s="420"/>
      <c r="FNG277" s="420"/>
      <c r="FNH277" s="420"/>
      <c r="FNI277" s="420"/>
      <c r="FNJ277" s="420"/>
      <c r="FNK277" s="420"/>
      <c r="FNL277" s="420"/>
      <c r="FNM277" s="420"/>
      <c r="FNN277" s="420"/>
      <c r="FNO277" s="420"/>
      <c r="FNP277" s="420"/>
      <c r="FNQ277" s="420"/>
      <c r="FNR277" s="420"/>
      <c r="FNS277" s="420"/>
      <c r="FNT277" s="420"/>
      <c r="FNU277" s="420"/>
      <c r="FNV277" s="420"/>
      <c r="FNW277" s="420"/>
      <c r="FNX277" s="420"/>
      <c r="FNY277" s="420"/>
      <c r="FNZ277" s="420"/>
      <c r="FOA277" s="420"/>
      <c r="FOB277" s="420"/>
      <c r="FOC277" s="420"/>
      <c r="FOD277" s="420"/>
      <c r="FOE277" s="420"/>
      <c r="FOF277" s="420"/>
      <c r="FOG277" s="420"/>
      <c r="FOH277" s="420"/>
      <c r="FOI277" s="420"/>
      <c r="FOJ277" s="420"/>
      <c r="FOK277" s="420"/>
      <c r="FOL277" s="420"/>
      <c r="FOM277" s="420"/>
      <c r="FON277" s="420"/>
      <c r="FOO277" s="420"/>
      <c r="FOP277" s="420"/>
      <c r="FOQ277" s="420"/>
      <c r="FOR277" s="420"/>
      <c r="FOS277" s="420"/>
      <c r="FOT277" s="420"/>
      <c r="FOU277" s="420"/>
      <c r="FOV277" s="420"/>
      <c r="FOW277" s="420"/>
      <c r="FOX277" s="420"/>
      <c r="FOY277" s="420"/>
      <c r="FOZ277" s="420"/>
      <c r="FPA277" s="420"/>
      <c r="FPB277" s="420"/>
      <c r="FPC277" s="420"/>
      <c r="FPD277" s="420"/>
      <c r="FPE277" s="420"/>
      <c r="FPF277" s="420"/>
      <c r="FPG277" s="420"/>
      <c r="FPH277" s="420"/>
      <c r="FPI277" s="420"/>
      <c r="FPJ277" s="420"/>
      <c r="FPK277" s="420"/>
      <c r="FPL277" s="420"/>
      <c r="FPM277" s="420"/>
      <c r="FPN277" s="420"/>
      <c r="FPO277" s="420"/>
      <c r="FPP277" s="420"/>
      <c r="FPQ277" s="420"/>
      <c r="FPR277" s="420"/>
      <c r="FPS277" s="420"/>
      <c r="FPT277" s="420"/>
      <c r="FPU277" s="420"/>
      <c r="FPV277" s="420"/>
      <c r="FPW277" s="420"/>
      <c r="FPX277" s="420"/>
      <c r="FPY277" s="420"/>
      <c r="FPZ277" s="420"/>
      <c r="FQA277" s="420"/>
      <c r="FQB277" s="420"/>
      <c r="FQC277" s="420"/>
      <c r="FQD277" s="420"/>
      <c r="FQE277" s="420"/>
      <c r="FQF277" s="420"/>
      <c r="FQG277" s="420"/>
      <c r="FQH277" s="420"/>
      <c r="FQI277" s="420"/>
      <c r="FQJ277" s="420"/>
      <c r="FQK277" s="420"/>
      <c r="FQL277" s="420"/>
      <c r="FQM277" s="420"/>
      <c r="FQN277" s="420"/>
      <c r="FQO277" s="420"/>
      <c r="FQP277" s="420"/>
      <c r="FQQ277" s="420"/>
      <c r="FQR277" s="420"/>
      <c r="FQS277" s="420"/>
      <c r="FQT277" s="420"/>
      <c r="FQU277" s="420"/>
      <c r="FQV277" s="420"/>
      <c r="FQW277" s="420"/>
      <c r="FQX277" s="420"/>
      <c r="FQY277" s="420"/>
      <c r="FQZ277" s="420"/>
      <c r="FRA277" s="420"/>
      <c r="FRB277" s="420"/>
      <c r="FRC277" s="420"/>
      <c r="FRD277" s="420"/>
      <c r="FRE277" s="420"/>
      <c r="FRF277" s="420"/>
      <c r="FRG277" s="420"/>
      <c r="FRH277" s="420"/>
      <c r="FRI277" s="420"/>
      <c r="FRJ277" s="420"/>
      <c r="FRK277" s="420"/>
      <c r="FRL277" s="420"/>
      <c r="FRM277" s="420"/>
      <c r="FRN277" s="420"/>
      <c r="FRO277" s="420"/>
      <c r="FRP277" s="420"/>
      <c r="FRQ277" s="420"/>
      <c r="FRR277" s="420"/>
      <c r="FRS277" s="420"/>
      <c r="FRT277" s="420"/>
      <c r="FRU277" s="420"/>
      <c r="FRV277" s="420"/>
      <c r="FRW277" s="420"/>
      <c r="FRX277" s="420"/>
      <c r="FRY277" s="420"/>
      <c r="FRZ277" s="420"/>
      <c r="FSA277" s="420"/>
      <c r="FSB277" s="420"/>
      <c r="FSC277" s="420"/>
      <c r="FSD277" s="420"/>
      <c r="FSE277" s="420"/>
      <c r="FSF277" s="420"/>
      <c r="FSG277" s="420"/>
      <c r="FSH277" s="420"/>
      <c r="FSI277" s="420"/>
      <c r="FSJ277" s="420"/>
      <c r="FSK277" s="420"/>
      <c r="FSL277" s="420"/>
      <c r="FSM277" s="420"/>
      <c r="FSN277" s="420"/>
      <c r="FSO277" s="420"/>
      <c r="FSP277" s="420"/>
      <c r="FSQ277" s="420"/>
      <c r="FSR277" s="420"/>
      <c r="FSS277" s="420"/>
      <c r="FST277" s="420"/>
      <c r="FSU277" s="420"/>
      <c r="FSV277" s="420"/>
      <c r="FSW277" s="420"/>
      <c r="FSX277" s="420"/>
      <c r="FSY277" s="420"/>
      <c r="FSZ277" s="420"/>
      <c r="FTA277" s="420"/>
      <c r="FTB277" s="420"/>
      <c r="FTC277" s="420"/>
      <c r="FTD277" s="420"/>
      <c r="FTE277" s="420"/>
      <c r="FTF277" s="420"/>
      <c r="FTG277" s="420"/>
      <c r="FTH277" s="420"/>
      <c r="FTI277" s="420"/>
      <c r="FTJ277" s="420"/>
      <c r="FTK277" s="420"/>
      <c r="FTL277" s="420"/>
      <c r="FTM277" s="420"/>
      <c r="FTN277" s="420"/>
      <c r="FTO277" s="420"/>
      <c r="FTP277" s="420"/>
      <c r="FTQ277" s="420"/>
      <c r="FTR277" s="420"/>
      <c r="FTS277" s="420"/>
      <c r="FTT277" s="420"/>
      <c r="FTU277" s="420"/>
      <c r="FTV277" s="420"/>
      <c r="FTW277" s="420"/>
      <c r="FTX277" s="420"/>
      <c r="FTY277" s="420"/>
      <c r="FTZ277" s="420"/>
      <c r="FUA277" s="420"/>
      <c r="FUB277" s="420"/>
      <c r="FUC277" s="420"/>
      <c r="FUD277" s="420"/>
      <c r="FUE277" s="420"/>
      <c r="FUF277" s="420"/>
      <c r="FUG277" s="420"/>
      <c r="FUH277" s="420"/>
      <c r="FUI277" s="420"/>
      <c r="FUJ277" s="420"/>
      <c r="FUK277" s="420"/>
      <c r="FUL277" s="420"/>
      <c r="FUM277" s="420"/>
      <c r="FUN277" s="420"/>
      <c r="FUO277" s="420"/>
      <c r="FUP277" s="420"/>
      <c r="FUQ277" s="420"/>
      <c r="FUR277" s="420"/>
      <c r="FUS277" s="420"/>
      <c r="FUT277" s="420"/>
      <c r="FUU277" s="420"/>
      <c r="FUV277" s="420"/>
      <c r="FUW277" s="420"/>
      <c r="FUX277" s="420"/>
      <c r="FUY277" s="420"/>
      <c r="FUZ277" s="420"/>
      <c r="FVA277" s="420"/>
      <c r="FVB277" s="420"/>
      <c r="FVC277" s="420"/>
      <c r="FVD277" s="420"/>
      <c r="FVE277" s="420"/>
      <c r="FVF277" s="420"/>
      <c r="FVG277" s="420"/>
      <c r="FVH277" s="420"/>
      <c r="FVI277" s="420"/>
      <c r="FVJ277" s="420"/>
      <c r="FVK277" s="420"/>
      <c r="FVL277" s="420"/>
      <c r="FVM277" s="420"/>
      <c r="FVN277" s="420"/>
      <c r="FVO277" s="420"/>
      <c r="FVP277" s="420"/>
      <c r="FVQ277" s="420"/>
      <c r="FVR277" s="420"/>
      <c r="FVS277" s="420"/>
      <c r="FVT277" s="420"/>
      <c r="FVU277" s="420"/>
      <c r="FVV277" s="420"/>
      <c r="FVW277" s="420"/>
      <c r="FVX277" s="420"/>
      <c r="FVY277" s="420"/>
      <c r="FVZ277" s="420"/>
      <c r="FWA277" s="420"/>
      <c r="FWB277" s="420"/>
      <c r="FWC277" s="420"/>
      <c r="FWD277" s="420"/>
      <c r="FWE277" s="420"/>
      <c r="FWF277" s="420"/>
      <c r="FWG277" s="420"/>
      <c r="FWH277" s="420"/>
      <c r="FWI277" s="420"/>
      <c r="FWJ277" s="420"/>
      <c r="FWK277" s="420"/>
      <c r="FWL277" s="420"/>
      <c r="FWM277" s="420"/>
      <c r="FWN277" s="420"/>
      <c r="FWO277" s="420"/>
      <c r="FWP277" s="420"/>
      <c r="FWQ277" s="420"/>
      <c r="FWR277" s="420"/>
      <c r="FWS277" s="420"/>
      <c r="FWT277" s="420"/>
      <c r="FWU277" s="420"/>
      <c r="FWV277" s="420"/>
      <c r="FWW277" s="420"/>
      <c r="FWX277" s="420"/>
      <c r="FWY277" s="420"/>
      <c r="FWZ277" s="420"/>
      <c r="FXA277" s="420"/>
      <c r="FXB277" s="420"/>
      <c r="FXC277" s="420"/>
      <c r="FXD277" s="420"/>
      <c r="FXE277" s="420"/>
      <c r="FXF277" s="420"/>
      <c r="FXG277" s="420"/>
      <c r="FXH277" s="420"/>
      <c r="FXI277" s="420"/>
      <c r="FXJ277" s="420"/>
      <c r="FXK277" s="420"/>
      <c r="FXL277" s="420"/>
      <c r="FXM277" s="420"/>
      <c r="FXN277" s="420"/>
      <c r="FXO277" s="420"/>
      <c r="FXP277" s="420"/>
      <c r="FXQ277" s="420"/>
      <c r="FXR277" s="420"/>
      <c r="FXS277" s="420"/>
      <c r="FXT277" s="420"/>
      <c r="FXU277" s="420"/>
      <c r="FXV277" s="420"/>
      <c r="FXW277" s="420"/>
      <c r="FXX277" s="420"/>
      <c r="FXY277" s="420"/>
      <c r="FXZ277" s="420"/>
      <c r="FYA277" s="420"/>
      <c r="FYB277" s="420"/>
      <c r="FYC277" s="420"/>
      <c r="FYD277" s="420"/>
      <c r="FYE277" s="420"/>
      <c r="FYF277" s="420"/>
      <c r="FYG277" s="420"/>
      <c r="FYH277" s="420"/>
      <c r="FYI277" s="420"/>
      <c r="FYJ277" s="420"/>
      <c r="FYK277" s="420"/>
      <c r="FYL277" s="420"/>
      <c r="FYM277" s="420"/>
      <c r="FYN277" s="420"/>
      <c r="FYO277" s="420"/>
      <c r="FYP277" s="420"/>
      <c r="FYQ277" s="420"/>
      <c r="FYR277" s="420"/>
      <c r="FYS277" s="420"/>
      <c r="FYT277" s="420"/>
      <c r="FYU277" s="420"/>
      <c r="FYV277" s="420"/>
      <c r="FYW277" s="420"/>
      <c r="FYX277" s="420"/>
      <c r="FYY277" s="420"/>
      <c r="FYZ277" s="420"/>
      <c r="FZA277" s="420"/>
      <c r="FZB277" s="420"/>
      <c r="FZC277" s="420"/>
      <c r="FZD277" s="420"/>
      <c r="FZE277" s="420"/>
      <c r="FZF277" s="420"/>
      <c r="FZG277" s="420"/>
      <c r="FZH277" s="420"/>
      <c r="FZI277" s="420"/>
      <c r="FZJ277" s="420"/>
      <c r="FZK277" s="420"/>
      <c r="FZL277" s="420"/>
      <c r="FZM277" s="420"/>
      <c r="FZN277" s="420"/>
      <c r="FZO277" s="420"/>
      <c r="FZP277" s="420"/>
      <c r="FZQ277" s="420"/>
      <c r="FZR277" s="420"/>
      <c r="FZS277" s="420"/>
      <c r="FZT277" s="420"/>
      <c r="FZU277" s="420"/>
      <c r="FZV277" s="420"/>
      <c r="FZW277" s="420"/>
      <c r="FZX277" s="420"/>
      <c r="FZY277" s="420"/>
      <c r="FZZ277" s="420"/>
      <c r="GAA277" s="420"/>
      <c r="GAB277" s="420"/>
      <c r="GAC277" s="420"/>
      <c r="GAD277" s="420"/>
      <c r="GAE277" s="420"/>
      <c r="GAF277" s="420"/>
      <c r="GAG277" s="420"/>
      <c r="GAH277" s="420"/>
      <c r="GAI277" s="420"/>
      <c r="GAJ277" s="420"/>
      <c r="GAK277" s="420"/>
      <c r="GAL277" s="420"/>
      <c r="GAM277" s="420"/>
      <c r="GAN277" s="420"/>
      <c r="GAO277" s="420"/>
      <c r="GAP277" s="420"/>
      <c r="GAQ277" s="420"/>
      <c r="GAR277" s="420"/>
      <c r="GAS277" s="420"/>
      <c r="GAT277" s="420"/>
      <c r="GAU277" s="420"/>
      <c r="GAV277" s="420"/>
      <c r="GAW277" s="420"/>
      <c r="GAX277" s="420"/>
      <c r="GAY277" s="420"/>
      <c r="GAZ277" s="420"/>
      <c r="GBA277" s="420"/>
      <c r="GBB277" s="420"/>
      <c r="GBC277" s="420"/>
      <c r="GBD277" s="420"/>
      <c r="GBE277" s="420"/>
      <c r="GBF277" s="420"/>
      <c r="GBG277" s="420"/>
      <c r="GBH277" s="420"/>
      <c r="GBI277" s="420"/>
      <c r="GBJ277" s="420"/>
      <c r="GBK277" s="420"/>
      <c r="GBL277" s="420"/>
      <c r="GBM277" s="420"/>
      <c r="GBN277" s="420"/>
      <c r="GBO277" s="420"/>
      <c r="GBP277" s="420"/>
      <c r="GBQ277" s="420"/>
      <c r="GBR277" s="420"/>
      <c r="GBS277" s="420"/>
      <c r="GBT277" s="420"/>
      <c r="GBU277" s="420"/>
      <c r="GBV277" s="420"/>
      <c r="GBW277" s="420"/>
      <c r="GBX277" s="420"/>
      <c r="GBY277" s="420"/>
      <c r="GBZ277" s="420"/>
      <c r="GCA277" s="420"/>
      <c r="GCB277" s="420"/>
      <c r="GCC277" s="420"/>
      <c r="GCD277" s="420"/>
      <c r="GCE277" s="420"/>
      <c r="GCF277" s="420"/>
      <c r="GCG277" s="420"/>
      <c r="GCH277" s="420"/>
      <c r="GCI277" s="420"/>
      <c r="GCJ277" s="420"/>
      <c r="GCK277" s="420"/>
      <c r="GCL277" s="420"/>
      <c r="GCM277" s="420"/>
      <c r="GCN277" s="420"/>
      <c r="GCO277" s="420"/>
      <c r="GCP277" s="420"/>
      <c r="GCQ277" s="420"/>
      <c r="GCR277" s="420"/>
      <c r="GCS277" s="420"/>
      <c r="GCT277" s="420"/>
      <c r="GCU277" s="420"/>
      <c r="GCV277" s="420"/>
      <c r="GCW277" s="420"/>
      <c r="GCX277" s="420"/>
      <c r="GCY277" s="420"/>
      <c r="GCZ277" s="420"/>
      <c r="GDA277" s="420"/>
      <c r="GDB277" s="420"/>
      <c r="GDC277" s="420"/>
      <c r="GDD277" s="420"/>
      <c r="GDE277" s="420"/>
      <c r="GDF277" s="420"/>
      <c r="GDG277" s="420"/>
      <c r="GDH277" s="420"/>
      <c r="GDI277" s="420"/>
      <c r="GDJ277" s="420"/>
      <c r="GDK277" s="420"/>
      <c r="GDL277" s="420"/>
      <c r="GDM277" s="420"/>
      <c r="GDN277" s="420"/>
      <c r="GDO277" s="420"/>
      <c r="GDP277" s="420"/>
      <c r="GDQ277" s="420"/>
      <c r="GDR277" s="420"/>
      <c r="GDS277" s="420"/>
      <c r="GDT277" s="420"/>
      <c r="GDU277" s="420"/>
      <c r="GDV277" s="420"/>
      <c r="GDW277" s="420"/>
      <c r="GDX277" s="420"/>
      <c r="GDY277" s="420"/>
      <c r="GDZ277" s="420"/>
      <c r="GEA277" s="420"/>
      <c r="GEB277" s="420"/>
      <c r="GEC277" s="420"/>
      <c r="GED277" s="420"/>
      <c r="GEE277" s="420"/>
      <c r="GEF277" s="420"/>
      <c r="GEG277" s="420"/>
      <c r="GEH277" s="420"/>
      <c r="GEI277" s="420"/>
      <c r="GEJ277" s="420"/>
      <c r="GEK277" s="420"/>
      <c r="GEL277" s="420"/>
      <c r="GEM277" s="420"/>
      <c r="GEN277" s="420"/>
      <c r="GEO277" s="420"/>
      <c r="GEP277" s="420"/>
      <c r="GEQ277" s="420"/>
      <c r="GER277" s="420"/>
      <c r="GES277" s="420"/>
      <c r="GET277" s="420"/>
      <c r="GEU277" s="420"/>
      <c r="GEV277" s="420"/>
      <c r="GEW277" s="420"/>
      <c r="GEX277" s="420"/>
      <c r="GEY277" s="420"/>
      <c r="GEZ277" s="420"/>
      <c r="GFA277" s="420"/>
      <c r="GFB277" s="420"/>
      <c r="GFC277" s="420"/>
      <c r="GFD277" s="420"/>
      <c r="GFE277" s="420"/>
      <c r="GFF277" s="420"/>
      <c r="GFG277" s="420"/>
      <c r="GFH277" s="420"/>
      <c r="GFI277" s="420"/>
      <c r="GFJ277" s="420"/>
      <c r="GFK277" s="420"/>
      <c r="GFL277" s="420"/>
      <c r="GFM277" s="420"/>
      <c r="GFN277" s="420"/>
      <c r="GFO277" s="420"/>
      <c r="GFP277" s="420"/>
      <c r="GFQ277" s="420"/>
      <c r="GFR277" s="420"/>
      <c r="GFS277" s="420"/>
      <c r="GFT277" s="420"/>
      <c r="GFU277" s="420"/>
      <c r="GFV277" s="420"/>
      <c r="GFW277" s="420"/>
      <c r="GFX277" s="420"/>
      <c r="GFY277" s="420"/>
      <c r="GFZ277" s="420"/>
      <c r="GGA277" s="420"/>
      <c r="GGB277" s="420"/>
      <c r="GGC277" s="420"/>
      <c r="GGD277" s="420"/>
      <c r="GGE277" s="420"/>
      <c r="GGF277" s="420"/>
      <c r="GGG277" s="420"/>
      <c r="GGH277" s="420"/>
      <c r="GGI277" s="420"/>
      <c r="GGJ277" s="420"/>
      <c r="GGK277" s="420"/>
      <c r="GGL277" s="420"/>
      <c r="GGM277" s="420"/>
      <c r="GGN277" s="420"/>
      <c r="GGO277" s="420"/>
      <c r="GGP277" s="420"/>
      <c r="GGQ277" s="420"/>
      <c r="GGR277" s="420"/>
      <c r="GGS277" s="420"/>
      <c r="GGT277" s="420"/>
      <c r="GGU277" s="420"/>
      <c r="GGV277" s="420"/>
      <c r="GGW277" s="420"/>
      <c r="GGX277" s="420"/>
      <c r="GGY277" s="420"/>
      <c r="GGZ277" s="420"/>
      <c r="GHA277" s="420"/>
      <c r="GHB277" s="420"/>
      <c r="GHC277" s="420"/>
      <c r="GHD277" s="420"/>
      <c r="GHE277" s="420"/>
      <c r="GHF277" s="420"/>
      <c r="GHG277" s="420"/>
      <c r="GHH277" s="420"/>
      <c r="GHI277" s="420"/>
      <c r="GHJ277" s="420"/>
      <c r="GHK277" s="420"/>
      <c r="GHL277" s="420"/>
      <c r="GHM277" s="420"/>
      <c r="GHN277" s="420"/>
      <c r="GHO277" s="420"/>
      <c r="GHP277" s="420"/>
      <c r="GHQ277" s="420"/>
      <c r="GHR277" s="420"/>
      <c r="GHS277" s="420"/>
      <c r="GHT277" s="420"/>
      <c r="GHU277" s="420"/>
      <c r="GHV277" s="420"/>
      <c r="GHW277" s="420"/>
      <c r="GHX277" s="420"/>
      <c r="GHY277" s="420"/>
      <c r="GHZ277" s="420"/>
      <c r="GIA277" s="420"/>
      <c r="GIB277" s="420"/>
      <c r="GIC277" s="420"/>
      <c r="GID277" s="420"/>
      <c r="GIE277" s="420"/>
      <c r="GIF277" s="420"/>
      <c r="GIG277" s="420"/>
      <c r="GIH277" s="420"/>
      <c r="GII277" s="420"/>
      <c r="GIJ277" s="420"/>
      <c r="GIK277" s="420"/>
      <c r="GIL277" s="420"/>
      <c r="GIM277" s="420"/>
      <c r="GIN277" s="420"/>
      <c r="GIO277" s="420"/>
      <c r="GIP277" s="420"/>
      <c r="GIQ277" s="420"/>
      <c r="GIR277" s="420"/>
      <c r="GIS277" s="420"/>
      <c r="GIT277" s="420"/>
      <c r="GIU277" s="420"/>
      <c r="GIV277" s="420"/>
      <c r="GIW277" s="420"/>
      <c r="GIX277" s="420"/>
      <c r="GIY277" s="420"/>
    </row>
    <row r="278" spans="1:4991" s="108" customFormat="1" ht="38.25" customHeight="1" x14ac:dyDescent="0.25">
      <c r="A278" s="608" t="s">
        <v>140</v>
      </c>
      <c r="B278" s="609"/>
      <c r="C278" s="421" t="s">
        <v>206</v>
      </c>
      <c r="D278" s="422" t="s">
        <v>11</v>
      </c>
      <c r="E278" s="423" t="s">
        <v>9</v>
      </c>
      <c r="F278" s="424"/>
      <c r="G278" s="424">
        <v>872</v>
      </c>
      <c r="H278" s="425">
        <v>872</v>
      </c>
      <c r="I278" s="420"/>
      <c r="J278" s="420"/>
      <c r="K278" s="420"/>
      <c r="L278" s="420"/>
      <c r="M278" s="420"/>
      <c r="N278" s="420"/>
      <c r="O278" s="420"/>
      <c r="P278" s="420"/>
      <c r="Q278" s="420"/>
      <c r="R278" s="420"/>
      <c r="S278" s="420"/>
      <c r="T278" s="420"/>
      <c r="U278" s="420"/>
      <c r="V278" s="420"/>
      <c r="W278" s="420"/>
      <c r="X278" s="420"/>
      <c r="Y278" s="420"/>
      <c r="Z278" s="420"/>
      <c r="AA278" s="420"/>
      <c r="AB278" s="420"/>
      <c r="AC278" s="420"/>
      <c r="AD278" s="420"/>
      <c r="AE278" s="420"/>
      <c r="AF278" s="420"/>
      <c r="AG278" s="420"/>
      <c r="AH278" s="420"/>
      <c r="AI278" s="420"/>
      <c r="AJ278" s="420"/>
      <c r="AK278" s="420"/>
      <c r="AL278" s="420"/>
      <c r="AM278" s="420"/>
      <c r="AN278" s="420"/>
      <c r="AO278" s="420"/>
      <c r="AP278" s="420"/>
      <c r="AQ278" s="420"/>
      <c r="AR278" s="420"/>
      <c r="AS278" s="420"/>
      <c r="AT278" s="420"/>
      <c r="AU278" s="420"/>
      <c r="AV278" s="420"/>
      <c r="AW278" s="420"/>
      <c r="AX278" s="420"/>
      <c r="AY278" s="420"/>
      <c r="AZ278" s="420"/>
      <c r="BA278" s="420"/>
      <c r="BB278" s="420"/>
      <c r="BC278" s="420"/>
      <c r="BD278" s="420"/>
      <c r="BE278" s="420"/>
      <c r="BF278" s="420"/>
      <c r="BG278" s="420"/>
      <c r="BH278" s="420"/>
      <c r="BI278" s="420"/>
      <c r="BJ278" s="420"/>
      <c r="BK278" s="420"/>
      <c r="BL278" s="420"/>
      <c r="BM278" s="420"/>
      <c r="BN278" s="420"/>
      <c r="BO278" s="420"/>
      <c r="BP278" s="420"/>
      <c r="BQ278" s="420"/>
      <c r="BR278" s="420"/>
      <c r="BS278" s="420"/>
      <c r="BT278" s="420"/>
      <c r="BU278" s="420"/>
      <c r="BV278" s="420"/>
      <c r="BW278" s="420"/>
      <c r="BX278" s="420"/>
      <c r="BY278" s="420"/>
      <c r="BZ278" s="420"/>
      <c r="CA278" s="420"/>
      <c r="CB278" s="420"/>
      <c r="CC278" s="420"/>
      <c r="CD278" s="420"/>
      <c r="CE278" s="420"/>
      <c r="CF278" s="420"/>
      <c r="CG278" s="420"/>
      <c r="CH278" s="420"/>
      <c r="CI278" s="420"/>
      <c r="CJ278" s="420"/>
      <c r="CK278" s="420"/>
      <c r="CL278" s="420"/>
      <c r="CM278" s="420"/>
      <c r="CN278" s="420"/>
      <c r="CO278" s="420"/>
      <c r="CP278" s="420"/>
      <c r="CQ278" s="420"/>
      <c r="CR278" s="420"/>
      <c r="CS278" s="420"/>
      <c r="CT278" s="420"/>
      <c r="CU278" s="420"/>
      <c r="CV278" s="420"/>
      <c r="CW278" s="420"/>
      <c r="CX278" s="420"/>
      <c r="CY278" s="420"/>
      <c r="CZ278" s="420"/>
      <c r="DA278" s="420"/>
      <c r="DB278" s="420"/>
      <c r="DC278" s="420"/>
      <c r="DD278" s="420"/>
      <c r="DE278" s="420"/>
      <c r="DF278" s="420"/>
      <c r="DG278" s="420"/>
      <c r="DH278" s="420"/>
      <c r="DI278" s="420"/>
      <c r="DJ278" s="420"/>
      <c r="DK278" s="420"/>
      <c r="DL278" s="420"/>
      <c r="DM278" s="420"/>
      <c r="DN278" s="420"/>
      <c r="DO278" s="420"/>
      <c r="DP278" s="420"/>
      <c r="DQ278" s="420"/>
      <c r="DR278" s="420"/>
      <c r="DS278" s="420"/>
      <c r="DT278" s="420"/>
      <c r="DU278" s="420"/>
      <c r="DV278" s="420"/>
      <c r="DW278" s="420"/>
      <c r="DX278" s="420"/>
      <c r="DY278" s="420"/>
      <c r="DZ278" s="420"/>
      <c r="EA278" s="420"/>
      <c r="EB278" s="420"/>
      <c r="EC278" s="420"/>
      <c r="ED278" s="420"/>
      <c r="EE278" s="420"/>
      <c r="EF278" s="420"/>
      <c r="EG278" s="420"/>
      <c r="EH278" s="420"/>
      <c r="EI278" s="420"/>
      <c r="EJ278" s="420"/>
      <c r="EK278" s="420"/>
      <c r="EL278" s="420"/>
      <c r="EM278" s="420"/>
      <c r="EN278" s="420"/>
      <c r="EO278" s="420"/>
      <c r="EP278" s="420"/>
      <c r="EQ278" s="420"/>
      <c r="ER278" s="420"/>
      <c r="ES278" s="420"/>
      <c r="ET278" s="420"/>
      <c r="EU278" s="420"/>
      <c r="EV278" s="420"/>
      <c r="EW278" s="420"/>
      <c r="EX278" s="420"/>
      <c r="EY278" s="420"/>
      <c r="EZ278" s="420"/>
      <c r="FA278" s="420"/>
      <c r="FB278" s="420"/>
      <c r="FC278" s="420"/>
      <c r="FD278" s="420"/>
      <c r="FE278" s="420"/>
      <c r="FF278" s="420"/>
      <c r="FG278" s="420"/>
      <c r="FH278" s="420"/>
      <c r="FI278" s="420"/>
      <c r="FJ278" s="420"/>
      <c r="FK278" s="420"/>
      <c r="FL278" s="420"/>
      <c r="FM278" s="420"/>
      <c r="FN278" s="420"/>
      <c r="FO278" s="420"/>
      <c r="FP278" s="420"/>
      <c r="FQ278" s="420"/>
      <c r="FR278" s="420"/>
      <c r="FS278" s="420"/>
      <c r="FT278" s="420"/>
      <c r="FU278" s="420"/>
      <c r="FV278" s="420"/>
      <c r="FW278" s="420"/>
      <c r="FX278" s="420"/>
      <c r="FY278" s="420"/>
      <c r="FZ278" s="420"/>
      <c r="GA278" s="420"/>
      <c r="GB278" s="420"/>
      <c r="GC278" s="420"/>
      <c r="GD278" s="420"/>
      <c r="GE278" s="420"/>
      <c r="GF278" s="420"/>
      <c r="GG278" s="420"/>
      <c r="GH278" s="420"/>
      <c r="GI278" s="420"/>
      <c r="GJ278" s="420"/>
      <c r="GK278" s="420"/>
      <c r="GL278" s="420"/>
      <c r="GM278" s="420"/>
      <c r="GN278" s="420"/>
      <c r="GO278" s="420"/>
      <c r="GP278" s="420"/>
      <c r="GQ278" s="420"/>
      <c r="GR278" s="420"/>
      <c r="GS278" s="420"/>
      <c r="GT278" s="420"/>
      <c r="GU278" s="420"/>
      <c r="GV278" s="420"/>
      <c r="GW278" s="420"/>
      <c r="GX278" s="420"/>
      <c r="GY278" s="420"/>
      <c r="GZ278" s="420"/>
      <c r="HA278" s="420"/>
      <c r="HB278" s="420"/>
      <c r="HC278" s="420"/>
      <c r="HD278" s="420"/>
      <c r="HE278" s="420"/>
      <c r="HF278" s="420"/>
      <c r="HG278" s="420"/>
      <c r="HH278" s="420"/>
      <c r="HI278" s="420"/>
      <c r="HJ278" s="420"/>
      <c r="HK278" s="420"/>
      <c r="HL278" s="420"/>
      <c r="HM278" s="420"/>
      <c r="HN278" s="420"/>
      <c r="HO278" s="420"/>
      <c r="HP278" s="420"/>
      <c r="HQ278" s="420"/>
      <c r="HR278" s="420"/>
      <c r="HS278" s="420"/>
      <c r="HT278" s="420"/>
      <c r="HU278" s="420"/>
      <c r="HV278" s="420"/>
      <c r="HW278" s="420"/>
      <c r="HX278" s="420"/>
      <c r="HY278" s="420"/>
      <c r="HZ278" s="420"/>
      <c r="IA278" s="420"/>
      <c r="IB278" s="420"/>
      <c r="IC278" s="420"/>
      <c r="ID278" s="420"/>
      <c r="IE278" s="420"/>
      <c r="IF278" s="420"/>
      <c r="IG278" s="420"/>
      <c r="IH278" s="420"/>
      <c r="II278" s="420"/>
      <c r="IJ278" s="420"/>
      <c r="IK278" s="420"/>
      <c r="IL278" s="420"/>
      <c r="IM278" s="420"/>
      <c r="IN278" s="420"/>
      <c r="IO278" s="420"/>
      <c r="IP278" s="420"/>
      <c r="IQ278" s="420"/>
      <c r="IR278" s="420"/>
      <c r="IS278" s="420"/>
      <c r="IT278" s="420"/>
      <c r="IU278" s="420"/>
      <c r="IV278" s="420"/>
      <c r="IW278" s="420"/>
      <c r="IX278" s="420"/>
      <c r="IY278" s="420"/>
      <c r="IZ278" s="420"/>
      <c r="JA278" s="420"/>
      <c r="JB278" s="420"/>
      <c r="JC278" s="420"/>
      <c r="JD278" s="420"/>
      <c r="JE278" s="420"/>
      <c r="JF278" s="420"/>
      <c r="JG278" s="420"/>
      <c r="JH278" s="420"/>
      <c r="JI278" s="420"/>
      <c r="JJ278" s="420"/>
      <c r="JK278" s="420"/>
      <c r="JL278" s="420"/>
      <c r="JM278" s="420"/>
      <c r="JN278" s="420"/>
      <c r="JO278" s="420"/>
      <c r="JP278" s="420"/>
      <c r="JQ278" s="420"/>
      <c r="JR278" s="420"/>
      <c r="JS278" s="420"/>
      <c r="JT278" s="420"/>
      <c r="JU278" s="420"/>
      <c r="JV278" s="420"/>
      <c r="JW278" s="420"/>
      <c r="JX278" s="420"/>
      <c r="JY278" s="420"/>
      <c r="JZ278" s="420"/>
      <c r="KA278" s="420"/>
      <c r="KB278" s="420"/>
      <c r="KC278" s="420"/>
      <c r="KD278" s="420"/>
      <c r="KE278" s="420"/>
      <c r="KF278" s="420"/>
      <c r="KG278" s="420"/>
      <c r="KH278" s="420"/>
      <c r="KI278" s="420"/>
      <c r="KJ278" s="420"/>
      <c r="KK278" s="420"/>
      <c r="KL278" s="420"/>
      <c r="KM278" s="420"/>
      <c r="KN278" s="420"/>
      <c r="KO278" s="420"/>
      <c r="KP278" s="420"/>
      <c r="KQ278" s="420"/>
      <c r="KR278" s="420"/>
      <c r="KS278" s="420"/>
      <c r="KT278" s="420"/>
      <c r="KU278" s="420"/>
      <c r="KV278" s="420"/>
      <c r="KW278" s="420"/>
      <c r="KX278" s="420"/>
      <c r="KY278" s="420"/>
      <c r="KZ278" s="420"/>
      <c r="LA278" s="420"/>
      <c r="LB278" s="420"/>
      <c r="LC278" s="420"/>
      <c r="LD278" s="420"/>
      <c r="LE278" s="420"/>
      <c r="LF278" s="420"/>
      <c r="LG278" s="420"/>
      <c r="LH278" s="420"/>
      <c r="LI278" s="420"/>
      <c r="LJ278" s="420"/>
      <c r="LK278" s="420"/>
      <c r="LL278" s="420"/>
      <c r="LM278" s="420"/>
      <c r="LN278" s="420"/>
      <c r="LO278" s="420"/>
      <c r="LP278" s="420"/>
      <c r="LQ278" s="420"/>
      <c r="LR278" s="420"/>
      <c r="LS278" s="420"/>
      <c r="LT278" s="420"/>
      <c r="LU278" s="420"/>
      <c r="LV278" s="420"/>
      <c r="LW278" s="420"/>
      <c r="LX278" s="420"/>
      <c r="LY278" s="420"/>
      <c r="LZ278" s="420"/>
      <c r="MA278" s="420"/>
      <c r="MB278" s="420"/>
      <c r="MC278" s="420"/>
      <c r="MD278" s="420"/>
      <c r="ME278" s="420"/>
      <c r="MF278" s="420"/>
      <c r="MG278" s="420"/>
      <c r="MH278" s="420"/>
      <c r="MI278" s="420"/>
      <c r="MJ278" s="420"/>
      <c r="MK278" s="420"/>
      <c r="ML278" s="420"/>
      <c r="MM278" s="420"/>
      <c r="MN278" s="420"/>
      <c r="MO278" s="420"/>
      <c r="MP278" s="420"/>
      <c r="MQ278" s="420"/>
      <c r="MR278" s="420"/>
      <c r="MS278" s="420"/>
      <c r="MT278" s="420"/>
      <c r="MU278" s="420"/>
      <c r="MV278" s="420"/>
      <c r="MW278" s="420"/>
      <c r="MX278" s="420"/>
      <c r="MY278" s="420"/>
      <c r="MZ278" s="420"/>
      <c r="NA278" s="420"/>
      <c r="NB278" s="420"/>
      <c r="NC278" s="420"/>
      <c r="ND278" s="420"/>
      <c r="NE278" s="420"/>
      <c r="NF278" s="420"/>
      <c r="NG278" s="420"/>
      <c r="NH278" s="420"/>
      <c r="NI278" s="420"/>
      <c r="NJ278" s="420"/>
      <c r="NK278" s="420"/>
      <c r="NL278" s="420"/>
      <c r="NM278" s="420"/>
      <c r="NN278" s="420"/>
      <c r="NO278" s="420"/>
      <c r="NP278" s="420"/>
      <c r="NQ278" s="420"/>
      <c r="NR278" s="420"/>
      <c r="NS278" s="420"/>
      <c r="NT278" s="420"/>
      <c r="NU278" s="420"/>
      <c r="NV278" s="420"/>
      <c r="NW278" s="420"/>
      <c r="NX278" s="420"/>
      <c r="NY278" s="420"/>
      <c r="NZ278" s="420"/>
      <c r="OA278" s="420"/>
      <c r="OB278" s="420"/>
      <c r="OC278" s="420"/>
      <c r="OD278" s="420"/>
      <c r="OE278" s="420"/>
      <c r="OF278" s="420"/>
      <c r="OG278" s="420"/>
      <c r="OH278" s="420"/>
      <c r="OI278" s="420"/>
      <c r="OJ278" s="420"/>
      <c r="OK278" s="420"/>
      <c r="OL278" s="420"/>
      <c r="OM278" s="420"/>
      <c r="ON278" s="420"/>
      <c r="OO278" s="420"/>
      <c r="OP278" s="420"/>
      <c r="OQ278" s="420"/>
      <c r="OR278" s="420"/>
      <c r="OS278" s="420"/>
      <c r="OT278" s="420"/>
      <c r="OU278" s="420"/>
      <c r="OV278" s="420"/>
      <c r="OW278" s="420"/>
      <c r="OX278" s="420"/>
      <c r="OY278" s="420"/>
      <c r="OZ278" s="420"/>
      <c r="PA278" s="420"/>
      <c r="PB278" s="420"/>
      <c r="PC278" s="420"/>
      <c r="PD278" s="420"/>
      <c r="PE278" s="420"/>
      <c r="PF278" s="420"/>
      <c r="PG278" s="420"/>
      <c r="PH278" s="420"/>
      <c r="PI278" s="420"/>
      <c r="PJ278" s="420"/>
      <c r="PK278" s="420"/>
      <c r="PL278" s="420"/>
      <c r="PM278" s="420"/>
      <c r="PN278" s="420"/>
      <c r="PO278" s="420"/>
      <c r="PP278" s="420"/>
      <c r="PQ278" s="420"/>
      <c r="PR278" s="420"/>
      <c r="PS278" s="420"/>
      <c r="PT278" s="420"/>
      <c r="PU278" s="420"/>
      <c r="PV278" s="420"/>
      <c r="PW278" s="420"/>
      <c r="PX278" s="420"/>
      <c r="PY278" s="420"/>
      <c r="PZ278" s="420"/>
      <c r="QA278" s="420"/>
      <c r="QB278" s="420"/>
      <c r="QC278" s="420"/>
      <c r="QD278" s="420"/>
      <c r="QE278" s="420"/>
      <c r="QF278" s="420"/>
      <c r="QG278" s="420"/>
      <c r="QH278" s="420"/>
      <c r="QI278" s="420"/>
      <c r="QJ278" s="420"/>
      <c r="QK278" s="420"/>
      <c r="QL278" s="420"/>
      <c r="QM278" s="420"/>
      <c r="QN278" s="420"/>
      <c r="QO278" s="420"/>
      <c r="QP278" s="420"/>
      <c r="QQ278" s="420"/>
      <c r="QR278" s="420"/>
      <c r="QS278" s="420"/>
      <c r="QT278" s="420"/>
      <c r="QU278" s="420"/>
      <c r="QV278" s="420"/>
      <c r="QW278" s="420"/>
      <c r="QX278" s="420"/>
      <c r="QY278" s="420"/>
      <c r="QZ278" s="420"/>
      <c r="RA278" s="420"/>
      <c r="RB278" s="420"/>
      <c r="RC278" s="420"/>
      <c r="RD278" s="420"/>
      <c r="RE278" s="420"/>
      <c r="RF278" s="420"/>
      <c r="RG278" s="420"/>
      <c r="RH278" s="420"/>
      <c r="RI278" s="420"/>
      <c r="RJ278" s="420"/>
      <c r="RK278" s="420"/>
      <c r="RL278" s="420"/>
      <c r="RM278" s="420"/>
      <c r="RN278" s="420"/>
      <c r="RO278" s="420"/>
      <c r="RP278" s="420"/>
      <c r="RQ278" s="420"/>
      <c r="RR278" s="420"/>
      <c r="RS278" s="420"/>
      <c r="RT278" s="420"/>
      <c r="RU278" s="420"/>
      <c r="RV278" s="420"/>
      <c r="RW278" s="420"/>
      <c r="RX278" s="420"/>
      <c r="RY278" s="420"/>
      <c r="RZ278" s="420"/>
      <c r="SA278" s="420"/>
      <c r="SB278" s="420"/>
      <c r="SC278" s="420"/>
      <c r="SD278" s="420"/>
      <c r="SE278" s="420"/>
      <c r="SF278" s="420"/>
      <c r="SG278" s="420"/>
      <c r="SH278" s="420"/>
      <c r="SI278" s="420"/>
      <c r="SJ278" s="420"/>
      <c r="SK278" s="420"/>
      <c r="SL278" s="420"/>
      <c r="SM278" s="420"/>
      <c r="SN278" s="420"/>
      <c r="SO278" s="420"/>
      <c r="SP278" s="420"/>
      <c r="SQ278" s="420"/>
      <c r="SR278" s="420"/>
      <c r="SS278" s="420"/>
      <c r="ST278" s="420"/>
      <c r="SU278" s="420"/>
      <c r="SV278" s="420"/>
      <c r="SW278" s="420"/>
      <c r="SX278" s="420"/>
      <c r="SY278" s="420"/>
      <c r="SZ278" s="420"/>
      <c r="TA278" s="420"/>
      <c r="TB278" s="420"/>
      <c r="TC278" s="420"/>
      <c r="TD278" s="420"/>
      <c r="TE278" s="420"/>
      <c r="TF278" s="420"/>
      <c r="TG278" s="420"/>
      <c r="TH278" s="420"/>
      <c r="TI278" s="420"/>
      <c r="TJ278" s="420"/>
      <c r="TK278" s="420"/>
      <c r="TL278" s="420"/>
      <c r="TM278" s="420"/>
      <c r="TN278" s="420"/>
      <c r="TO278" s="420"/>
      <c r="TP278" s="420"/>
      <c r="TQ278" s="420"/>
      <c r="TR278" s="420"/>
      <c r="TS278" s="420"/>
      <c r="TT278" s="420"/>
      <c r="TU278" s="420"/>
      <c r="TV278" s="420"/>
      <c r="TW278" s="420"/>
      <c r="TX278" s="420"/>
      <c r="TY278" s="420"/>
      <c r="TZ278" s="420"/>
      <c r="UA278" s="420"/>
      <c r="UB278" s="420"/>
      <c r="UC278" s="420"/>
      <c r="UD278" s="420"/>
      <c r="UE278" s="420"/>
      <c r="UF278" s="420"/>
      <c r="UG278" s="420"/>
      <c r="UH278" s="420"/>
      <c r="UI278" s="420"/>
      <c r="UJ278" s="420"/>
      <c r="UK278" s="420"/>
      <c r="UL278" s="420"/>
      <c r="UM278" s="420"/>
      <c r="UN278" s="420"/>
      <c r="UO278" s="420"/>
      <c r="UP278" s="420"/>
      <c r="UQ278" s="420"/>
      <c r="UR278" s="420"/>
      <c r="US278" s="420"/>
      <c r="UT278" s="420"/>
      <c r="UU278" s="420"/>
      <c r="UV278" s="420"/>
      <c r="UW278" s="420"/>
      <c r="UX278" s="420"/>
      <c r="UY278" s="420"/>
      <c r="UZ278" s="420"/>
      <c r="VA278" s="420"/>
      <c r="VB278" s="420"/>
      <c r="VC278" s="420"/>
      <c r="VD278" s="420"/>
      <c r="VE278" s="420"/>
      <c r="VF278" s="420"/>
      <c r="VG278" s="420"/>
      <c r="VH278" s="420"/>
      <c r="VI278" s="420"/>
      <c r="VJ278" s="420"/>
      <c r="VK278" s="420"/>
      <c r="VL278" s="420"/>
      <c r="VM278" s="420"/>
      <c r="VN278" s="420"/>
      <c r="VO278" s="420"/>
      <c r="VP278" s="420"/>
      <c r="VQ278" s="420"/>
      <c r="VR278" s="420"/>
      <c r="VS278" s="420"/>
      <c r="VT278" s="420"/>
      <c r="VU278" s="420"/>
      <c r="VV278" s="420"/>
      <c r="VW278" s="420"/>
      <c r="VX278" s="420"/>
      <c r="VY278" s="420"/>
      <c r="VZ278" s="420"/>
      <c r="WA278" s="420"/>
      <c r="WB278" s="420"/>
      <c r="WC278" s="420"/>
      <c r="WD278" s="420"/>
      <c r="WE278" s="420"/>
      <c r="WF278" s="420"/>
      <c r="WG278" s="420"/>
      <c r="WH278" s="420"/>
      <c r="WI278" s="420"/>
      <c r="WJ278" s="420"/>
      <c r="WK278" s="420"/>
      <c r="WL278" s="420"/>
      <c r="WM278" s="420"/>
      <c r="WN278" s="420"/>
      <c r="WO278" s="420"/>
      <c r="WP278" s="420"/>
      <c r="WQ278" s="420"/>
      <c r="WR278" s="420"/>
      <c r="WS278" s="420"/>
      <c r="WT278" s="420"/>
      <c r="WU278" s="420"/>
      <c r="WV278" s="420"/>
      <c r="WW278" s="420"/>
      <c r="WX278" s="420"/>
      <c r="WY278" s="420"/>
      <c r="WZ278" s="420"/>
      <c r="XA278" s="420"/>
      <c r="XB278" s="420"/>
      <c r="XC278" s="420"/>
      <c r="XD278" s="420"/>
      <c r="XE278" s="420"/>
      <c r="XF278" s="420"/>
      <c r="XG278" s="420"/>
      <c r="XH278" s="420"/>
      <c r="XI278" s="420"/>
      <c r="XJ278" s="420"/>
      <c r="XK278" s="420"/>
      <c r="XL278" s="420"/>
      <c r="XM278" s="420"/>
      <c r="XN278" s="420"/>
      <c r="XO278" s="420"/>
      <c r="XP278" s="420"/>
      <c r="XQ278" s="420"/>
      <c r="XR278" s="420"/>
      <c r="XS278" s="420"/>
      <c r="XT278" s="420"/>
      <c r="XU278" s="420"/>
      <c r="XV278" s="420"/>
      <c r="XW278" s="420"/>
      <c r="XX278" s="420"/>
      <c r="XY278" s="420"/>
      <c r="XZ278" s="420"/>
      <c r="YA278" s="420"/>
      <c r="YB278" s="420"/>
      <c r="YC278" s="420"/>
      <c r="YD278" s="420"/>
      <c r="YE278" s="420"/>
      <c r="YF278" s="420"/>
      <c r="YG278" s="420"/>
      <c r="YH278" s="420"/>
      <c r="YI278" s="420"/>
      <c r="YJ278" s="420"/>
      <c r="YK278" s="420"/>
      <c r="YL278" s="420"/>
      <c r="YM278" s="420"/>
      <c r="YN278" s="420"/>
      <c r="YO278" s="420"/>
      <c r="YP278" s="420"/>
      <c r="YQ278" s="420"/>
      <c r="YR278" s="420"/>
      <c r="YS278" s="420"/>
      <c r="YT278" s="420"/>
      <c r="YU278" s="420"/>
      <c r="YV278" s="420"/>
      <c r="YW278" s="420"/>
      <c r="YX278" s="420"/>
      <c r="YY278" s="420"/>
      <c r="YZ278" s="420"/>
      <c r="ZA278" s="420"/>
      <c r="ZB278" s="420"/>
      <c r="ZC278" s="420"/>
      <c r="ZD278" s="420"/>
      <c r="ZE278" s="420"/>
      <c r="ZF278" s="420"/>
      <c r="ZG278" s="420"/>
      <c r="ZH278" s="420"/>
      <c r="ZI278" s="420"/>
      <c r="ZJ278" s="420"/>
      <c r="ZK278" s="420"/>
      <c r="ZL278" s="420"/>
      <c r="ZM278" s="420"/>
      <c r="ZN278" s="420"/>
      <c r="ZO278" s="420"/>
      <c r="ZP278" s="420"/>
      <c r="ZQ278" s="420"/>
      <c r="ZR278" s="420"/>
      <c r="ZS278" s="420"/>
      <c r="ZT278" s="420"/>
      <c r="ZU278" s="420"/>
      <c r="ZV278" s="420"/>
      <c r="ZW278" s="420"/>
      <c r="ZX278" s="420"/>
      <c r="ZY278" s="420"/>
      <c r="ZZ278" s="420"/>
      <c r="AAA278" s="420"/>
      <c r="AAB278" s="420"/>
      <c r="AAC278" s="420"/>
      <c r="AAD278" s="420"/>
      <c r="AAE278" s="420"/>
      <c r="AAF278" s="420"/>
      <c r="AAG278" s="420"/>
      <c r="AAH278" s="420"/>
      <c r="AAI278" s="420"/>
      <c r="AAJ278" s="420"/>
      <c r="AAK278" s="420"/>
      <c r="AAL278" s="420"/>
      <c r="AAM278" s="420"/>
      <c r="AAN278" s="420"/>
      <c r="AAO278" s="420"/>
      <c r="AAP278" s="420"/>
      <c r="AAQ278" s="420"/>
      <c r="AAR278" s="420"/>
      <c r="AAS278" s="420"/>
      <c r="AAT278" s="420"/>
      <c r="AAU278" s="420"/>
      <c r="AAV278" s="420"/>
      <c r="AAW278" s="420"/>
      <c r="AAX278" s="420"/>
      <c r="AAY278" s="420"/>
      <c r="AAZ278" s="420"/>
      <c r="ABA278" s="420"/>
      <c r="ABB278" s="420"/>
      <c r="ABC278" s="420"/>
      <c r="ABD278" s="420"/>
      <c r="ABE278" s="420"/>
      <c r="ABF278" s="420"/>
      <c r="ABG278" s="420"/>
      <c r="ABH278" s="420"/>
      <c r="ABI278" s="420"/>
      <c r="ABJ278" s="420"/>
      <c r="ABK278" s="420"/>
      <c r="ABL278" s="420"/>
      <c r="ABM278" s="420"/>
      <c r="ABN278" s="420"/>
      <c r="ABO278" s="420"/>
      <c r="ABP278" s="420"/>
      <c r="ABQ278" s="420"/>
      <c r="ABR278" s="420"/>
      <c r="ABS278" s="420"/>
      <c r="ABT278" s="420"/>
      <c r="ABU278" s="420"/>
      <c r="ABV278" s="420"/>
      <c r="ABW278" s="420"/>
      <c r="ABX278" s="420"/>
      <c r="ABY278" s="420"/>
      <c r="ABZ278" s="420"/>
      <c r="ACA278" s="420"/>
      <c r="ACB278" s="420"/>
      <c r="ACC278" s="420"/>
      <c r="ACD278" s="420"/>
      <c r="ACE278" s="420"/>
      <c r="ACF278" s="420"/>
      <c r="ACG278" s="420"/>
      <c r="ACH278" s="420"/>
      <c r="ACI278" s="420"/>
      <c r="ACJ278" s="420"/>
      <c r="ACK278" s="420"/>
      <c r="ACL278" s="420"/>
      <c r="ACM278" s="420"/>
      <c r="ACN278" s="420"/>
      <c r="ACO278" s="420"/>
      <c r="ACP278" s="420"/>
      <c r="ACQ278" s="420"/>
      <c r="ACR278" s="420"/>
      <c r="ACS278" s="420"/>
      <c r="ACT278" s="420"/>
      <c r="ACU278" s="420"/>
      <c r="ACV278" s="420"/>
      <c r="ACW278" s="420"/>
      <c r="ACX278" s="420"/>
      <c r="ACY278" s="420"/>
      <c r="ACZ278" s="420"/>
      <c r="ADA278" s="420"/>
      <c r="ADB278" s="420"/>
      <c r="ADC278" s="420"/>
      <c r="ADD278" s="420"/>
      <c r="ADE278" s="420"/>
      <c r="ADF278" s="420"/>
      <c r="ADG278" s="420"/>
      <c r="ADH278" s="420"/>
      <c r="ADI278" s="420"/>
      <c r="ADJ278" s="420"/>
      <c r="ADK278" s="420"/>
      <c r="ADL278" s="420"/>
      <c r="ADM278" s="420"/>
      <c r="ADN278" s="420"/>
      <c r="ADO278" s="420"/>
      <c r="ADP278" s="420"/>
      <c r="ADQ278" s="420"/>
      <c r="ADR278" s="420"/>
      <c r="ADS278" s="420"/>
      <c r="ADT278" s="420"/>
      <c r="ADU278" s="420"/>
      <c r="ADV278" s="420"/>
      <c r="ADW278" s="420"/>
      <c r="ADX278" s="420"/>
      <c r="ADY278" s="420"/>
      <c r="ADZ278" s="420"/>
      <c r="AEA278" s="420"/>
      <c r="AEB278" s="420"/>
      <c r="AEC278" s="420"/>
      <c r="AED278" s="420"/>
      <c r="AEE278" s="420"/>
      <c r="AEF278" s="420"/>
      <c r="AEG278" s="420"/>
      <c r="AEH278" s="420"/>
      <c r="AEI278" s="420"/>
      <c r="AEJ278" s="420"/>
      <c r="AEK278" s="420"/>
      <c r="AEL278" s="420"/>
      <c r="AEM278" s="420"/>
      <c r="AEN278" s="420"/>
      <c r="AEO278" s="420"/>
      <c r="AEP278" s="420"/>
      <c r="AEQ278" s="420"/>
      <c r="AER278" s="420"/>
      <c r="AES278" s="420"/>
      <c r="AET278" s="420"/>
      <c r="AEU278" s="420"/>
      <c r="AEV278" s="420"/>
      <c r="AEW278" s="420"/>
      <c r="AEX278" s="420"/>
      <c r="AEY278" s="420"/>
      <c r="AEZ278" s="420"/>
      <c r="AFA278" s="420"/>
      <c r="AFB278" s="420"/>
      <c r="AFC278" s="420"/>
      <c r="AFD278" s="420"/>
      <c r="AFE278" s="420"/>
      <c r="AFF278" s="420"/>
      <c r="AFG278" s="420"/>
      <c r="AFH278" s="420"/>
      <c r="AFI278" s="420"/>
      <c r="AFJ278" s="420"/>
      <c r="AFK278" s="420"/>
      <c r="AFL278" s="420"/>
      <c r="AFM278" s="420"/>
      <c r="AFN278" s="420"/>
      <c r="AFO278" s="420"/>
      <c r="AFP278" s="420"/>
      <c r="AFQ278" s="420"/>
      <c r="AFR278" s="420"/>
      <c r="AFS278" s="420"/>
      <c r="AFT278" s="420"/>
      <c r="AFU278" s="420"/>
      <c r="AFV278" s="420"/>
      <c r="AFW278" s="420"/>
      <c r="AFX278" s="420"/>
      <c r="AFY278" s="420"/>
      <c r="AFZ278" s="420"/>
      <c r="AGA278" s="420"/>
      <c r="AGB278" s="420"/>
      <c r="AGC278" s="420"/>
      <c r="AGD278" s="420"/>
      <c r="AGE278" s="420"/>
      <c r="AGF278" s="420"/>
      <c r="AGG278" s="420"/>
      <c r="AGH278" s="420"/>
      <c r="AGI278" s="420"/>
      <c r="AGJ278" s="420"/>
      <c r="AGK278" s="420"/>
      <c r="AGL278" s="420"/>
      <c r="AGM278" s="420"/>
      <c r="AGN278" s="420"/>
      <c r="AGO278" s="420"/>
      <c r="AGP278" s="420"/>
      <c r="AGQ278" s="420"/>
      <c r="AGR278" s="420"/>
      <c r="AGS278" s="420"/>
      <c r="AGT278" s="420"/>
      <c r="AGU278" s="420"/>
      <c r="AGV278" s="420"/>
      <c r="AGW278" s="420"/>
      <c r="AGX278" s="420"/>
      <c r="AGY278" s="420"/>
      <c r="AGZ278" s="420"/>
      <c r="AHA278" s="420"/>
      <c r="AHB278" s="420"/>
      <c r="AHC278" s="420"/>
      <c r="AHD278" s="420"/>
      <c r="AHE278" s="420"/>
      <c r="AHF278" s="420"/>
      <c r="AHG278" s="420"/>
      <c r="AHH278" s="420"/>
      <c r="AHI278" s="420"/>
      <c r="AHJ278" s="420"/>
      <c r="AHK278" s="420"/>
      <c r="AHL278" s="420"/>
      <c r="AHM278" s="420"/>
      <c r="AHN278" s="420"/>
      <c r="AHO278" s="420"/>
      <c r="AHP278" s="420"/>
      <c r="AHQ278" s="420"/>
      <c r="AHR278" s="420"/>
      <c r="AHS278" s="420"/>
      <c r="AHT278" s="420"/>
      <c r="AHU278" s="420"/>
      <c r="AHV278" s="420"/>
      <c r="AHW278" s="420"/>
      <c r="AHX278" s="420"/>
      <c r="AHY278" s="420"/>
      <c r="AHZ278" s="420"/>
      <c r="AIA278" s="420"/>
      <c r="AIB278" s="420"/>
      <c r="AIC278" s="420"/>
      <c r="AID278" s="420"/>
      <c r="AIE278" s="420"/>
      <c r="AIF278" s="420"/>
      <c r="AIG278" s="420"/>
      <c r="AIH278" s="420"/>
      <c r="AII278" s="420"/>
      <c r="AIJ278" s="420"/>
      <c r="AIK278" s="420"/>
      <c r="AIL278" s="420"/>
      <c r="AIM278" s="420"/>
      <c r="AIN278" s="420"/>
      <c r="AIO278" s="420"/>
      <c r="AIP278" s="420"/>
      <c r="AIQ278" s="420"/>
      <c r="AIR278" s="420"/>
      <c r="AIS278" s="420"/>
      <c r="AIT278" s="420"/>
      <c r="AIU278" s="420"/>
      <c r="AIV278" s="420"/>
      <c r="AIW278" s="420"/>
      <c r="AIX278" s="420"/>
      <c r="AIY278" s="420"/>
      <c r="AIZ278" s="420"/>
      <c r="AJA278" s="420"/>
      <c r="AJB278" s="420"/>
      <c r="AJC278" s="420"/>
      <c r="AJD278" s="420"/>
      <c r="AJE278" s="420"/>
      <c r="AJF278" s="420"/>
      <c r="AJG278" s="420"/>
      <c r="AJH278" s="420"/>
      <c r="AJI278" s="420"/>
      <c r="AJJ278" s="420"/>
      <c r="AJK278" s="420"/>
      <c r="AJL278" s="420"/>
      <c r="AJM278" s="420"/>
      <c r="AJN278" s="420"/>
      <c r="AJO278" s="420"/>
      <c r="AJP278" s="420"/>
      <c r="AJQ278" s="420"/>
      <c r="AJR278" s="420"/>
      <c r="AJS278" s="420"/>
      <c r="AJT278" s="420"/>
      <c r="AJU278" s="420"/>
      <c r="AJV278" s="420"/>
      <c r="AJW278" s="420"/>
      <c r="AJX278" s="420"/>
      <c r="AJY278" s="420"/>
      <c r="AJZ278" s="420"/>
      <c r="AKA278" s="420"/>
      <c r="AKB278" s="420"/>
      <c r="AKC278" s="420"/>
      <c r="AKD278" s="420"/>
      <c r="AKE278" s="420"/>
      <c r="AKF278" s="420"/>
      <c r="AKG278" s="420"/>
      <c r="AKH278" s="420"/>
      <c r="AKI278" s="420"/>
      <c r="AKJ278" s="420"/>
      <c r="AKK278" s="420"/>
      <c r="AKL278" s="420"/>
      <c r="AKM278" s="420"/>
      <c r="AKN278" s="420"/>
      <c r="AKO278" s="420"/>
      <c r="AKP278" s="420"/>
      <c r="AKQ278" s="420"/>
      <c r="AKR278" s="420"/>
      <c r="AKS278" s="420"/>
      <c r="AKT278" s="420"/>
      <c r="AKU278" s="420"/>
      <c r="AKV278" s="420"/>
      <c r="AKW278" s="420"/>
      <c r="AKX278" s="420"/>
      <c r="AKY278" s="420"/>
      <c r="AKZ278" s="420"/>
      <c r="ALA278" s="420"/>
      <c r="ALB278" s="420"/>
      <c r="ALC278" s="420"/>
      <c r="ALD278" s="420"/>
      <c r="ALE278" s="420"/>
      <c r="ALF278" s="420"/>
      <c r="ALG278" s="420"/>
      <c r="ALH278" s="420"/>
      <c r="ALI278" s="420"/>
      <c r="ALJ278" s="420"/>
      <c r="ALK278" s="420"/>
      <c r="ALL278" s="420"/>
      <c r="ALM278" s="420"/>
      <c r="ALN278" s="420"/>
      <c r="ALO278" s="420"/>
      <c r="ALP278" s="420"/>
      <c r="ALQ278" s="420"/>
      <c r="ALR278" s="420"/>
      <c r="ALS278" s="420"/>
      <c r="ALT278" s="420"/>
      <c r="ALU278" s="420"/>
      <c r="ALV278" s="420"/>
      <c r="ALW278" s="420"/>
      <c r="ALX278" s="420"/>
      <c r="ALY278" s="420"/>
      <c r="ALZ278" s="420"/>
      <c r="AMA278" s="420"/>
      <c r="AMB278" s="420"/>
      <c r="AMC278" s="420"/>
      <c r="AMD278" s="420"/>
      <c r="AME278" s="420"/>
      <c r="AMF278" s="420"/>
      <c r="AMG278" s="420"/>
      <c r="AMH278" s="420"/>
      <c r="AMI278" s="420"/>
      <c r="AMJ278" s="420"/>
      <c r="AMK278" s="420"/>
      <c r="AML278" s="420"/>
      <c r="AMM278" s="420"/>
      <c r="AMN278" s="420"/>
      <c r="AMO278" s="420"/>
      <c r="AMP278" s="420"/>
      <c r="AMQ278" s="420"/>
      <c r="AMR278" s="420"/>
      <c r="AMS278" s="420"/>
      <c r="AMT278" s="420"/>
      <c r="AMU278" s="420"/>
      <c r="AMV278" s="420"/>
      <c r="AMW278" s="420"/>
      <c r="AMX278" s="420"/>
      <c r="AMY278" s="420"/>
      <c r="AMZ278" s="420"/>
      <c r="ANA278" s="420"/>
      <c r="ANB278" s="420"/>
      <c r="ANC278" s="420"/>
      <c r="AND278" s="420"/>
      <c r="ANE278" s="420"/>
      <c r="ANF278" s="420"/>
      <c r="ANG278" s="420"/>
      <c r="ANH278" s="420"/>
      <c r="ANI278" s="420"/>
      <c r="ANJ278" s="420"/>
      <c r="ANK278" s="420"/>
      <c r="ANL278" s="420"/>
      <c r="ANM278" s="420"/>
      <c r="ANN278" s="420"/>
      <c r="ANO278" s="420"/>
      <c r="ANP278" s="420"/>
      <c r="ANQ278" s="420"/>
      <c r="ANR278" s="420"/>
      <c r="ANS278" s="420"/>
      <c r="ANT278" s="420"/>
      <c r="ANU278" s="420"/>
      <c r="ANV278" s="420"/>
      <c r="ANW278" s="420"/>
      <c r="ANX278" s="420"/>
      <c r="ANY278" s="420"/>
      <c r="ANZ278" s="420"/>
      <c r="AOA278" s="420"/>
      <c r="AOB278" s="420"/>
      <c r="AOC278" s="420"/>
      <c r="AOD278" s="420"/>
      <c r="AOE278" s="420"/>
      <c r="AOF278" s="420"/>
      <c r="AOG278" s="420"/>
      <c r="AOH278" s="420"/>
      <c r="AOI278" s="420"/>
      <c r="AOJ278" s="420"/>
      <c r="AOK278" s="420"/>
      <c r="AOL278" s="420"/>
      <c r="AOM278" s="420"/>
      <c r="AON278" s="420"/>
      <c r="AOO278" s="420"/>
      <c r="AOP278" s="420"/>
      <c r="AOQ278" s="420"/>
      <c r="AOR278" s="420"/>
      <c r="AOS278" s="420"/>
      <c r="AOT278" s="420"/>
      <c r="AOU278" s="420"/>
      <c r="AOV278" s="420"/>
      <c r="AOW278" s="420"/>
      <c r="AOX278" s="420"/>
      <c r="AOY278" s="420"/>
      <c r="AOZ278" s="420"/>
      <c r="APA278" s="420"/>
      <c r="APB278" s="420"/>
      <c r="APC278" s="420"/>
      <c r="APD278" s="420"/>
      <c r="APE278" s="420"/>
      <c r="APF278" s="420"/>
      <c r="APG278" s="420"/>
      <c r="APH278" s="420"/>
      <c r="API278" s="420"/>
      <c r="APJ278" s="420"/>
      <c r="APK278" s="420"/>
      <c r="APL278" s="420"/>
      <c r="APM278" s="420"/>
      <c r="APN278" s="420"/>
      <c r="APO278" s="420"/>
      <c r="APP278" s="420"/>
      <c r="APQ278" s="420"/>
      <c r="APR278" s="420"/>
      <c r="APS278" s="420"/>
      <c r="APT278" s="420"/>
      <c r="APU278" s="420"/>
      <c r="APV278" s="420"/>
      <c r="APW278" s="420"/>
      <c r="APX278" s="420"/>
      <c r="APY278" s="420"/>
      <c r="APZ278" s="420"/>
      <c r="AQA278" s="420"/>
      <c r="AQB278" s="420"/>
      <c r="AQC278" s="420"/>
      <c r="AQD278" s="420"/>
      <c r="AQE278" s="420"/>
      <c r="AQF278" s="420"/>
      <c r="AQG278" s="420"/>
      <c r="AQH278" s="420"/>
      <c r="AQI278" s="420"/>
      <c r="AQJ278" s="420"/>
      <c r="AQK278" s="420"/>
      <c r="AQL278" s="420"/>
      <c r="AQM278" s="420"/>
      <c r="AQN278" s="420"/>
      <c r="AQO278" s="420"/>
      <c r="AQP278" s="420"/>
      <c r="AQQ278" s="420"/>
      <c r="AQR278" s="420"/>
      <c r="AQS278" s="420"/>
      <c r="AQT278" s="420"/>
      <c r="AQU278" s="420"/>
      <c r="AQV278" s="420"/>
      <c r="AQW278" s="420"/>
      <c r="AQX278" s="420"/>
      <c r="AQY278" s="420"/>
      <c r="AQZ278" s="420"/>
      <c r="ARA278" s="420"/>
      <c r="ARB278" s="420"/>
      <c r="ARC278" s="420"/>
      <c r="ARD278" s="420"/>
      <c r="ARE278" s="420"/>
      <c r="ARF278" s="420"/>
      <c r="ARG278" s="420"/>
      <c r="ARH278" s="420"/>
      <c r="ARI278" s="420"/>
      <c r="ARJ278" s="420"/>
      <c r="ARK278" s="420"/>
      <c r="ARL278" s="420"/>
      <c r="ARM278" s="420"/>
      <c r="ARN278" s="420"/>
      <c r="ARO278" s="420"/>
      <c r="ARP278" s="420"/>
      <c r="ARQ278" s="420"/>
      <c r="ARR278" s="420"/>
      <c r="ARS278" s="420"/>
      <c r="ART278" s="420"/>
      <c r="ARU278" s="420"/>
      <c r="ARV278" s="420"/>
      <c r="ARW278" s="420"/>
      <c r="ARX278" s="420"/>
      <c r="ARY278" s="420"/>
      <c r="ARZ278" s="420"/>
      <c r="ASA278" s="420"/>
      <c r="ASB278" s="420"/>
      <c r="ASC278" s="420"/>
      <c r="ASD278" s="420"/>
      <c r="ASE278" s="420"/>
      <c r="ASF278" s="420"/>
      <c r="ASG278" s="420"/>
      <c r="ASH278" s="420"/>
      <c r="ASI278" s="420"/>
      <c r="ASJ278" s="420"/>
      <c r="ASK278" s="420"/>
      <c r="ASL278" s="420"/>
      <c r="ASM278" s="420"/>
      <c r="ASN278" s="420"/>
      <c r="ASO278" s="420"/>
      <c r="ASP278" s="420"/>
      <c r="ASQ278" s="420"/>
      <c r="ASR278" s="420"/>
      <c r="ASS278" s="420"/>
      <c r="AST278" s="420"/>
      <c r="ASU278" s="420"/>
      <c r="ASV278" s="420"/>
      <c r="ASW278" s="420"/>
      <c r="ASX278" s="420"/>
      <c r="ASY278" s="420"/>
      <c r="ASZ278" s="420"/>
      <c r="ATA278" s="420"/>
      <c r="ATB278" s="420"/>
      <c r="ATC278" s="420"/>
      <c r="ATD278" s="420"/>
      <c r="ATE278" s="420"/>
      <c r="ATF278" s="420"/>
      <c r="ATG278" s="420"/>
      <c r="ATH278" s="420"/>
      <c r="ATI278" s="420"/>
      <c r="ATJ278" s="420"/>
      <c r="ATK278" s="420"/>
      <c r="ATL278" s="420"/>
      <c r="ATM278" s="420"/>
      <c r="ATN278" s="420"/>
      <c r="ATO278" s="420"/>
      <c r="ATP278" s="420"/>
      <c r="ATQ278" s="420"/>
      <c r="ATR278" s="420"/>
      <c r="ATS278" s="420"/>
      <c r="ATT278" s="420"/>
      <c r="ATU278" s="420"/>
      <c r="ATV278" s="420"/>
      <c r="ATW278" s="420"/>
      <c r="ATX278" s="420"/>
      <c r="ATY278" s="420"/>
      <c r="ATZ278" s="420"/>
      <c r="AUA278" s="420"/>
      <c r="AUB278" s="420"/>
      <c r="AUC278" s="420"/>
      <c r="AUD278" s="420"/>
      <c r="AUE278" s="420"/>
      <c r="AUF278" s="420"/>
      <c r="AUG278" s="420"/>
      <c r="AUH278" s="420"/>
      <c r="AUI278" s="420"/>
      <c r="AUJ278" s="420"/>
      <c r="AUK278" s="420"/>
      <c r="AUL278" s="420"/>
      <c r="AUM278" s="420"/>
      <c r="AUN278" s="420"/>
      <c r="AUO278" s="420"/>
      <c r="AUP278" s="420"/>
      <c r="AUQ278" s="420"/>
      <c r="AUR278" s="420"/>
      <c r="AUS278" s="420"/>
      <c r="AUT278" s="420"/>
      <c r="AUU278" s="420"/>
      <c r="AUV278" s="420"/>
      <c r="AUW278" s="420"/>
      <c r="AUX278" s="420"/>
      <c r="AUY278" s="420"/>
      <c r="AUZ278" s="420"/>
      <c r="AVA278" s="420"/>
      <c r="AVB278" s="420"/>
      <c r="AVC278" s="420"/>
      <c r="AVD278" s="420"/>
      <c r="AVE278" s="420"/>
      <c r="AVF278" s="420"/>
      <c r="AVG278" s="420"/>
      <c r="AVH278" s="420"/>
      <c r="AVI278" s="420"/>
      <c r="AVJ278" s="420"/>
      <c r="AVK278" s="420"/>
      <c r="AVL278" s="420"/>
      <c r="AVM278" s="420"/>
      <c r="AVN278" s="420"/>
      <c r="AVO278" s="420"/>
      <c r="AVP278" s="420"/>
      <c r="AVQ278" s="420"/>
      <c r="AVR278" s="420"/>
      <c r="AVS278" s="420"/>
      <c r="AVT278" s="420"/>
      <c r="AVU278" s="420"/>
      <c r="AVV278" s="420"/>
      <c r="AVW278" s="420"/>
      <c r="AVX278" s="420"/>
      <c r="AVY278" s="420"/>
      <c r="AVZ278" s="420"/>
      <c r="AWA278" s="420"/>
      <c r="AWB278" s="420"/>
      <c r="AWC278" s="420"/>
      <c r="AWD278" s="420"/>
      <c r="AWE278" s="420"/>
      <c r="AWF278" s="420"/>
      <c r="AWG278" s="420"/>
      <c r="AWH278" s="420"/>
      <c r="AWI278" s="420"/>
      <c r="AWJ278" s="420"/>
      <c r="AWK278" s="420"/>
      <c r="AWL278" s="420"/>
      <c r="AWM278" s="420"/>
      <c r="AWN278" s="420"/>
      <c r="AWO278" s="420"/>
      <c r="AWP278" s="420"/>
      <c r="AWQ278" s="420"/>
      <c r="AWR278" s="420"/>
      <c r="AWS278" s="420"/>
      <c r="AWT278" s="420"/>
      <c r="AWU278" s="420"/>
      <c r="AWV278" s="420"/>
      <c r="AWW278" s="420"/>
      <c r="AWX278" s="420"/>
      <c r="AWY278" s="420"/>
      <c r="AWZ278" s="420"/>
      <c r="AXA278" s="420"/>
      <c r="AXB278" s="420"/>
      <c r="AXC278" s="420"/>
      <c r="AXD278" s="420"/>
      <c r="AXE278" s="420"/>
      <c r="AXF278" s="420"/>
      <c r="AXG278" s="420"/>
      <c r="AXH278" s="420"/>
      <c r="AXI278" s="420"/>
      <c r="AXJ278" s="420"/>
      <c r="AXK278" s="420"/>
      <c r="AXL278" s="420"/>
      <c r="AXM278" s="420"/>
      <c r="AXN278" s="420"/>
      <c r="AXO278" s="420"/>
      <c r="AXP278" s="420"/>
      <c r="AXQ278" s="420"/>
      <c r="AXR278" s="420"/>
      <c r="AXS278" s="420"/>
      <c r="AXT278" s="420"/>
      <c r="AXU278" s="420"/>
      <c r="AXV278" s="420"/>
      <c r="AXW278" s="420"/>
      <c r="AXX278" s="420"/>
      <c r="AXY278" s="420"/>
      <c r="AXZ278" s="420"/>
      <c r="AYA278" s="420"/>
      <c r="AYB278" s="420"/>
      <c r="AYC278" s="420"/>
      <c r="AYD278" s="420"/>
      <c r="AYE278" s="420"/>
      <c r="AYF278" s="420"/>
      <c r="AYG278" s="420"/>
      <c r="AYH278" s="420"/>
      <c r="AYI278" s="420"/>
      <c r="AYJ278" s="420"/>
      <c r="AYK278" s="420"/>
      <c r="AYL278" s="420"/>
      <c r="AYM278" s="420"/>
      <c r="AYN278" s="420"/>
      <c r="AYO278" s="420"/>
      <c r="AYP278" s="420"/>
      <c r="AYQ278" s="420"/>
      <c r="AYR278" s="420"/>
      <c r="AYS278" s="420"/>
      <c r="AYT278" s="420"/>
      <c r="AYU278" s="420"/>
      <c r="AYV278" s="420"/>
      <c r="AYW278" s="420"/>
      <c r="AYX278" s="420"/>
      <c r="AYY278" s="420"/>
      <c r="AYZ278" s="420"/>
      <c r="AZA278" s="420"/>
      <c r="AZB278" s="420"/>
      <c r="AZC278" s="420"/>
      <c r="AZD278" s="420"/>
      <c r="AZE278" s="420"/>
      <c r="AZF278" s="420"/>
      <c r="AZG278" s="420"/>
      <c r="AZH278" s="420"/>
      <c r="AZI278" s="420"/>
      <c r="AZJ278" s="420"/>
      <c r="AZK278" s="420"/>
      <c r="AZL278" s="420"/>
      <c r="AZM278" s="420"/>
      <c r="AZN278" s="420"/>
      <c r="AZO278" s="420"/>
      <c r="AZP278" s="420"/>
      <c r="AZQ278" s="420"/>
      <c r="AZR278" s="420"/>
      <c r="AZS278" s="420"/>
      <c r="AZT278" s="420"/>
      <c r="AZU278" s="420"/>
      <c r="AZV278" s="420"/>
      <c r="AZW278" s="420"/>
      <c r="AZX278" s="420"/>
      <c r="AZY278" s="420"/>
      <c r="AZZ278" s="420"/>
      <c r="BAA278" s="420"/>
      <c r="BAB278" s="420"/>
      <c r="BAC278" s="420"/>
      <c r="BAD278" s="420"/>
      <c r="BAE278" s="420"/>
      <c r="BAF278" s="420"/>
      <c r="BAG278" s="420"/>
      <c r="BAH278" s="420"/>
      <c r="BAI278" s="420"/>
      <c r="BAJ278" s="420"/>
      <c r="BAK278" s="420"/>
      <c r="BAL278" s="420"/>
      <c r="BAM278" s="420"/>
      <c r="BAN278" s="420"/>
      <c r="BAO278" s="420"/>
      <c r="BAP278" s="420"/>
      <c r="BAQ278" s="420"/>
      <c r="BAR278" s="420"/>
      <c r="BAS278" s="420"/>
      <c r="BAT278" s="420"/>
      <c r="BAU278" s="420"/>
      <c r="BAV278" s="420"/>
      <c r="BAW278" s="420"/>
      <c r="BAX278" s="420"/>
      <c r="BAY278" s="420"/>
      <c r="BAZ278" s="420"/>
      <c r="BBA278" s="420"/>
      <c r="BBB278" s="420"/>
      <c r="BBC278" s="420"/>
      <c r="BBD278" s="420"/>
      <c r="BBE278" s="420"/>
      <c r="BBF278" s="420"/>
      <c r="BBG278" s="420"/>
      <c r="BBH278" s="420"/>
      <c r="BBI278" s="420"/>
      <c r="BBJ278" s="420"/>
      <c r="BBK278" s="420"/>
      <c r="BBL278" s="420"/>
      <c r="BBM278" s="420"/>
      <c r="BBN278" s="420"/>
      <c r="BBO278" s="420"/>
      <c r="BBP278" s="420"/>
      <c r="BBQ278" s="420"/>
      <c r="BBR278" s="420"/>
      <c r="BBS278" s="420"/>
      <c r="BBT278" s="420"/>
      <c r="BBU278" s="420"/>
      <c r="BBV278" s="420"/>
      <c r="BBW278" s="420"/>
      <c r="BBX278" s="420"/>
      <c r="BBY278" s="420"/>
      <c r="BBZ278" s="420"/>
      <c r="BCA278" s="420"/>
      <c r="BCB278" s="420"/>
      <c r="BCC278" s="420"/>
      <c r="BCD278" s="420"/>
      <c r="BCE278" s="420"/>
      <c r="BCF278" s="420"/>
      <c r="BCG278" s="420"/>
      <c r="BCH278" s="420"/>
      <c r="BCI278" s="420"/>
      <c r="BCJ278" s="420"/>
      <c r="BCK278" s="420"/>
      <c r="BCL278" s="420"/>
      <c r="BCM278" s="420"/>
      <c r="BCN278" s="420"/>
      <c r="BCO278" s="420"/>
      <c r="BCP278" s="420"/>
      <c r="BCQ278" s="420"/>
      <c r="BCR278" s="420"/>
      <c r="BCS278" s="420"/>
      <c r="BCT278" s="420"/>
      <c r="BCU278" s="420"/>
      <c r="BCV278" s="420"/>
      <c r="BCW278" s="420"/>
      <c r="BCX278" s="420"/>
      <c r="BCY278" s="420"/>
      <c r="BCZ278" s="420"/>
      <c r="BDA278" s="420"/>
      <c r="BDB278" s="420"/>
      <c r="BDC278" s="420"/>
      <c r="BDD278" s="420"/>
      <c r="BDE278" s="420"/>
      <c r="BDF278" s="420"/>
      <c r="BDG278" s="420"/>
      <c r="BDH278" s="420"/>
      <c r="BDI278" s="420"/>
      <c r="BDJ278" s="420"/>
      <c r="BDK278" s="420"/>
      <c r="BDL278" s="420"/>
      <c r="BDM278" s="420"/>
      <c r="BDN278" s="420"/>
      <c r="BDO278" s="420"/>
      <c r="BDP278" s="420"/>
      <c r="BDQ278" s="420"/>
      <c r="BDR278" s="420"/>
      <c r="BDS278" s="420"/>
      <c r="BDT278" s="420"/>
      <c r="BDU278" s="420"/>
      <c r="BDV278" s="420"/>
      <c r="BDW278" s="420"/>
      <c r="BDX278" s="420"/>
      <c r="BDY278" s="420"/>
      <c r="BDZ278" s="420"/>
      <c r="BEA278" s="420"/>
      <c r="BEB278" s="420"/>
      <c r="BEC278" s="420"/>
      <c r="BED278" s="420"/>
      <c r="BEE278" s="420"/>
      <c r="BEF278" s="420"/>
      <c r="BEG278" s="420"/>
      <c r="BEH278" s="420"/>
      <c r="BEI278" s="420"/>
      <c r="BEJ278" s="420"/>
      <c r="BEK278" s="420"/>
      <c r="BEL278" s="420"/>
      <c r="BEM278" s="420"/>
      <c r="BEN278" s="420"/>
      <c r="BEO278" s="420"/>
      <c r="BEP278" s="420"/>
      <c r="BEQ278" s="420"/>
      <c r="BER278" s="420"/>
      <c r="BES278" s="420"/>
      <c r="BET278" s="420"/>
      <c r="BEU278" s="420"/>
      <c r="BEV278" s="420"/>
      <c r="BEW278" s="420"/>
      <c r="BEX278" s="420"/>
      <c r="BEY278" s="420"/>
      <c r="BEZ278" s="420"/>
      <c r="BFA278" s="420"/>
      <c r="BFB278" s="420"/>
      <c r="BFC278" s="420"/>
      <c r="BFD278" s="420"/>
      <c r="BFE278" s="420"/>
      <c r="BFF278" s="420"/>
      <c r="BFG278" s="420"/>
      <c r="BFH278" s="420"/>
      <c r="BFI278" s="420"/>
      <c r="BFJ278" s="420"/>
      <c r="BFK278" s="420"/>
      <c r="BFL278" s="420"/>
      <c r="BFM278" s="420"/>
      <c r="BFN278" s="420"/>
      <c r="BFO278" s="420"/>
      <c r="BFP278" s="420"/>
      <c r="BFQ278" s="420"/>
      <c r="BFR278" s="420"/>
      <c r="BFS278" s="420"/>
      <c r="BFT278" s="420"/>
      <c r="BFU278" s="420"/>
      <c r="BFV278" s="420"/>
      <c r="BFW278" s="420"/>
      <c r="BFX278" s="420"/>
      <c r="BFY278" s="420"/>
      <c r="BFZ278" s="420"/>
      <c r="BGA278" s="420"/>
      <c r="BGB278" s="420"/>
      <c r="BGC278" s="420"/>
      <c r="BGD278" s="420"/>
      <c r="BGE278" s="420"/>
      <c r="BGF278" s="420"/>
      <c r="BGG278" s="420"/>
      <c r="BGH278" s="420"/>
      <c r="BGI278" s="420"/>
      <c r="BGJ278" s="420"/>
      <c r="BGK278" s="420"/>
      <c r="BGL278" s="420"/>
      <c r="BGM278" s="420"/>
      <c r="BGN278" s="420"/>
      <c r="BGO278" s="420"/>
      <c r="BGP278" s="420"/>
      <c r="BGQ278" s="420"/>
      <c r="BGR278" s="420"/>
      <c r="BGS278" s="420"/>
      <c r="BGT278" s="420"/>
      <c r="BGU278" s="420"/>
      <c r="BGV278" s="420"/>
      <c r="BGW278" s="420"/>
      <c r="BGX278" s="420"/>
      <c r="BGY278" s="420"/>
      <c r="BGZ278" s="420"/>
      <c r="BHA278" s="420"/>
      <c r="BHB278" s="420"/>
      <c r="BHC278" s="420"/>
      <c r="BHD278" s="420"/>
      <c r="BHE278" s="420"/>
      <c r="BHF278" s="420"/>
      <c r="BHG278" s="420"/>
      <c r="BHH278" s="420"/>
      <c r="BHI278" s="420"/>
      <c r="BHJ278" s="420"/>
      <c r="BHK278" s="420"/>
      <c r="BHL278" s="420"/>
      <c r="BHM278" s="420"/>
      <c r="BHN278" s="420"/>
      <c r="BHO278" s="420"/>
      <c r="BHP278" s="420"/>
      <c r="BHQ278" s="420"/>
      <c r="BHR278" s="420"/>
      <c r="BHS278" s="420"/>
      <c r="BHT278" s="420"/>
      <c r="BHU278" s="420"/>
      <c r="BHV278" s="420"/>
      <c r="BHW278" s="420"/>
      <c r="BHX278" s="420"/>
      <c r="BHY278" s="420"/>
      <c r="BHZ278" s="420"/>
      <c r="BIA278" s="420"/>
      <c r="BIB278" s="420"/>
      <c r="BIC278" s="420"/>
      <c r="BID278" s="420"/>
      <c r="BIE278" s="420"/>
      <c r="BIF278" s="420"/>
      <c r="BIG278" s="420"/>
      <c r="BIH278" s="420"/>
      <c r="BII278" s="420"/>
      <c r="BIJ278" s="420"/>
      <c r="BIK278" s="420"/>
      <c r="BIL278" s="420"/>
      <c r="BIM278" s="420"/>
      <c r="BIN278" s="420"/>
      <c r="BIO278" s="420"/>
      <c r="BIP278" s="420"/>
      <c r="BIQ278" s="420"/>
      <c r="BIR278" s="420"/>
      <c r="BIS278" s="420"/>
      <c r="BIT278" s="420"/>
      <c r="BIU278" s="420"/>
      <c r="BIV278" s="420"/>
      <c r="BIW278" s="420"/>
      <c r="BIX278" s="420"/>
      <c r="BIY278" s="420"/>
      <c r="BIZ278" s="420"/>
      <c r="BJA278" s="420"/>
      <c r="BJB278" s="420"/>
      <c r="BJC278" s="420"/>
      <c r="BJD278" s="420"/>
      <c r="BJE278" s="420"/>
      <c r="BJF278" s="420"/>
      <c r="BJG278" s="420"/>
      <c r="BJH278" s="420"/>
      <c r="BJI278" s="420"/>
      <c r="BJJ278" s="420"/>
      <c r="BJK278" s="420"/>
      <c r="BJL278" s="420"/>
      <c r="BJM278" s="420"/>
      <c r="BJN278" s="420"/>
      <c r="BJO278" s="420"/>
      <c r="BJP278" s="420"/>
      <c r="BJQ278" s="420"/>
      <c r="BJR278" s="420"/>
      <c r="BJS278" s="420"/>
      <c r="BJT278" s="420"/>
      <c r="BJU278" s="420"/>
      <c r="BJV278" s="420"/>
      <c r="BJW278" s="420"/>
      <c r="BJX278" s="420"/>
      <c r="BJY278" s="420"/>
      <c r="BJZ278" s="420"/>
      <c r="BKA278" s="420"/>
      <c r="BKB278" s="420"/>
      <c r="BKC278" s="420"/>
      <c r="BKD278" s="420"/>
      <c r="BKE278" s="420"/>
      <c r="BKF278" s="420"/>
      <c r="BKG278" s="420"/>
      <c r="BKH278" s="420"/>
      <c r="BKI278" s="420"/>
      <c r="BKJ278" s="420"/>
      <c r="BKK278" s="420"/>
      <c r="BKL278" s="420"/>
      <c r="BKM278" s="420"/>
      <c r="BKN278" s="420"/>
      <c r="BKO278" s="420"/>
      <c r="BKP278" s="420"/>
      <c r="BKQ278" s="420"/>
      <c r="BKR278" s="420"/>
      <c r="BKS278" s="420"/>
      <c r="BKT278" s="420"/>
      <c r="BKU278" s="420"/>
      <c r="BKV278" s="420"/>
      <c r="BKW278" s="420"/>
      <c r="BKX278" s="420"/>
      <c r="BKY278" s="420"/>
      <c r="BKZ278" s="420"/>
      <c r="BLA278" s="420"/>
      <c r="BLB278" s="420"/>
      <c r="BLC278" s="420"/>
      <c r="BLD278" s="420"/>
      <c r="BLE278" s="420"/>
      <c r="BLF278" s="420"/>
      <c r="BLG278" s="420"/>
      <c r="BLH278" s="420"/>
      <c r="BLI278" s="420"/>
      <c r="BLJ278" s="420"/>
      <c r="BLK278" s="420"/>
      <c r="BLL278" s="420"/>
      <c r="BLM278" s="420"/>
      <c r="BLN278" s="420"/>
      <c r="BLO278" s="420"/>
      <c r="BLP278" s="420"/>
      <c r="BLQ278" s="420"/>
      <c r="BLR278" s="420"/>
      <c r="BLS278" s="420"/>
      <c r="BLT278" s="420"/>
      <c r="BLU278" s="420"/>
      <c r="BLV278" s="420"/>
      <c r="BLW278" s="420"/>
      <c r="BLX278" s="420"/>
      <c r="BLY278" s="420"/>
      <c r="BLZ278" s="420"/>
      <c r="BMA278" s="420"/>
      <c r="BMB278" s="420"/>
      <c r="BMC278" s="420"/>
      <c r="BMD278" s="420"/>
      <c r="BME278" s="420"/>
      <c r="BMF278" s="420"/>
      <c r="BMG278" s="420"/>
      <c r="BMH278" s="420"/>
      <c r="BMI278" s="420"/>
      <c r="BMJ278" s="420"/>
      <c r="BMK278" s="420"/>
      <c r="BML278" s="420"/>
      <c r="BMM278" s="420"/>
      <c r="BMN278" s="420"/>
      <c r="BMO278" s="420"/>
      <c r="BMP278" s="420"/>
      <c r="BMQ278" s="420"/>
      <c r="BMR278" s="420"/>
      <c r="BMS278" s="420"/>
      <c r="BMT278" s="420"/>
      <c r="BMU278" s="420"/>
      <c r="BMV278" s="420"/>
      <c r="BMW278" s="420"/>
      <c r="BMX278" s="420"/>
      <c r="BMY278" s="420"/>
      <c r="BMZ278" s="420"/>
      <c r="BNA278" s="420"/>
      <c r="BNB278" s="420"/>
      <c r="BNC278" s="420"/>
      <c r="BND278" s="420"/>
      <c r="BNE278" s="420"/>
      <c r="BNF278" s="420"/>
      <c r="BNG278" s="420"/>
      <c r="BNH278" s="420"/>
      <c r="BNI278" s="420"/>
      <c r="BNJ278" s="420"/>
      <c r="BNK278" s="420"/>
      <c r="BNL278" s="420"/>
      <c r="BNM278" s="420"/>
      <c r="BNN278" s="420"/>
      <c r="BNO278" s="420"/>
      <c r="BNP278" s="420"/>
      <c r="BNQ278" s="420"/>
      <c r="BNR278" s="420"/>
      <c r="BNS278" s="420"/>
      <c r="BNT278" s="420"/>
      <c r="BNU278" s="420"/>
      <c r="BNV278" s="420"/>
      <c r="BNW278" s="420"/>
      <c r="BNX278" s="420"/>
      <c r="BNY278" s="420"/>
      <c r="BNZ278" s="420"/>
      <c r="BOA278" s="420"/>
      <c r="BOB278" s="420"/>
      <c r="BOC278" s="420"/>
      <c r="BOD278" s="420"/>
      <c r="BOE278" s="420"/>
      <c r="BOF278" s="420"/>
      <c r="BOG278" s="420"/>
      <c r="BOH278" s="420"/>
      <c r="BOI278" s="420"/>
      <c r="BOJ278" s="420"/>
      <c r="BOK278" s="420"/>
      <c r="BOL278" s="420"/>
      <c r="BOM278" s="420"/>
      <c r="BON278" s="420"/>
      <c r="BOO278" s="420"/>
      <c r="BOP278" s="420"/>
      <c r="BOQ278" s="420"/>
      <c r="BOR278" s="420"/>
      <c r="BOS278" s="420"/>
      <c r="BOT278" s="420"/>
      <c r="BOU278" s="420"/>
      <c r="BOV278" s="420"/>
      <c r="BOW278" s="420"/>
      <c r="BOX278" s="420"/>
      <c r="BOY278" s="420"/>
      <c r="BOZ278" s="420"/>
      <c r="BPA278" s="420"/>
      <c r="BPB278" s="420"/>
      <c r="BPC278" s="420"/>
      <c r="BPD278" s="420"/>
      <c r="BPE278" s="420"/>
      <c r="BPF278" s="420"/>
      <c r="BPG278" s="420"/>
      <c r="BPH278" s="420"/>
      <c r="BPI278" s="420"/>
      <c r="BPJ278" s="420"/>
      <c r="BPK278" s="420"/>
      <c r="BPL278" s="420"/>
      <c r="BPM278" s="420"/>
      <c r="BPN278" s="420"/>
      <c r="BPO278" s="420"/>
      <c r="BPP278" s="420"/>
      <c r="BPQ278" s="420"/>
      <c r="BPR278" s="420"/>
      <c r="BPS278" s="420"/>
      <c r="BPT278" s="420"/>
      <c r="BPU278" s="420"/>
      <c r="BPV278" s="420"/>
      <c r="BPW278" s="420"/>
      <c r="BPX278" s="420"/>
      <c r="BPY278" s="420"/>
      <c r="BPZ278" s="420"/>
      <c r="BQA278" s="420"/>
      <c r="BQB278" s="420"/>
      <c r="BQC278" s="420"/>
      <c r="BQD278" s="420"/>
      <c r="BQE278" s="420"/>
      <c r="BQF278" s="420"/>
      <c r="BQG278" s="420"/>
      <c r="BQH278" s="420"/>
      <c r="BQI278" s="420"/>
      <c r="BQJ278" s="420"/>
      <c r="BQK278" s="420"/>
      <c r="BQL278" s="420"/>
      <c r="BQM278" s="420"/>
      <c r="BQN278" s="420"/>
      <c r="BQO278" s="420"/>
      <c r="BQP278" s="420"/>
      <c r="BQQ278" s="420"/>
      <c r="BQR278" s="420"/>
      <c r="BQS278" s="420"/>
      <c r="BQT278" s="420"/>
      <c r="BQU278" s="420"/>
      <c r="BQV278" s="420"/>
      <c r="BQW278" s="420"/>
      <c r="BQX278" s="420"/>
      <c r="BQY278" s="420"/>
      <c r="BQZ278" s="420"/>
      <c r="BRA278" s="420"/>
      <c r="BRB278" s="420"/>
      <c r="BRC278" s="420"/>
      <c r="BRD278" s="420"/>
      <c r="BRE278" s="420"/>
      <c r="BRF278" s="420"/>
      <c r="BRG278" s="420"/>
      <c r="BRH278" s="420"/>
      <c r="BRI278" s="420"/>
      <c r="BRJ278" s="420"/>
      <c r="BRK278" s="420"/>
      <c r="BRL278" s="420"/>
      <c r="BRM278" s="420"/>
      <c r="BRN278" s="420"/>
      <c r="BRO278" s="420"/>
      <c r="BRP278" s="420"/>
      <c r="BRQ278" s="420"/>
      <c r="BRR278" s="420"/>
      <c r="BRS278" s="420"/>
      <c r="BRT278" s="420"/>
      <c r="BRU278" s="420"/>
      <c r="BRV278" s="420"/>
      <c r="BRW278" s="420"/>
      <c r="BRX278" s="420"/>
      <c r="BRY278" s="420"/>
      <c r="BRZ278" s="420"/>
      <c r="BSA278" s="420"/>
      <c r="BSB278" s="420"/>
      <c r="BSC278" s="420"/>
      <c r="BSD278" s="420"/>
      <c r="BSE278" s="420"/>
      <c r="BSF278" s="420"/>
      <c r="BSG278" s="420"/>
      <c r="BSH278" s="420"/>
      <c r="BSI278" s="420"/>
      <c r="BSJ278" s="420"/>
      <c r="BSK278" s="420"/>
      <c r="BSL278" s="420"/>
      <c r="BSM278" s="420"/>
      <c r="BSN278" s="420"/>
      <c r="BSO278" s="420"/>
      <c r="BSP278" s="420"/>
      <c r="BSQ278" s="420"/>
      <c r="BSR278" s="420"/>
      <c r="BSS278" s="420"/>
      <c r="BST278" s="420"/>
      <c r="BSU278" s="420"/>
      <c r="BSV278" s="420"/>
      <c r="BSW278" s="420"/>
      <c r="BSX278" s="420"/>
      <c r="BSY278" s="420"/>
      <c r="BSZ278" s="420"/>
      <c r="BTA278" s="420"/>
      <c r="BTB278" s="420"/>
      <c r="BTC278" s="420"/>
      <c r="BTD278" s="420"/>
      <c r="BTE278" s="420"/>
      <c r="BTF278" s="420"/>
      <c r="BTG278" s="420"/>
      <c r="BTH278" s="420"/>
      <c r="BTI278" s="420"/>
      <c r="BTJ278" s="420"/>
      <c r="BTK278" s="420"/>
      <c r="BTL278" s="420"/>
      <c r="BTM278" s="420"/>
      <c r="BTN278" s="420"/>
      <c r="BTO278" s="420"/>
      <c r="BTP278" s="420"/>
      <c r="BTQ278" s="420"/>
      <c r="BTR278" s="420"/>
      <c r="BTS278" s="420"/>
      <c r="BTT278" s="420"/>
      <c r="BTU278" s="420"/>
      <c r="BTV278" s="420"/>
      <c r="BTW278" s="420"/>
      <c r="BTX278" s="420"/>
      <c r="BTY278" s="420"/>
      <c r="BTZ278" s="420"/>
      <c r="BUA278" s="420"/>
      <c r="BUB278" s="420"/>
      <c r="BUC278" s="420"/>
      <c r="BUD278" s="420"/>
      <c r="BUE278" s="420"/>
      <c r="BUF278" s="420"/>
      <c r="BUG278" s="420"/>
      <c r="BUH278" s="420"/>
      <c r="BUI278" s="420"/>
      <c r="BUJ278" s="420"/>
      <c r="BUK278" s="420"/>
      <c r="BUL278" s="420"/>
      <c r="BUM278" s="420"/>
      <c r="BUN278" s="420"/>
      <c r="BUO278" s="420"/>
      <c r="BUP278" s="420"/>
      <c r="BUQ278" s="420"/>
      <c r="BUR278" s="420"/>
      <c r="BUS278" s="420"/>
      <c r="BUT278" s="420"/>
      <c r="BUU278" s="420"/>
      <c r="BUV278" s="420"/>
      <c r="BUW278" s="420"/>
      <c r="BUX278" s="420"/>
      <c r="BUY278" s="420"/>
      <c r="BUZ278" s="420"/>
      <c r="BVA278" s="420"/>
      <c r="BVB278" s="420"/>
      <c r="BVC278" s="420"/>
      <c r="BVD278" s="420"/>
      <c r="BVE278" s="420"/>
      <c r="BVF278" s="420"/>
      <c r="BVG278" s="420"/>
      <c r="BVH278" s="420"/>
      <c r="BVI278" s="420"/>
      <c r="BVJ278" s="420"/>
      <c r="BVK278" s="420"/>
      <c r="BVL278" s="420"/>
      <c r="BVM278" s="420"/>
      <c r="BVN278" s="420"/>
      <c r="BVO278" s="420"/>
      <c r="BVP278" s="420"/>
      <c r="BVQ278" s="420"/>
      <c r="BVR278" s="420"/>
      <c r="BVS278" s="420"/>
      <c r="BVT278" s="420"/>
      <c r="BVU278" s="420"/>
      <c r="BVV278" s="420"/>
      <c r="BVW278" s="420"/>
      <c r="BVX278" s="420"/>
      <c r="BVY278" s="420"/>
      <c r="BVZ278" s="420"/>
      <c r="BWA278" s="420"/>
      <c r="BWB278" s="420"/>
      <c r="BWC278" s="420"/>
      <c r="BWD278" s="420"/>
      <c r="BWE278" s="420"/>
      <c r="BWF278" s="420"/>
      <c r="BWG278" s="420"/>
      <c r="BWH278" s="420"/>
      <c r="BWI278" s="420"/>
      <c r="BWJ278" s="420"/>
      <c r="BWK278" s="420"/>
      <c r="BWL278" s="420"/>
      <c r="BWM278" s="420"/>
      <c r="BWN278" s="420"/>
      <c r="BWO278" s="420"/>
      <c r="BWP278" s="420"/>
      <c r="BWQ278" s="420"/>
      <c r="BWR278" s="420"/>
      <c r="BWS278" s="420"/>
      <c r="BWT278" s="420"/>
      <c r="BWU278" s="420"/>
      <c r="BWV278" s="420"/>
      <c r="BWW278" s="420"/>
      <c r="BWX278" s="420"/>
      <c r="BWY278" s="420"/>
      <c r="BWZ278" s="420"/>
      <c r="BXA278" s="420"/>
      <c r="BXB278" s="420"/>
      <c r="BXC278" s="420"/>
      <c r="BXD278" s="420"/>
      <c r="BXE278" s="420"/>
      <c r="BXF278" s="420"/>
      <c r="BXG278" s="420"/>
      <c r="BXH278" s="420"/>
      <c r="BXI278" s="420"/>
      <c r="BXJ278" s="420"/>
      <c r="BXK278" s="420"/>
      <c r="BXL278" s="420"/>
      <c r="BXM278" s="420"/>
      <c r="BXN278" s="420"/>
      <c r="BXO278" s="420"/>
      <c r="BXP278" s="420"/>
      <c r="BXQ278" s="420"/>
      <c r="BXR278" s="420"/>
      <c r="BXS278" s="420"/>
      <c r="BXT278" s="420"/>
      <c r="BXU278" s="420"/>
      <c r="BXV278" s="420"/>
      <c r="BXW278" s="420"/>
      <c r="BXX278" s="420"/>
      <c r="BXY278" s="420"/>
      <c r="BXZ278" s="420"/>
      <c r="BYA278" s="420"/>
      <c r="BYB278" s="420"/>
      <c r="BYC278" s="420"/>
      <c r="BYD278" s="420"/>
      <c r="BYE278" s="420"/>
      <c r="BYF278" s="420"/>
      <c r="BYG278" s="420"/>
      <c r="BYH278" s="420"/>
      <c r="BYI278" s="420"/>
      <c r="BYJ278" s="420"/>
      <c r="BYK278" s="420"/>
      <c r="BYL278" s="420"/>
      <c r="BYM278" s="420"/>
      <c r="BYN278" s="420"/>
      <c r="BYO278" s="420"/>
      <c r="BYP278" s="420"/>
      <c r="BYQ278" s="420"/>
      <c r="BYR278" s="420"/>
      <c r="BYS278" s="420"/>
      <c r="BYT278" s="420"/>
      <c r="BYU278" s="420"/>
      <c r="BYV278" s="420"/>
      <c r="BYW278" s="420"/>
      <c r="BYX278" s="420"/>
      <c r="BYY278" s="420"/>
      <c r="BYZ278" s="420"/>
      <c r="BZA278" s="420"/>
      <c r="BZB278" s="420"/>
      <c r="BZC278" s="420"/>
      <c r="BZD278" s="420"/>
      <c r="BZE278" s="420"/>
      <c r="BZF278" s="420"/>
      <c r="BZG278" s="420"/>
      <c r="BZH278" s="420"/>
      <c r="BZI278" s="420"/>
      <c r="BZJ278" s="420"/>
      <c r="BZK278" s="420"/>
      <c r="BZL278" s="420"/>
      <c r="BZM278" s="420"/>
      <c r="BZN278" s="420"/>
      <c r="BZO278" s="420"/>
      <c r="BZP278" s="420"/>
      <c r="BZQ278" s="420"/>
      <c r="BZR278" s="420"/>
      <c r="BZS278" s="420"/>
      <c r="BZT278" s="420"/>
      <c r="BZU278" s="420"/>
      <c r="BZV278" s="420"/>
      <c r="BZW278" s="420"/>
      <c r="BZX278" s="420"/>
      <c r="BZY278" s="420"/>
      <c r="BZZ278" s="420"/>
      <c r="CAA278" s="420"/>
      <c r="CAB278" s="420"/>
      <c r="CAC278" s="420"/>
      <c r="CAD278" s="420"/>
      <c r="CAE278" s="420"/>
      <c r="CAF278" s="420"/>
      <c r="CAG278" s="420"/>
      <c r="CAH278" s="420"/>
      <c r="CAI278" s="420"/>
      <c r="CAJ278" s="420"/>
      <c r="CAK278" s="420"/>
      <c r="CAL278" s="420"/>
      <c r="CAM278" s="420"/>
      <c r="CAN278" s="420"/>
      <c r="CAO278" s="420"/>
      <c r="CAP278" s="420"/>
      <c r="CAQ278" s="420"/>
      <c r="CAR278" s="420"/>
      <c r="CAS278" s="420"/>
      <c r="CAT278" s="420"/>
      <c r="CAU278" s="420"/>
      <c r="CAV278" s="420"/>
      <c r="CAW278" s="420"/>
      <c r="CAX278" s="420"/>
      <c r="CAY278" s="420"/>
      <c r="CAZ278" s="420"/>
      <c r="CBA278" s="420"/>
      <c r="CBB278" s="420"/>
      <c r="CBC278" s="420"/>
      <c r="CBD278" s="420"/>
      <c r="CBE278" s="420"/>
      <c r="CBF278" s="420"/>
      <c r="CBG278" s="420"/>
      <c r="CBH278" s="420"/>
      <c r="CBI278" s="420"/>
      <c r="CBJ278" s="420"/>
      <c r="CBK278" s="420"/>
      <c r="CBL278" s="420"/>
      <c r="CBM278" s="420"/>
      <c r="CBN278" s="420"/>
      <c r="CBO278" s="420"/>
      <c r="CBP278" s="420"/>
      <c r="CBQ278" s="420"/>
      <c r="CBR278" s="420"/>
      <c r="CBS278" s="420"/>
      <c r="CBT278" s="420"/>
      <c r="CBU278" s="420"/>
      <c r="CBV278" s="420"/>
      <c r="CBW278" s="420"/>
      <c r="CBX278" s="420"/>
      <c r="CBY278" s="420"/>
      <c r="CBZ278" s="420"/>
      <c r="CCA278" s="420"/>
      <c r="CCB278" s="420"/>
      <c r="CCC278" s="420"/>
      <c r="CCD278" s="420"/>
      <c r="CCE278" s="420"/>
      <c r="CCF278" s="420"/>
      <c r="CCG278" s="420"/>
      <c r="CCH278" s="420"/>
      <c r="CCI278" s="420"/>
      <c r="CCJ278" s="420"/>
      <c r="CCK278" s="420"/>
      <c r="CCL278" s="420"/>
      <c r="CCM278" s="420"/>
      <c r="CCN278" s="420"/>
      <c r="CCO278" s="420"/>
      <c r="CCP278" s="420"/>
      <c r="CCQ278" s="420"/>
      <c r="CCR278" s="420"/>
      <c r="CCS278" s="420"/>
      <c r="CCT278" s="420"/>
      <c r="CCU278" s="420"/>
      <c r="CCV278" s="420"/>
      <c r="CCW278" s="420"/>
      <c r="CCX278" s="420"/>
      <c r="CCY278" s="420"/>
      <c r="CCZ278" s="420"/>
      <c r="CDA278" s="420"/>
      <c r="CDB278" s="420"/>
      <c r="CDC278" s="420"/>
      <c r="CDD278" s="420"/>
      <c r="CDE278" s="420"/>
      <c r="CDF278" s="420"/>
      <c r="CDG278" s="420"/>
      <c r="CDH278" s="420"/>
      <c r="CDI278" s="420"/>
      <c r="CDJ278" s="420"/>
      <c r="CDK278" s="420"/>
      <c r="CDL278" s="420"/>
      <c r="CDM278" s="420"/>
      <c r="CDN278" s="420"/>
      <c r="CDO278" s="420"/>
      <c r="CDP278" s="420"/>
      <c r="CDQ278" s="420"/>
      <c r="CDR278" s="420"/>
      <c r="CDS278" s="420"/>
      <c r="CDT278" s="420"/>
      <c r="CDU278" s="420"/>
      <c r="CDV278" s="420"/>
      <c r="CDW278" s="420"/>
      <c r="CDX278" s="420"/>
      <c r="CDY278" s="420"/>
      <c r="CDZ278" s="420"/>
      <c r="CEA278" s="420"/>
      <c r="CEB278" s="420"/>
      <c r="CEC278" s="420"/>
      <c r="CED278" s="420"/>
      <c r="CEE278" s="420"/>
      <c r="CEF278" s="420"/>
      <c r="CEG278" s="420"/>
      <c r="CEH278" s="420"/>
      <c r="CEI278" s="420"/>
      <c r="CEJ278" s="420"/>
      <c r="CEK278" s="420"/>
      <c r="CEL278" s="420"/>
      <c r="CEM278" s="420"/>
      <c r="CEN278" s="420"/>
      <c r="CEO278" s="420"/>
      <c r="CEP278" s="420"/>
      <c r="CEQ278" s="420"/>
      <c r="CER278" s="420"/>
      <c r="CES278" s="420"/>
      <c r="CET278" s="420"/>
      <c r="CEU278" s="420"/>
      <c r="CEV278" s="420"/>
      <c r="CEW278" s="420"/>
      <c r="CEX278" s="420"/>
      <c r="CEY278" s="420"/>
      <c r="CEZ278" s="420"/>
      <c r="CFA278" s="420"/>
      <c r="CFB278" s="420"/>
      <c r="CFC278" s="420"/>
      <c r="CFD278" s="420"/>
      <c r="CFE278" s="420"/>
      <c r="CFF278" s="420"/>
      <c r="CFG278" s="420"/>
      <c r="CFH278" s="420"/>
      <c r="CFI278" s="420"/>
      <c r="CFJ278" s="420"/>
      <c r="CFK278" s="420"/>
      <c r="CFL278" s="420"/>
      <c r="CFM278" s="420"/>
      <c r="CFN278" s="420"/>
      <c r="CFO278" s="420"/>
      <c r="CFP278" s="420"/>
      <c r="CFQ278" s="420"/>
      <c r="CFR278" s="420"/>
      <c r="CFS278" s="420"/>
      <c r="CFT278" s="420"/>
      <c r="CFU278" s="420"/>
      <c r="CFV278" s="420"/>
      <c r="CFW278" s="420"/>
      <c r="CFX278" s="420"/>
      <c r="CFY278" s="420"/>
      <c r="CFZ278" s="420"/>
      <c r="CGA278" s="420"/>
      <c r="CGB278" s="420"/>
      <c r="CGC278" s="420"/>
      <c r="CGD278" s="420"/>
      <c r="CGE278" s="420"/>
      <c r="CGF278" s="420"/>
      <c r="CGG278" s="420"/>
      <c r="CGH278" s="420"/>
      <c r="CGI278" s="420"/>
      <c r="CGJ278" s="420"/>
      <c r="CGK278" s="420"/>
      <c r="CGL278" s="420"/>
      <c r="CGM278" s="420"/>
      <c r="CGN278" s="420"/>
      <c r="CGO278" s="420"/>
      <c r="CGP278" s="420"/>
      <c r="CGQ278" s="420"/>
      <c r="CGR278" s="420"/>
      <c r="CGS278" s="420"/>
      <c r="CGT278" s="420"/>
      <c r="CGU278" s="420"/>
      <c r="CGV278" s="420"/>
      <c r="CGW278" s="420"/>
      <c r="CGX278" s="420"/>
      <c r="CGY278" s="420"/>
      <c r="CGZ278" s="420"/>
      <c r="CHA278" s="420"/>
      <c r="CHB278" s="420"/>
      <c r="CHC278" s="420"/>
      <c r="CHD278" s="420"/>
      <c r="CHE278" s="420"/>
      <c r="CHF278" s="420"/>
      <c r="CHG278" s="420"/>
      <c r="CHH278" s="420"/>
      <c r="CHI278" s="420"/>
      <c r="CHJ278" s="420"/>
      <c r="CHK278" s="420"/>
      <c r="CHL278" s="420"/>
      <c r="CHM278" s="420"/>
      <c r="CHN278" s="420"/>
      <c r="CHO278" s="420"/>
      <c r="CHP278" s="420"/>
      <c r="CHQ278" s="420"/>
      <c r="CHR278" s="420"/>
      <c r="CHS278" s="420"/>
      <c r="CHT278" s="420"/>
      <c r="CHU278" s="420"/>
      <c r="CHV278" s="420"/>
      <c r="CHW278" s="420"/>
      <c r="CHX278" s="420"/>
      <c r="CHY278" s="420"/>
      <c r="CHZ278" s="420"/>
      <c r="CIA278" s="420"/>
      <c r="CIB278" s="420"/>
      <c r="CIC278" s="420"/>
      <c r="CID278" s="420"/>
      <c r="CIE278" s="420"/>
      <c r="CIF278" s="420"/>
      <c r="CIG278" s="420"/>
      <c r="CIH278" s="420"/>
      <c r="CII278" s="420"/>
      <c r="CIJ278" s="420"/>
      <c r="CIK278" s="420"/>
      <c r="CIL278" s="420"/>
      <c r="CIM278" s="420"/>
      <c r="CIN278" s="420"/>
      <c r="CIO278" s="420"/>
      <c r="CIP278" s="420"/>
      <c r="CIQ278" s="420"/>
      <c r="CIR278" s="420"/>
      <c r="CIS278" s="420"/>
      <c r="CIT278" s="420"/>
      <c r="CIU278" s="420"/>
      <c r="CIV278" s="420"/>
      <c r="CIW278" s="420"/>
      <c r="CIX278" s="420"/>
      <c r="CIY278" s="420"/>
      <c r="CIZ278" s="420"/>
      <c r="CJA278" s="420"/>
      <c r="CJB278" s="420"/>
      <c r="CJC278" s="420"/>
      <c r="CJD278" s="420"/>
      <c r="CJE278" s="420"/>
      <c r="CJF278" s="420"/>
      <c r="CJG278" s="420"/>
      <c r="CJH278" s="420"/>
      <c r="CJI278" s="420"/>
      <c r="CJJ278" s="420"/>
      <c r="CJK278" s="420"/>
      <c r="CJL278" s="420"/>
      <c r="CJM278" s="420"/>
      <c r="CJN278" s="420"/>
      <c r="CJO278" s="420"/>
      <c r="CJP278" s="420"/>
      <c r="CJQ278" s="420"/>
      <c r="CJR278" s="420"/>
      <c r="CJS278" s="420"/>
      <c r="CJT278" s="420"/>
      <c r="CJU278" s="420"/>
      <c r="CJV278" s="420"/>
      <c r="CJW278" s="420"/>
      <c r="CJX278" s="420"/>
      <c r="CJY278" s="420"/>
      <c r="CJZ278" s="420"/>
      <c r="CKA278" s="420"/>
      <c r="CKB278" s="420"/>
      <c r="CKC278" s="420"/>
      <c r="CKD278" s="420"/>
      <c r="CKE278" s="420"/>
      <c r="CKF278" s="420"/>
      <c r="CKG278" s="420"/>
      <c r="CKH278" s="420"/>
      <c r="CKI278" s="420"/>
      <c r="CKJ278" s="420"/>
      <c r="CKK278" s="420"/>
      <c r="CKL278" s="420"/>
      <c r="CKM278" s="420"/>
      <c r="CKN278" s="420"/>
      <c r="CKO278" s="420"/>
      <c r="CKP278" s="420"/>
      <c r="CKQ278" s="420"/>
      <c r="CKR278" s="420"/>
      <c r="CKS278" s="420"/>
      <c r="CKT278" s="420"/>
      <c r="CKU278" s="420"/>
      <c r="CKV278" s="420"/>
      <c r="CKW278" s="420"/>
      <c r="CKX278" s="420"/>
      <c r="CKY278" s="420"/>
      <c r="CKZ278" s="420"/>
      <c r="CLA278" s="420"/>
      <c r="CLB278" s="420"/>
      <c r="CLC278" s="420"/>
      <c r="CLD278" s="420"/>
      <c r="CLE278" s="420"/>
      <c r="CLF278" s="420"/>
      <c r="CLG278" s="420"/>
      <c r="CLH278" s="420"/>
      <c r="CLI278" s="420"/>
      <c r="CLJ278" s="420"/>
      <c r="CLK278" s="420"/>
      <c r="CLL278" s="420"/>
      <c r="CLM278" s="420"/>
      <c r="CLN278" s="420"/>
      <c r="CLO278" s="420"/>
      <c r="CLP278" s="420"/>
      <c r="CLQ278" s="420"/>
      <c r="CLR278" s="420"/>
      <c r="CLS278" s="420"/>
      <c r="CLT278" s="420"/>
      <c r="CLU278" s="420"/>
      <c r="CLV278" s="420"/>
      <c r="CLW278" s="420"/>
      <c r="CLX278" s="420"/>
      <c r="CLY278" s="420"/>
      <c r="CLZ278" s="420"/>
      <c r="CMA278" s="420"/>
      <c r="CMB278" s="420"/>
      <c r="CMC278" s="420"/>
      <c r="CMD278" s="420"/>
      <c r="CME278" s="420"/>
      <c r="CMF278" s="420"/>
      <c r="CMG278" s="420"/>
      <c r="CMH278" s="420"/>
      <c r="CMI278" s="420"/>
      <c r="CMJ278" s="420"/>
      <c r="CMK278" s="420"/>
      <c r="CML278" s="420"/>
      <c r="CMM278" s="420"/>
      <c r="CMN278" s="420"/>
      <c r="CMO278" s="420"/>
      <c r="CMP278" s="420"/>
      <c r="CMQ278" s="420"/>
      <c r="CMR278" s="420"/>
      <c r="CMS278" s="420"/>
      <c r="CMT278" s="420"/>
      <c r="CMU278" s="420"/>
      <c r="CMV278" s="420"/>
      <c r="CMW278" s="420"/>
      <c r="CMX278" s="420"/>
      <c r="CMY278" s="420"/>
      <c r="CMZ278" s="420"/>
      <c r="CNA278" s="420"/>
      <c r="CNB278" s="420"/>
      <c r="CNC278" s="420"/>
      <c r="CND278" s="420"/>
      <c r="CNE278" s="420"/>
      <c r="CNF278" s="420"/>
      <c r="CNG278" s="420"/>
      <c r="CNH278" s="420"/>
      <c r="CNI278" s="420"/>
      <c r="CNJ278" s="420"/>
      <c r="CNK278" s="420"/>
      <c r="CNL278" s="420"/>
      <c r="CNM278" s="420"/>
      <c r="CNN278" s="420"/>
      <c r="CNO278" s="420"/>
      <c r="CNP278" s="420"/>
      <c r="CNQ278" s="420"/>
      <c r="CNR278" s="420"/>
      <c r="CNS278" s="420"/>
      <c r="CNT278" s="420"/>
      <c r="CNU278" s="420"/>
      <c r="CNV278" s="420"/>
      <c r="CNW278" s="420"/>
      <c r="CNX278" s="420"/>
      <c r="CNY278" s="420"/>
      <c r="CNZ278" s="420"/>
      <c r="COA278" s="420"/>
      <c r="COB278" s="420"/>
      <c r="COC278" s="420"/>
      <c r="COD278" s="420"/>
      <c r="COE278" s="420"/>
      <c r="COF278" s="420"/>
      <c r="COG278" s="420"/>
      <c r="COH278" s="420"/>
      <c r="COI278" s="420"/>
      <c r="COJ278" s="420"/>
      <c r="COK278" s="420"/>
      <c r="COL278" s="420"/>
      <c r="COM278" s="420"/>
      <c r="CON278" s="420"/>
      <c r="COO278" s="420"/>
      <c r="COP278" s="420"/>
      <c r="COQ278" s="420"/>
      <c r="COR278" s="420"/>
      <c r="COS278" s="420"/>
      <c r="COT278" s="420"/>
      <c r="COU278" s="420"/>
      <c r="COV278" s="420"/>
      <c r="COW278" s="420"/>
      <c r="COX278" s="420"/>
      <c r="COY278" s="420"/>
      <c r="COZ278" s="420"/>
      <c r="CPA278" s="420"/>
      <c r="CPB278" s="420"/>
      <c r="CPC278" s="420"/>
      <c r="CPD278" s="420"/>
      <c r="CPE278" s="420"/>
      <c r="CPF278" s="420"/>
      <c r="CPG278" s="420"/>
      <c r="CPH278" s="420"/>
      <c r="CPI278" s="420"/>
      <c r="CPJ278" s="420"/>
      <c r="CPK278" s="420"/>
      <c r="CPL278" s="420"/>
      <c r="CPM278" s="420"/>
      <c r="CPN278" s="420"/>
      <c r="CPO278" s="420"/>
      <c r="CPP278" s="420"/>
      <c r="CPQ278" s="420"/>
      <c r="CPR278" s="420"/>
      <c r="CPS278" s="420"/>
      <c r="CPT278" s="420"/>
      <c r="CPU278" s="420"/>
      <c r="CPV278" s="420"/>
      <c r="CPW278" s="420"/>
      <c r="CPX278" s="420"/>
      <c r="CPY278" s="420"/>
      <c r="CPZ278" s="420"/>
      <c r="CQA278" s="420"/>
      <c r="CQB278" s="420"/>
      <c r="CQC278" s="420"/>
      <c r="CQD278" s="420"/>
      <c r="CQE278" s="420"/>
      <c r="CQF278" s="420"/>
      <c r="CQG278" s="420"/>
      <c r="CQH278" s="420"/>
      <c r="CQI278" s="420"/>
      <c r="CQJ278" s="420"/>
      <c r="CQK278" s="420"/>
      <c r="CQL278" s="420"/>
      <c r="CQM278" s="420"/>
      <c r="CQN278" s="420"/>
      <c r="CQO278" s="420"/>
      <c r="CQP278" s="420"/>
      <c r="CQQ278" s="420"/>
      <c r="CQR278" s="420"/>
      <c r="CQS278" s="420"/>
      <c r="CQT278" s="420"/>
      <c r="CQU278" s="420"/>
      <c r="CQV278" s="420"/>
      <c r="CQW278" s="420"/>
      <c r="CQX278" s="420"/>
      <c r="CQY278" s="420"/>
      <c r="CQZ278" s="420"/>
      <c r="CRA278" s="420"/>
      <c r="CRB278" s="420"/>
      <c r="CRC278" s="420"/>
      <c r="CRD278" s="420"/>
      <c r="CRE278" s="420"/>
      <c r="CRF278" s="420"/>
      <c r="CRG278" s="420"/>
      <c r="CRH278" s="420"/>
      <c r="CRI278" s="420"/>
      <c r="CRJ278" s="420"/>
      <c r="CRK278" s="420"/>
      <c r="CRL278" s="420"/>
      <c r="CRM278" s="420"/>
      <c r="CRN278" s="420"/>
      <c r="CRO278" s="420"/>
      <c r="CRP278" s="420"/>
      <c r="CRQ278" s="420"/>
      <c r="CRR278" s="420"/>
      <c r="CRS278" s="420"/>
      <c r="CRT278" s="420"/>
      <c r="CRU278" s="420"/>
      <c r="CRV278" s="420"/>
      <c r="CRW278" s="420"/>
      <c r="CRX278" s="420"/>
      <c r="CRY278" s="420"/>
      <c r="CRZ278" s="420"/>
      <c r="CSA278" s="420"/>
      <c r="CSB278" s="420"/>
      <c r="CSC278" s="420"/>
      <c r="CSD278" s="420"/>
      <c r="CSE278" s="420"/>
      <c r="CSF278" s="420"/>
      <c r="CSG278" s="420"/>
      <c r="CSH278" s="420"/>
      <c r="CSI278" s="420"/>
      <c r="CSJ278" s="420"/>
      <c r="CSK278" s="420"/>
      <c r="CSL278" s="420"/>
      <c r="CSM278" s="420"/>
      <c r="CSN278" s="420"/>
      <c r="CSO278" s="420"/>
      <c r="CSP278" s="420"/>
      <c r="CSQ278" s="420"/>
      <c r="CSR278" s="420"/>
      <c r="CSS278" s="420"/>
      <c r="CST278" s="420"/>
      <c r="CSU278" s="420"/>
      <c r="CSV278" s="420"/>
      <c r="CSW278" s="420"/>
      <c r="CSX278" s="420"/>
      <c r="CSY278" s="420"/>
      <c r="CSZ278" s="420"/>
      <c r="CTA278" s="420"/>
      <c r="CTB278" s="420"/>
      <c r="CTC278" s="420"/>
      <c r="CTD278" s="420"/>
      <c r="CTE278" s="420"/>
      <c r="CTF278" s="420"/>
      <c r="CTG278" s="420"/>
      <c r="CTH278" s="420"/>
      <c r="CTI278" s="420"/>
      <c r="CTJ278" s="420"/>
      <c r="CTK278" s="420"/>
      <c r="CTL278" s="420"/>
      <c r="CTM278" s="420"/>
      <c r="CTN278" s="420"/>
      <c r="CTO278" s="420"/>
      <c r="CTP278" s="420"/>
      <c r="CTQ278" s="420"/>
      <c r="CTR278" s="420"/>
      <c r="CTS278" s="420"/>
      <c r="CTT278" s="420"/>
      <c r="CTU278" s="420"/>
      <c r="CTV278" s="420"/>
      <c r="CTW278" s="420"/>
      <c r="CTX278" s="420"/>
      <c r="CTY278" s="420"/>
      <c r="CTZ278" s="420"/>
      <c r="CUA278" s="420"/>
      <c r="CUB278" s="420"/>
      <c r="CUC278" s="420"/>
      <c r="CUD278" s="420"/>
      <c r="CUE278" s="420"/>
      <c r="CUF278" s="420"/>
      <c r="CUG278" s="420"/>
      <c r="CUH278" s="420"/>
      <c r="CUI278" s="420"/>
      <c r="CUJ278" s="420"/>
      <c r="CUK278" s="420"/>
      <c r="CUL278" s="420"/>
      <c r="CUM278" s="420"/>
      <c r="CUN278" s="420"/>
      <c r="CUO278" s="420"/>
      <c r="CUP278" s="420"/>
      <c r="CUQ278" s="420"/>
      <c r="CUR278" s="420"/>
      <c r="CUS278" s="420"/>
      <c r="CUT278" s="420"/>
      <c r="CUU278" s="420"/>
      <c r="CUV278" s="420"/>
      <c r="CUW278" s="420"/>
      <c r="CUX278" s="420"/>
      <c r="CUY278" s="420"/>
      <c r="CUZ278" s="420"/>
      <c r="CVA278" s="420"/>
      <c r="CVB278" s="420"/>
      <c r="CVC278" s="420"/>
      <c r="CVD278" s="420"/>
      <c r="CVE278" s="420"/>
      <c r="CVF278" s="420"/>
      <c r="CVG278" s="420"/>
      <c r="CVH278" s="420"/>
      <c r="CVI278" s="420"/>
      <c r="CVJ278" s="420"/>
      <c r="CVK278" s="420"/>
      <c r="CVL278" s="420"/>
      <c r="CVM278" s="420"/>
      <c r="CVN278" s="420"/>
      <c r="CVO278" s="420"/>
      <c r="CVP278" s="420"/>
      <c r="CVQ278" s="420"/>
      <c r="CVR278" s="420"/>
      <c r="CVS278" s="420"/>
      <c r="CVT278" s="420"/>
      <c r="CVU278" s="420"/>
      <c r="CVV278" s="420"/>
      <c r="CVW278" s="420"/>
      <c r="CVX278" s="420"/>
      <c r="CVY278" s="420"/>
      <c r="CVZ278" s="420"/>
      <c r="CWA278" s="420"/>
      <c r="CWB278" s="420"/>
      <c r="CWC278" s="420"/>
      <c r="CWD278" s="420"/>
      <c r="CWE278" s="420"/>
      <c r="CWF278" s="420"/>
      <c r="CWG278" s="420"/>
      <c r="CWH278" s="420"/>
      <c r="CWI278" s="420"/>
      <c r="CWJ278" s="420"/>
      <c r="CWK278" s="420"/>
      <c r="CWL278" s="420"/>
      <c r="CWM278" s="420"/>
      <c r="CWN278" s="420"/>
      <c r="CWO278" s="420"/>
      <c r="CWP278" s="420"/>
      <c r="CWQ278" s="420"/>
      <c r="CWR278" s="420"/>
      <c r="CWS278" s="420"/>
      <c r="CWT278" s="420"/>
      <c r="CWU278" s="420"/>
      <c r="CWV278" s="420"/>
      <c r="CWW278" s="420"/>
      <c r="CWX278" s="420"/>
      <c r="CWY278" s="420"/>
      <c r="CWZ278" s="420"/>
      <c r="CXA278" s="420"/>
      <c r="CXB278" s="420"/>
      <c r="CXC278" s="420"/>
      <c r="CXD278" s="420"/>
      <c r="CXE278" s="420"/>
      <c r="CXF278" s="420"/>
      <c r="CXG278" s="420"/>
      <c r="CXH278" s="420"/>
      <c r="CXI278" s="420"/>
      <c r="CXJ278" s="420"/>
      <c r="CXK278" s="420"/>
      <c r="CXL278" s="420"/>
      <c r="CXM278" s="420"/>
      <c r="CXN278" s="420"/>
      <c r="CXO278" s="420"/>
      <c r="CXP278" s="420"/>
      <c r="CXQ278" s="420"/>
      <c r="CXR278" s="420"/>
      <c r="CXS278" s="420"/>
      <c r="CXT278" s="420"/>
      <c r="CXU278" s="420"/>
      <c r="CXV278" s="420"/>
      <c r="CXW278" s="420"/>
      <c r="CXX278" s="420"/>
      <c r="CXY278" s="420"/>
      <c r="CXZ278" s="420"/>
      <c r="CYA278" s="420"/>
      <c r="CYB278" s="420"/>
      <c r="CYC278" s="420"/>
      <c r="CYD278" s="420"/>
      <c r="CYE278" s="420"/>
      <c r="CYF278" s="420"/>
      <c r="CYG278" s="420"/>
      <c r="CYH278" s="420"/>
      <c r="CYI278" s="420"/>
      <c r="CYJ278" s="420"/>
      <c r="CYK278" s="420"/>
      <c r="CYL278" s="420"/>
      <c r="CYM278" s="420"/>
      <c r="CYN278" s="420"/>
      <c r="CYO278" s="420"/>
      <c r="CYP278" s="420"/>
      <c r="CYQ278" s="420"/>
      <c r="CYR278" s="420"/>
      <c r="CYS278" s="420"/>
      <c r="CYT278" s="420"/>
      <c r="CYU278" s="420"/>
      <c r="CYV278" s="420"/>
      <c r="CYW278" s="420"/>
      <c r="CYX278" s="420"/>
      <c r="CYY278" s="420"/>
      <c r="CYZ278" s="420"/>
      <c r="CZA278" s="420"/>
      <c r="CZB278" s="420"/>
      <c r="CZC278" s="420"/>
      <c r="CZD278" s="420"/>
      <c r="CZE278" s="420"/>
      <c r="CZF278" s="420"/>
      <c r="CZG278" s="420"/>
      <c r="CZH278" s="420"/>
      <c r="CZI278" s="420"/>
      <c r="CZJ278" s="420"/>
      <c r="CZK278" s="420"/>
      <c r="CZL278" s="420"/>
      <c r="CZM278" s="420"/>
      <c r="CZN278" s="420"/>
      <c r="CZO278" s="420"/>
      <c r="CZP278" s="420"/>
      <c r="CZQ278" s="420"/>
      <c r="CZR278" s="420"/>
      <c r="CZS278" s="420"/>
      <c r="CZT278" s="420"/>
      <c r="CZU278" s="420"/>
      <c r="CZV278" s="420"/>
      <c r="CZW278" s="420"/>
      <c r="CZX278" s="420"/>
      <c r="CZY278" s="420"/>
      <c r="CZZ278" s="420"/>
      <c r="DAA278" s="420"/>
      <c r="DAB278" s="420"/>
      <c r="DAC278" s="420"/>
      <c r="DAD278" s="420"/>
      <c r="DAE278" s="420"/>
      <c r="DAF278" s="420"/>
      <c r="DAG278" s="420"/>
      <c r="DAH278" s="420"/>
      <c r="DAI278" s="420"/>
      <c r="DAJ278" s="420"/>
      <c r="DAK278" s="420"/>
      <c r="DAL278" s="420"/>
      <c r="DAM278" s="420"/>
      <c r="DAN278" s="420"/>
      <c r="DAO278" s="420"/>
      <c r="DAP278" s="420"/>
      <c r="DAQ278" s="420"/>
      <c r="DAR278" s="420"/>
      <c r="DAS278" s="420"/>
      <c r="DAT278" s="420"/>
      <c r="DAU278" s="420"/>
      <c r="DAV278" s="420"/>
      <c r="DAW278" s="420"/>
      <c r="DAX278" s="420"/>
      <c r="DAY278" s="420"/>
      <c r="DAZ278" s="420"/>
      <c r="DBA278" s="420"/>
      <c r="DBB278" s="420"/>
      <c r="DBC278" s="420"/>
      <c r="DBD278" s="420"/>
      <c r="DBE278" s="420"/>
      <c r="DBF278" s="420"/>
      <c r="DBG278" s="420"/>
      <c r="DBH278" s="420"/>
      <c r="DBI278" s="420"/>
      <c r="DBJ278" s="420"/>
      <c r="DBK278" s="420"/>
      <c r="DBL278" s="420"/>
      <c r="DBM278" s="420"/>
      <c r="DBN278" s="420"/>
      <c r="DBO278" s="420"/>
      <c r="DBP278" s="420"/>
      <c r="DBQ278" s="420"/>
      <c r="DBR278" s="420"/>
      <c r="DBS278" s="420"/>
      <c r="DBT278" s="420"/>
      <c r="DBU278" s="420"/>
      <c r="DBV278" s="420"/>
      <c r="DBW278" s="420"/>
      <c r="DBX278" s="420"/>
      <c r="DBY278" s="420"/>
      <c r="DBZ278" s="420"/>
      <c r="DCA278" s="420"/>
      <c r="DCB278" s="420"/>
      <c r="DCC278" s="420"/>
      <c r="DCD278" s="420"/>
      <c r="DCE278" s="420"/>
      <c r="DCF278" s="420"/>
      <c r="DCG278" s="420"/>
      <c r="DCH278" s="420"/>
      <c r="DCI278" s="420"/>
      <c r="DCJ278" s="420"/>
      <c r="DCK278" s="420"/>
      <c r="DCL278" s="420"/>
      <c r="DCM278" s="420"/>
      <c r="DCN278" s="420"/>
      <c r="DCO278" s="420"/>
      <c r="DCP278" s="420"/>
      <c r="DCQ278" s="420"/>
      <c r="DCR278" s="420"/>
      <c r="DCS278" s="420"/>
      <c r="DCT278" s="420"/>
      <c r="DCU278" s="420"/>
      <c r="DCV278" s="420"/>
      <c r="DCW278" s="420"/>
      <c r="DCX278" s="420"/>
      <c r="DCY278" s="420"/>
      <c r="DCZ278" s="420"/>
      <c r="DDA278" s="420"/>
      <c r="DDB278" s="420"/>
      <c r="DDC278" s="420"/>
      <c r="DDD278" s="420"/>
      <c r="DDE278" s="420"/>
      <c r="DDF278" s="420"/>
      <c r="DDG278" s="420"/>
      <c r="DDH278" s="420"/>
      <c r="DDI278" s="420"/>
      <c r="DDJ278" s="420"/>
      <c r="DDK278" s="420"/>
      <c r="DDL278" s="420"/>
      <c r="DDM278" s="420"/>
      <c r="DDN278" s="420"/>
      <c r="DDO278" s="420"/>
      <c r="DDP278" s="420"/>
      <c r="DDQ278" s="420"/>
      <c r="DDR278" s="420"/>
      <c r="DDS278" s="420"/>
      <c r="DDT278" s="420"/>
      <c r="DDU278" s="420"/>
      <c r="DDV278" s="420"/>
      <c r="DDW278" s="420"/>
      <c r="DDX278" s="420"/>
      <c r="DDY278" s="420"/>
      <c r="DDZ278" s="420"/>
      <c r="DEA278" s="420"/>
      <c r="DEB278" s="420"/>
      <c r="DEC278" s="420"/>
      <c r="DED278" s="420"/>
      <c r="DEE278" s="420"/>
      <c r="DEF278" s="420"/>
      <c r="DEG278" s="420"/>
      <c r="DEH278" s="420"/>
      <c r="DEI278" s="420"/>
      <c r="DEJ278" s="420"/>
      <c r="DEK278" s="420"/>
      <c r="DEL278" s="420"/>
      <c r="DEM278" s="420"/>
      <c r="DEN278" s="420"/>
      <c r="DEO278" s="420"/>
      <c r="DEP278" s="420"/>
      <c r="DEQ278" s="420"/>
      <c r="DER278" s="420"/>
      <c r="DES278" s="420"/>
      <c r="DET278" s="420"/>
      <c r="DEU278" s="420"/>
      <c r="DEV278" s="420"/>
      <c r="DEW278" s="420"/>
      <c r="DEX278" s="420"/>
      <c r="DEY278" s="420"/>
      <c r="DEZ278" s="420"/>
      <c r="DFA278" s="420"/>
      <c r="DFB278" s="420"/>
      <c r="DFC278" s="420"/>
      <c r="DFD278" s="420"/>
      <c r="DFE278" s="420"/>
      <c r="DFF278" s="420"/>
      <c r="DFG278" s="420"/>
      <c r="DFH278" s="420"/>
      <c r="DFI278" s="420"/>
      <c r="DFJ278" s="420"/>
      <c r="DFK278" s="420"/>
      <c r="DFL278" s="420"/>
      <c r="DFM278" s="420"/>
      <c r="DFN278" s="420"/>
      <c r="DFO278" s="420"/>
      <c r="DFP278" s="420"/>
      <c r="DFQ278" s="420"/>
      <c r="DFR278" s="420"/>
      <c r="DFS278" s="420"/>
      <c r="DFT278" s="420"/>
      <c r="DFU278" s="420"/>
      <c r="DFV278" s="420"/>
      <c r="DFW278" s="420"/>
      <c r="DFX278" s="420"/>
      <c r="DFY278" s="420"/>
      <c r="DFZ278" s="420"/>
      <c r="DGA278" s="420"/>
      <c r="DGB278" s="420"/>
      <c r="DGC278" s="420"/>
      <c r="DGD278" s="420"/>
      <c r="DGE278" s="420"/>
      <c r="DGF278" s="420"/>
      <c r="DGG278" s="420"/>
      <c r="DGH278" s="420"/>
      <c r="DGI278" s="420"/>
      <c r="DGJ278" s="420"/>
      <c r="DGK278" s="420"/>
      <c r="DGL278" s="420"/>
      <c r="DGM278" s="420"/>
      <c r="DGN278" s="420"/>
      <c r="DGO278" s="420"/>
      <c r="DGP278" s="420"/>
      <c r="DGQ278" s="420"/>
      <c r="DGR278" s="420"/>
      <c r="DGS278" s="420"/>
      <c r="DGT278" s="420"/>
      <c r="DGU278" s="420"/>
      <c r="DGV278" s="420"/>
      <c r="DGW278" s="420"/>
      <c r="DGX278" s="420"/>
      <c r="DGY278" s="420"/>
      <c r="DGZ278" s="420"/>
      <c r="DHA278" s="420"/>
      <c r="DHB278" s="420"/>
      <c r="DHC278" s="420"/>
      <c r="DHD278" s="420"/>
      <c r="DHE278" s="420"/>
      <c r="DHF278" s="420"/>
      <c r="DHG278" s="420"/>
      <c r="DHH278" s="420"/>
      <c r="DHI278" s="420"/>
      <c r="DHJ278" s="420"/>
      <c r="DHK278" s="420"/>
      <c r="DHL278" s="420"/>
      <c r="DHM278" s="420"/>
      <c r="DHN278" s="420"/>
      <c r="DHO278" s="420"/>
      <c r="DHP278" s="420"/>
      <c r="DHQ278" s="420"/>
      <c r="DHR278" s="420"/>
      <c r="DHS278" s="420"/>
      <c r="DHT278" s="420"/>
      <c r="DHU278" s="420"/>
      <c r="DHV278" s="420"/>
      <c r="DHW278" s="420"/>
      <c r="DHX278" s="420"/>
      <c r="DHY278" s="420"/>
      <c r="DHZ278" s="420"/>
      <c r="DIA278" s="420"/>
      <c r="DIB278" s="420"/>
      <c r="DIC278" s="420"/>
      <c r="DID278" s="420"/>
      <c r="DIE278" s="420"/>
      <c r="DIF278" s="420"/>
      <c r="DIG278" s="420"/>
      <c r="DIH278" s="420"/>
      <c r="DII278" s="420"/>
      <c r="DIJ278" s="420"/>
      <c r="DIK278" s="420"/>
      <c r="DIL278" s="420"/>
      <c r="DIM278" s="420"/>
      <c r="DIN278" s="420"/>
      <c r="DIO278" s="420"/>
      <c r="DIP278" s="420"/>
      <c r="DIQ278" s="420"/>
      <c r="DIR278" s="420"/>
      <c r="DIS278" s="420"/>
      <c r="DIT278" s="420"/>
      <c r="DIU278" s="420"/>
      <c r="DIV278" s="420"/>
      <c r="DIW278" s="420"/>
      <c r="DIX278" s="420"/>
      <c r="DIY278" s="420"/>
      <c r="DIZ278" s="420"/>
      <c r="DJA278" s="420"/>
      <c r="DJB278" s="420"/>
      <c r="DJC278" s="420"/>
      <c r="DJD278" s="420"/>
      <c r="DJE278" s="420"/>
      <c r="DJF278" s="420"/>
      <c r="DJG278" s="420"/>
      <c r="DJH278" s="420"/>
      <c r="DJI278" s="420"/>
      <c r="DJJ278" s="420"/>
      <c r="DJK278" s="420"/>
      <c r="DJL278" s="420"/>
      <c r="DJM278" s="420"/>
      <c r="DJN278" s="420"/>
      <c r="DJO278" s="420"/>
      <c r="DJP278" s="420"/>
      <c r="DJQ278" s="420"/>
      <c r="DJR278" s="420"/>
      <c r="DJS278" s="420"/>
      <c r="DJT278" s="420"/>
      <c r="DJU278" s="420"/>
      <c r="DJV278" s="420"/>
      <c r="DJW278" s="420"/>
      <c r="DJX278" s="420"/>
      <c r="DJY278" s="420"/>
      <c r="DJZ278" s="420"/>
      <c r="DKA278" s="420"/>
      <c r="DKB278" s="420"/>
      <c r="DKC278" s="420"/>
      <c r="DKD278" s="420"/>
      <c r="DKE278" s="420"/>
      <c r="DKF278" s="420"/>
      <c r="DKG278" s="420"/>
      <c r="DKH278" s="420"/>
      <c r="DKI278" s="420"/>
      <c r="DKJ278" s="420"/>
      <c r="DKK278" s="420"/>
      <c r="DKL278" s="420"/>
      <c r="DKM278" s="420"/>
      <c r="DKN278" s="420"/>
      <c r="DKO278" s="420"/>
      <c r="DKP278" s="420"/>
      <c r="DKQ278" s="420"/>
      <c r="DKR278" s="420"/>
      <c r="DKS278" s="420"/>
      <c r="DKT278" s="420"/>
      <c r="DKU278" s="420"/>
      <c r="DKV278" s="420"/>
      <c r="DKW278" s="420"/>
      <c r="DKX278" s="420"/>
      <c r="DKY278" s="420"/>
      <c r="DKZ278" s="420"/>
      <c r="DLA278" s="420"/>
      <c r="DLB278" s="420"/>
      <c r="DLC278" s="420"/>
      <c r="DLD278" s="420"/>
      <c r="DLE278" s="420"/>
      <c r="DLF278" s="420"/>
      <c r="DLG278" s="420"/>
      <c r="DLH278" s="420"/>
      <c r="DLI278" s="420"/>
      <c r="DLJ278" s="420"/>
      <c r="DLK278" s="420"/>
      <c r="DLL278" s="420"/>
      <c r="DLM278" s="420"/>
      <c r="DLN278" s="420"/>
      <c r="DLO278" s="420"/>
      <c r="DLP278" s="420"/>
      <c r="DLQ278" s="420"/>
      <c r="DLR278" s="420"/>
      <c r="DLS278" s="420"/>
      <c r="DLT278" s="420"/>
      <c r="DLU278" s="420"/>
      <c r="DLV278" s="420"/>
      <c r="DLW278" s="420"/>
      <c r="DLX278" s="420"/>
      <c r="DLY278" s="420"/>
      <c r="DLZ278" s="420"/>
      <c r="DMA278" s="420"/>
      <c r="DMB278" s="420"/>
      <c r="DMC278" s="420"/>
      <c r="DMD278" s="420"/>
      <c r="DME278" s="420"/>
      <c r="DMF278" s="420"/>
      <c r="DMG278" s="420"/>
      <c r="DMH278" s="420"/>
      <c r="DMI278" s="420"/>
      <c r="DMJ278" s="420"/>
      <c r="DMK278" s="420"/>
      <c r="DML278" s="420"/>
      <c r="DMM278" s="420"/>
      <c r="DMN278" s="420"/>
      <c r="DMO278" s="420"/>
      <c r="DMP278" s="420"/>
      <c r="DMQ278" s="420"/>
      <c r="DMR278" s="420"/>
      <c r="DMS278" s="420"/>
      <c r="DMT278" s="420"/>
      <c r="DMU278" s="420"/>
      <c r="DMV278" s="420"/>
      <c r="DMW278" s="420"/>
      <c r="DMX278" s="420"/>
      <c r="DMY278" s="420"/>
      <c r="DMZ278" s="420"/>
      <c r="DNA278" s="420"/>
      <c r="DNB278" s="420"/>
      <c r="DNC278" s="420"/>
      <c r="DND278" s="420"/>
      <c r="DNE278" s="420"/>
      <c r="DNF278" s="420"/>
      <c r="DNG278" s="420"/>
      <c r="DNH278" s="420"/>
      <c r="DNI278" s="420"/>
      <c r="DNJ278" s="420"/>
      <c r="DNK278" s="420"/>
      <c r="DNL278" s="420"/>
      <c r="DNM278" s="420"/>
      <c r="DNN278" s="420"/>
      <c r="DNO278" s="420"/>
      <c r="DNP278" s="420"/>
      <c r="DNQ278" s="420"/>
      <c r="DNR278" s="420"/>
      <c r="DNS278" s="420"/>
      <c r="DNT278" s="420"/>
      <c r="DNU278" s="420"/>
      <c r="DNV278" s="420"/>
      <c r="DNW278" s="420"/>
      <c r="DNX278" s="420"/>
      <c r="DNY278" s="420"/>
      <c r="DNZ278" s="420"/>
      <c r="DOA278" s="420"/>
      <c r="DOB278" s="420"/>
      <c r="DOC278" s="420"/>
      <c r="DOD278" s="420"/>
      <c r="DOE278" s="420"/>
      <c r="DOF278" s="420"/>
      <c r="DOG278" s="420"/>
      <c r="DOH278" s="420"/>
      <c r="DOI278" s="420"/>
      <c r="DOJ278" s="420"/>
      <c r="DOK278" s="420"/>
      <c r="DOL278" s="420"/>
      <c r="DOM278" s="420"/>
      <c r="DON278" s="420"/>
      <c r="DOO278" s="420"/>
      <c r="DOP278" s="420"/>
      <c r="DOQ278" s="420"/>
      <c r="DOR278" s="420"/>
      <c r="DOS278" s="420"/>
      <c r="DOT278" s="420"/>
      <c r="DOU278" s="420"/>
      <c r="DOV278" s="420"/>
      <c r="DOW278" s="420"/>
      <c r="DOX278" s="420"/>
      <c r="DOY278" s="420"/>
      <c r="DOZ278" s="420"/>
      <c r="DPA278" s="420"/>
      <c r="DPB278" s="420"/>
      <c r="DPC278" s="420"/>
      <c r="DPD278" s="420"/>
      <c r="DPE278" s="420"/>
      <c r="DPF278" s="420"/>
      <c r="DPG278" s="420"/>
      <c r="DPH278" s="420"/>
      <c r="DPI278" s="420"/>
      <c r="DPJ278" s="420"/>
      <c r="DPK278" s="420"/>
      <c r="DPL278" s="420"/>
      <c r="DPM278" s="420"/>
      <c r="DPN278" s="420"/>
      <c r="DPO278" s="420"/>
      <c r="DPP278" s="420"/>
      <c r="DPQ278" s="420"/>
      <c r="DPR278" s="420"/>
      <c r="DPS278" s="420"/>
      <c r="DPT278" s="420"/>
      <c r="DPU278" s="420"/>
      <c r="DPV278" s="420"/>
      <c r="DPW278" s="420"/>
      <c r="DPX278" s="420"/>
      <c r="DPY278" s="420"/>
      <c r="DPZ278" s="420"/>
      <c r="DQA278" s="420"/>
      <c r="DQB278" s="420"/>
      <c r="DQC278" s="420"/>
      <c r="DQD278" s="420"/>
      <c r="DQE278" s="420"/>
      <c r="DQF278" s="420"/>
      <c r="DQG278" s="420"/>
      <c r="DQH278" s="420"/>
      <c r="DQI278" s="420"/>
      <c r="DQJ278" s="420"/>
      <c r="DQK278" s="420"/>
      <c r="DQL278" s="420"/>
      <c r="DQM278" s="420"/>
      <c r="DQN278" s="420"/>
      <c r="DQO278" s="420"/>
      <c r="DQP278" s="420"/>
      <c r="DQQ278" s="420"/>
      <c r="DQR278" s="420"/>
      <c r="DQS278" s="420"/>
      <c r="DQT278" s="420"/>
      <c r="DQU278" s="420"/>
      <c r="DQV278" s="420"/>
      <c r="DQW278" s="420"/>
      <c r="DQX278" s="420"/>
      <c r="DQY278" s="420"/>
      <c r="DQZ278" s="420"/>
      <c r="DRA278" s="420"/>
      <c r="DRB278" s="420"/>
      <c r="DRC278" s="420"/>
      <c r="DRD278" s="420"/>
      <c r="DRE278" s="420"/>
      <c r="DRF278" s="420"/>
      <c r="DRG278" s="420"/>
      <c r="DRH278" s="420"/>
      <c r="DRI278" s="420"/>
      <c r="DRJ278" s="420"/>
      <c r="DRK278" s="420"/>
      <c r="DRL278" s="420"/>
      <c r="DRM278" s="420"/>
      <c r="DRN278" s="420"/>
      <c r="DRO278" s="420"/>
      <c r="DRP278" s="420"/>
      <c r="DRQ278" s="420"/>
      <c r="DRR278" s="420"/>
      <c r="DRS278" s="420"/>
      <c r="DRT278" s="420"/>
      <c r="DRU278" s="420"/>
      <c r="DRV278" s="420"/>
      <c r="DRW278" s="420"/>
      <c r="DRX278" s="420"/>
      <c r="DRY278" s="420"/>
      <c r="DRZ278" s="420"/>
      <c r="DSA278" s="420"/>
      <c r="DSB278" s="420"/>
      <c r="DSC278" s="420"/>
      <c r="DSD278" s="420"/>
      <c r="DSE278" s="420"/>
      <c r="DSF278" s="420"/>
      <c r="DSG278" s="420"/>
      <c r="DSH278" s="420"/>
      <c r="DSI278" s="420"/>
      <c r="DSJ278" s="420"/>
      <c r="DSK278" s="420"/>
      <c r="DSL278" s="420"/>
      <c r="DSM278" s="420"/>
      <c r="DSN278" s="420"/>
      <c r="DSO278" s="420"/>
      <c r="DSP278" s="420"/>
      <c r="DSQ278" s="420"/>
      <c r="DSR278" s="420"/>
      <c r="DSS278" s="420"/>
      <c r="DST278" s="420"/>
      <c r="DSU278" s="420"/>
      <c r="DSV278" s="420"/>
      <c r="DSW278" s="420"/>
      <c r="DSX278" s="420"/>
      <c r="DSY278" s="420"/>
      <c r="DSZ278" s="420"/>
      <c r="DTA278" s="420"/>
      <c r="DTB278" s="420"/>
      <c r="DTC278" s="420"/>
      <c r="DTD278" s="420"/>
      <c r="DTE278" s="420"/>
      <c r="DTF278" s="420"/>
      <c r="DTG278" s="420"/>
      <c r="DTH278" s="420"/>
      <c r="DTI278" s="420"/>
      <c r="DTJ278" s="420"/>
      <c r="DTK278" s="420"/>
      <c r="DTL278" s="420"/>
      <c r="DTM278" s="420"/>
      <c r="DTN278" s="420"/>
      <c r="DTO278" s="420"/>
      <c r="DTP278" s="420"/>
      <c r="DTQ278" s="420"/>
      <c r="DTR278" s="420"/>
      <c r="DTS278" s="420"/>
      <c r="DTT278" s="420"/>
      <c r="DTU278" s="420"/>
      <c r="DTV278" s="420"/>
      <c r="DTW278" s="420"/>
      <c r="DTX278" s="420"/>
      <c r="DTY278" s="420"/>
      <c r="DTZ278" s="420"/>
      <c r="DUA278" s="420"/>
      <c r="DUB278" s="420"/>
      <c r="DUC278" s="420"/>
      <c r="DUD278" s="420"/>
      <c r="DUE278" s="420"/>
      <c r="DUF278" s="420"/>
      <c r="DUG278" s="420"/>
      <c r="DUH278" s="420"/>
      <c r="DUI278" s="420"/>
      <c r="DUJ278" s="420"/>
      <c r="DUK278" s="420"/>
      <c r="DUL278" s="420"/>
      <c r="DUM278" s="420"/>
      <c r="DUN278" s="420"/>
      <c r="DUO278" s="420"/>
      <c r="DUP278" s="420"/>
      <c r="DUQ278" s="420"/>
      <c r="DUR278" s="420"/>
      <c r="DUS278" s="420"/>
      <c r="DUT278" s="420"/>
      <c r="DUU278" s="420"/>
      <c r="DUV278" s="420"/>
      <c r="DUW278" s="420"/>
      <c r="DUX278" s="420"/>
      <c r="DUY278" s="420"/>
      <c r="DUZ278" s="420"/>
      <c r="DVA278" s="420"/>
      <c r="DVB278" s="420"/>
      <c r="DVC278" s="420"/>
      <c r="DVD278" s="420"/>
      <c r="DVE278" s="420"/>
      <c r="DVF278" s="420"/>
      <c r="DVG278" s="420"/>
      <c r="DVH278" s="420"/>
      <c r="DVI278" s="420"/>
      <c r="DVJ278" s="420"/>
      <c r="DVK278" s="420"/>
      <c r="DVL278" s="420"/>
      <c r="DVM278" s="420"/>
      <c r="DVN278" s="420"/>
      <c r="DVO278" s="420"/>
      <c r="DVP278" s="420"/>
      <c r="DVQ278" s="420"/>
      <c r="DVR278" s="420"/>
      <c r="DVS278" s="420"/>
      <c r="DVT278" s="420"/>
      <c r="DVU278" s="420"/>
      <c r="DVV278" s="420"/>
      <c r="DVW278" s="420"/>
      <c r="DVX278" s="420"/>
      <c r="DVY278" s="420"/>
      <c r="DVZ278" s="420"/>
      <c r="DWA278" s="420"/>
      <c r="DWB278" s="420"/>
      <c r="DWC278" s="420"/>
      <c r="DWD278" s="420"/>
      <c r="DWE278" s="420"/>
      <c r="DWF278" s="420"/>
      <c r="DWG278" s="420"/>
      <c r="DWH278" s="420"/>
      <c r="DWI278" s="420"/>
      <c r="DWJ278" s="420"/>
      <c r="DWK278" s="420"/>
      <c r="DWL278" s="420"/>
      <c r="DWM278" s="420"/>
      <c r="DWN278" s="420"/>
      <c r="DWO278" s="420"/>
      <c r="DWP278" s="420"/>
      <c r="DWQ278" s="420"/>
      <c r="DWR278" s="420"/>
      <c r="DWS278" s="420"/>
      <c r="DWT278" s="420"/>
      <c r="DWU278" s="420"/>
      <c r="DWV278" s="420"/>
      <c r="DWW278" s="420"/>
      <c r="DWX278" s="420"/>
      <c r="DWY278" s="420"/>
      <c r="DWZ278" s="420"/>
      <c r="DXA278" s="420"/>
      <c r="DXB278" s="420"/>
      <c r="DXC278" s="420"/>
      <c r="DXD278" s="420"/>
      <c r="DXE278" s="420"/>
      <c r="DXF278" s="420"/>
      <c r="DXG278" s="420"/>
      <c r="DXH278" s="420"/>
      <c r="DXI278" s="420"/>
      <c r="DXJ278" s="420"/>
      <c r="DXK278" s="420"/>
      <c r="DXL278" s="420"/>
      <c r="DXM278" s="420"/>
      <c r="DXN278" s="420"/>
      <c r="DXO278" s="420"/>
      <c r="DXP278" s="420"/>
      <c r="DXQ278" s="420"/>
      <c r="DXR278" s="420"/>
      <c r="DXS278" s="420"/>
      <c r="DXT278" s="420"/>
      <c r="DXU278" s="420"/>
      <c r="DXV278" s="420"/>
      <c r="DXW278" s="420"/>
      <c r="DXX278" s="420"/>
      <c r="DXY278" s="420"/>
      <c r="DXZ278" s="420"/>
      <c r="DYA278" s="420"/>
      <c r="DYB278" s="420"/>
      <c r="DYC278" s="420"/>
      <c r="DYD278" s="420"/>
      <c r="DYE278" s="420"/>
      <c r="DYF278" s="420"/>
      <c r="DYG278" s="420"/>
      <c r="DYH278" s="420"/>
      <c r="DYI278" s="420"/>
      <c r="DYJ278" s="420"/>
      <c r="DYK278" s="420"/>
      <c r="DYL278" s="420"/>
      <c r="DYM278" s="420"/>
      <c r="DYN278" s="420"/>
      <c r="DYO278" s="420"/>
      <c r="DYP278" s="420"/>
      <c r="DYQ278" s="420"/>
      <c r="DYR278" s="420"/>
      <c r="DYS278" s="420"/>
      <c r="DYT278" s="420"/>
      <c r="DYU278" s="420"/>
      <c r="DYV278" s="420"/>
      <c r="DYW278" s="420"/>
      <c r="DYX278" s="420"/>
      <c r="DYY278" s="420"/>
      <c r="DYZ278" s="420"/>
      <c r="DZA278" s="420"/>
      <c r="DZB278" s="420"/>
      <c r="DZC278" s="420"/>
      <c r="DZD278" s="420"/>
      <c r="DZE278" s="420"/>
      <c r="DZF278" s="420"/>
      <c r="DZG278" s="420"/>
      <c r="DZH278" s="420"/>
      <c r="DZI278" s="420"/>
      <c r="DZJ278" s="420"/>
      <c r="DZK278" s="420"/>
      <c r="DZL278" s="420"/>
      <c r="DZM278" s="420"/>
      <c r="DZN278" s="420"/>
      <c r="DZO278" s="420"/>
      <c r="DZP278" s="420"/>
      <c r="DZQ278" s="420"/>
      <c r="DZR278" s="420"/>
      <c r="DZS278" s="420"/>
      <c r="DZT278" s="420"/>
      <c r="DZU278" s="420"/>
      <c r="DZV278" s="420"/>
      <c r="DZW278" s="420"/>
      <c r="DZX278" s="420"/>
      <c r="DZY278" s="420"/>
      <c r="DZZ278" s="420"/>
      <c r="EAA278" s="420"/>
      <c r="EAB278" s="420"/>
      <c r="EAC278" s="420"/>
      <c r="EAD278" s="420"/>
      <c r="EAE278" s="420"/>
      <c r="EAF278" s="420"/>
      <c r="EAG278" s="420"/>
      <c r="EAH278" s="420"/>
      <c r="EAI278" s="420"/>
      <c r="EAJ278" s="420"/>
      <c r="EAK278" s="420"/>
      <c r="EAL278" s="420"/>
      <c r="EAM278" s="420"/>
      <c r="EAN278" s="420"/>
      <c r="EAO278" s="420"/>
      <c r="EAP278" s="420"/>
      <c r="EAQ278" s="420"/>
      <c r="EAR278" s="420"/>
      <c r="EAS278" s="420"/>
      <c r="EAT278" s="420"/>
      <c r="EAU278" s="420"/>
      <c r="EAV278" s="420"/>
      <c r="EAW278" s="420"/>
      <c r="EAX278" s="420"/>
      <c r="EAY278" s="420"/>
      <c r="EAZ278" s="420"/>
      <c r="EBA278" s="420"/>
      <c r="EBB278" s="420"/>
      <c r="EBC278" s="420"/>
      <c r="EBD278" s="420"/>
      <c r="EBE278" s="420"/>
      <c r="EBF278" s="420"/>
      <c r="EBG278" s="420"/>
      <c r="EBH278" s="420"/>
      <c r="EBI278" s="420"/>
      <c r="EBJ278" s="420"/>
      <c r="EBK278" s="420"/>
      <c r="EBL278" s="420"/>
      <c r="EBM278" s="420"/>
      <c r="EBN278" s="420"/>
      <c r="EBO278" s="420"/>
      <c r="EBP278" s="420"/>
      <c r="EBQ278" s="420"/>
      <c r="EBR278" s="420"/>
      <c r="EBS278" s="420"/>
      <c r="EBT278" s="420"/>
      <c r="EBU278" s="420"/>
      <c r="EBV278" s="420"/>
      <c r="EBW278" s="420"/>
      <c r="EBX278" s="420"/>
      <c r="EBY278" s="420"/>
      <c r="EBZ278" s="420"/>
      <c r="ECA278" s="420"/>
      <c r="ECB278" s="420"/>
      <c r="ECC278" s="420"/>
      <c r="ECD278" s="420"/>
      <c r="ECE278" s="420"/>
      <c r="ECF278" s="420"/>
      <c r="ECG278" s="420"/>
      <c r="ECH278" s="420"/>
      <c r="ECI278" s="420"/>
      <c r="ECJ278" s="420"/>
      <c r="ECK278" s="420"/>
      <c r="ECL278" s="420"/>
      <c r="ECM278" s="420"/>
      <c r="ECN278" s="420"/>
      <c r="ECO278" s="420"/>
      <c r="ECP278" s="420"/>
      <c r="ECQ278" s="420"/>
      <c r="ECR278" s="420"/>
      <c r="ECS278" s="420"/>
      <c r="ECT278" s="420"/>
      <c r="ECU278" s="420"/>
      <c r="ECV278" s="420"/>
      <c r="ECW278" s="420"/>
      <c r="ECX278" s="420"/>
      <c r="ECY278" s="420"/>
      <c r="ECZ278" s="420"/>
      <c r="EDA278" s="420"/>
      <c r="EDB278" s="420"/>
      <c r="EDC278" s="420"/>
      <c r="EDD278" s="420"/>
      <c r="EDE278" s="420"/>
      <c r="EDF278" s="420"/>
      <c r="EDG278" s="420"/>
      <c r="EDH278" s="420"/>
      <c r="EDI278" s="420"/>
      <c r="EDJ278" s="420"/>
      <c r="EDK278" s="420"/>
      <c r="EDL278" s="420"/>
      <c r="EDM278" s="420"/>
      <c r="EDN278" s="420"/>
      <c r="EDO278" s="420"/>
      <c r="EDP278" s="420"/>
      <c r="EDQ278" s="420"/>
      <c r="EDR278" s="420"/>
      <c r="EDS278" s="420"/>
      <c r="EDT278" s="420"/>
      <c r="EDU278" s="420"/>
      <c r="EDV278" s="420"/>
      <c r="EDW278" s="420"/>
      <c r="EDX278" s="420"/>
      <c r="EDY278" s="420"/>
      <c r="EDZ278" s="420"/>
      <c r="EEA278" s="420"/>
      <c r="EEB278" s="420"/>
      <c r="EEC278" s="420"/>
      <c r="EED278" s="420"/>
      <c r="EEE278" s="420"/>
      <c r="EEF278" s="420"/>
      <c r="EEG278" s="420"/>
      <c r="EEH278" s="420"/>
      <c r="EEI278" s="420"/>
      <c r="EEJ278" s="420"/>
      <c r="EEK278" s="420"/>
      <c r="EEL278" s="420"/>
      <c r="EEM278" s="420"/>
      <c r="EEN278" s="420"/>
      <c r="EEO278" s="420"/>
      <c r="EEP278" s="420"/>
      <c r="EEQ278" s="420"/>
      <c r="EER278" s="420"/>
      <c r="EES278" s="420"/>
      <c r="EET278" s="420"/>
      <c r="EEU278" s="420"/>
      <c r="EEV278" s="420"/>
      <c r="EEW278" s="420"/>
      <c r="EEX278" s="420"/>
      <c r="EEY278" s="420"/>
      <c r="EEZ278" s="420"/>
      <c r="EFA278" s="420"/>
      <c r="EFB278" s="420"/>
      <c r="EFC278" s="420"/>
      <c r="EFD278" s="420"/>
      <c r="EFE278" s="420"/>
      <c r="EFF278" s="420"/>
      <c r="EFG278" s="420"/>
      <c r="EFH278" s="420"/>
      <c r="EFI278" s="420"/>
      <c r="EFJ278" s="420"/>
      <c r="EFK278" s="420"/>
      <c r="EFL278" s="420"/>
      <c r="EFM278" s="420"/>
      <c r="EFN278" s="420"/>
      <c r="EFO278" s="420"/>
      <c r="EFP278" s="420"/>
      <c r="EFQ278" s="420"/>
      <c r="EFR278" s="420"/>
      <c r="EFS278" s="420"/>
      <c r="EFT278" s="420"/>
      <c r="EFU278" s="420"/>
      <c r="EFV278" s="420"/>
      <c r="EFW278" s="420"/>
      <c r="EFX278" s="420"/>
      <c r="EFY278" s="420"/>
      <c r="EFZ278" s="420"/>
      <c r="EGA278" s="420"/>
      <c r="EGB278" s="420"/>
      <c r="EGC278" s="420"/>
      <c r="EGD278" s="420"/>
      <c r="EGE278" s="420"/>
      <c r="EGF278" s="420"/>
      <c r="EGG278" s="420"/>
      <c r="EGH278" s="420"/>
      <c r="EGI278" s="420"/>
      <c r="EGJ278" s="420"/>
      <c r="EGK278" s="420"/>
      <c r="EGL278" s="420"/>
      <c r="EGM278" s="420"/>
      <c r="EGN278" s="420"/>
      <c r="EGO278" s="420"/>
      <c r="EGP278" s="420"/>
      <c r="EGQ278" s="420"/>
      <c r="EGR278" s="420"/>
      <c r="EGS278" s="420"/>
      <c r="EGT278" s="420"/>
      <c r="EGU278" s="420"/>
      <c r="EGV278" s="420"/>
      <c r="EGW278" s="420"/>
      <c r="EGX278" s="420"/>
      <c r="EGY278" s="420"/>
      <c r="EGZ278" s="420"/>
      <c r="EHA278" s="420"/>
      <c r="EHB278" s="420"/>
      <c r="EHC278" s="420"/>
      <c r="EHD278" s="420"/>
      <c r="EHE278" s="420"/>
      <c r="EHF278" s="420"/>
      <c r="EHG278" s="420"/>
      <c r="EHH278" s="420"/>
      <c r="EHI278" s="420"/>
      <c r="EHJ278" s="420"/>
      <c r="EHK278" s="420"/>
      <c r="EHL278" s="420"/>
      <c r="EHM278" s="420"/>
      <c r="EHN278" s="420"/>
      <c r="EHO278" s="420"/>
      <c r="EHP278" s="420"/>
      <c r="EHQ278" s="420"/>
      <c r="EHR278" s="420"/>
      <c r="EHS278" s="420"/>
      <c r="EHT278" s="420"/>
      <c r="EHU278" s="420"/>
      <c r="EHV278" s="420"/>
      <c r="EHW278" s="420"/>
      <c r="EHX278" s="420"/>
      <c r="EHY278" s="420"/>
      <c r="EHZ278" s="420"/>
      <c r="EIA278" s="420"/>
      <c r="EIB278" s="420"/>
      <c r="EIC278" s="420"/>
      <c r="EID278" s="420"/>
      <c r="EIE278" s="420"/>
      <c r="EIF278" s="420"/>
      <c r="EIG278" s="420"/>
      <c r="EIH278" s="420"/>
      <c r="EII278" s="420"/>
      <c r="EIJ278" s="420"/>
      <c r="EIK278" s="420"/>
      <c r="EIL278" s="420"/>
      <c r="EIM278" s="420"/>
      <c r="EIN278" s="420"/>
      <c r="EIO278" s="420"/>
      <c r="EIP278" s="420"/>
      <c r="EIQ278" s="420"/>
      <c r="EIR278" s="420"/>
      <c r="EIS278" s="420"/>
      <c r="EIT278" s="420"/>
      <c r="EIU278" s="420"/>
      <c r="EIV278" s="420"/>
      <c r="EIW278" s="420"/>
      <c r="EIX278" s="420"/>
      <c r="EIY278" s="420"/>
      <c r="EIZ278" s="420"/>
      <c r="EJA278" s="420"/>
      <c r="EJB278" s="420"/>
      <c r="EJC278" s="420"/>
      <c r="EJD278" s="420"/>
      <c r="EJE278" s="420"/>
      <c r="EJF278" s="420"/>
      <c r="EJG278" s="420"/>
      <c r="EJH278" s="420"/>
      <c r="EJI278" s="420"/>
      <c r="EJJ278" s="420"/>
      <c r="EJK278" s="420"/>
      <c r="EJL278" s="420"/>
      <c r="EJM278" s="420"/>
      <c r="EJN278" s="420"/>
      <c r="EJO278" s="420"/>
      <c r="EJP278" s="420"/>
      <c r="EJQ278" s="420"/>
      <c r="EJR278" s="420"/>
      <c r="EJS278" s="420"/>
      <c r="EJT278" s="420"/>
      <c r="EJU278" s="420"/>
      <c r="EJV278" s="420"/>
      <c r="EJW278" s="420"/>
      <c r="EJX278" s="420"/>
      <c r="EJY278" s="420"/>
      <c r="EJZ278" s="420"/>
      <c r="EKA278" s="420"/>
      <c r="EKB278" s="420"/>
      <c r="EKC278" s="420"/>
      <c r="EKD278" s="420"/>
      <c r="EKE278" s="420"/>
      <c r="EKF278" s="420"/>
      <c r="EKG278" s="420"/>
      <c r="EKH278" s="420"/>
      <c r="EKI278" s="420"/>
      <c r="EKJ278" s="420"/>
      <c r="EKK278" s="420"/>
      <c r="EKL278" s="420"/>
      <c r="EKM278" s="420"/>
      <c r="EKN278" s="420"/>
      <c r="EKO278" s="420"/>
      <c r="EKP278" s="420"/>
      <c r="EKQ278" s="420"/>
      <c r="EKR278" s="420"/>
      <c r="EKS278" s="420"/>
      <c r="EKT278" s="420"/>
      <c r="EKU278" s="420"/>
      <c r="EKV278" s="420"/>
      <c r="EKW278" s="420"/>
      <c r="EKX278" s="420"/>
      <c r="EKY278" s="420"/>
      <c r="EKZ278" s="420"/>
      <c r="ELA278" s="420"/>
      <c r="ELB278" s="420"/>
      <c r="ELC278" s="420"/>
      <c r="ELD278" s="420"/>
      <c r="ELE278" s="420"/>
      <c r="ELF278" s="420"/>
      <c r="ELG278" s="420"/>
      <c r="ELH278" s="420"/>
      <c r="ELI278" s="420"/>
      <c r="ELJ278" s="420"/>
      <c r="ELK278" s="420"/>
      <c r="ELL278" s="420"/>
      <c r="ELM278" s="420"/>
      <c r="ELN278" s="420"/>
      <c r="ELO278" s="420"/>
      <c r="ELP278" s="420"/>
      <c r="ELQ278" s="420"/>
      <c r="ELR278" s="420"/>
      <c r="ELS278" s="420"/>
      <c r="ELT278" s="420"/>
      <c r="ELU278" s="420"/>
      <c r="ELV278" s="420"/>
      <c r="ELW278" s="420"/>
      <c r="ELX278" s="420"/>
      <c r="ELY278" s="420"/>
      <c r="ELZ278" s="420"/>
      <c r="EMA278" s="420"/>
      <c r="EMB278" s="420"/>
      <c r="EMC278" s="420"/>
      <c r="EMD278" s="420"/>
      <c r="EME278" s="420"/>
      <c r="EMF278" s="420"/>
      <c r="EMG278" s="420"/>
      <c r="EMH278" s="420"/>
      <c r="EMI278" s="420"/>
      <c r="EMJ278" s="420"/>
      <c r="EMK278" s="420"/>
      <c r="EML278" s="420"/>
      <c r="EMM278" s="420"/>
      <c r="EMN278" s="420"/>
      <c r="EMO278" s="420"/>
      <c r="EMP278" s="420"/>
      <c r="EMQ278" s="420"/>
      <c r="EMR278" s="420"/>
      <c r="EMS278" s="420"/>
      <c r="EMT278" s="420"/>
      <c r="EMU278" s="420"/>
      <c r="EMV278" s="420"/>
      <c r="EMW278" s="420"/>
      <c r="EMX278" s="420"/>
      <c r="EMY278" s="420"/>
      <c r="EMZ278" s="420"/>
      <c r="ENA278" s="420"/>
      <c r="ENB278" s="420"/>
      <c r="ENC278" s="420"/>
      <c r="END278" s="420"/>
      <c r="ENE278" s="420"/>
      <c r="ENF278" s="420"/>
      <c r="ENG278" s="420"/>
      <c r="ENH278" s="420"/>
      <c r="ENI278" s="420"/>
      <c r="ENJ278" s="420"/>
      <c r="ENK278" s="420"/>
      <c r="ENL278" s="420"/>
      <c r="ENM278" s="420"/>
      <c r="ENN278" s="420"/>
      <c r="ENO278" s="420"/>
      <c r="ENP278" s="420"/>
      <c r="ENQ278" s="420"/>
      <c r="ENR278" s="420"/>
      <c r="ENS278" s="420"/>
      <c r="ENT278" s="420"/>
      <c r="ENU278" s="420"/>
      <c r="ENV278" s="420"/>
      <c r="ENW278" s="420"/>
      <c r="ENX278" s="420"/>
      <c r="ENY278" s="420"/>
      <c r="ENZ278" s="420"/>
      <c r="EOA278" s="420"/>
      <c r="EOB278" s="420"/>
      <c r="EOC278" s="420"/>
      <c r="EOD278" s="420"/>
      <c r="EOE278" s="420"/>
      <c r="EOF278" s="420"/>
      <c r="EOG278" s="420"/>
      <c r="EOH278" s="420"/>
      <c r="EOI278" s="420"/>
      <c r="EOJ278" s="420"/>
      <c r="EOK278" s="420"/>
      <c r="EOL278" s="420"/>
      <c r="EOM278" s="420"/>
      <c r="EON278" s="420"/>
      <c r="EOO278" s="420"/>
      <c r="EOP278" s="420"/>
      <c r="EOQ278" s="420"/>
      <c r="EOR278" s="420"/>
      <c r="EOS278" s="420"/>
      <c r="EOT278" s="420"/>
      <c r="EOU278" s="420"/>
      <c r="EOV278" s="420"/>
      <c r="EOW278" s="420"/>
      <c r="EOX278" s="420"/>
      <c r="EOY278" s="420"/>
      <c r="EOZ278" s="420"/>
      <c r="EPA278" s="420"/>
      <c r="EPB278" s="420"/>
      <c r="EPC278" s="420"/>
      <c r="EPD278" s="420"/>
      <c r="EPE278" s="420"/>
      <c r="EPF278" s="420"/>
      <c r="EPG278" s="420"/>
      <c r="EPH278" s="420"/>
      <c r="EPI278" s="420"/>
      <c r="EPJ278" s="420"/>
      <c r="EPK278" s="420"/>
      <c r="EPL278" s="420"/>
      <c r="EPM278" s="420"/>
      <c r="EPN278" s="420"/>
      <c r="EPO278" s="420"/>
      <c r="EPP278" s="420"/>
      <c r="EPQ278" s="420"/>
      <c r="EPR278" s="420"/>
      <c r="EPS278" s="420"/>
      <c r="EPT278" s="420"/>
      <c r="EPU278" s="420"/>
      <c r="EPV278" s="420"/>
      <c r="EPW278" s="420"/>
      <c r="EPX278" s="420"/>
      <c r="EPY278" s="420"/>
      <c r="EPZ278" s="420"/>
      <c r="EQA278" s="420"/>
      <c r="EQB278" s="420"/>
      <c r="EQC278" s="420"/>
      <c r="EQD278" s="420"/>
      <c r="EQE278" s="420"/>
      <c r="EQF278" s="420"/>
      <c r="EQG278" s="420"/>
      <c r="EQH278" s="420"/>
      <c r="EQI278" s="420"/>
      <c r="EQJ278" s="420"/>
      <c r="EQK278" s="420"/>
      <c r="EQL278" s="420"/>
      <c r="EQM278" s="420"/>
      <c r="EQN278" s="420"/>
      <c r="EQO278" s="420"/>
      <c r="EQP278" s="420"/>
      <c r="EQQ278" s="420"/>
      <c r="EQR278" s="420"/>
      <c r="EQS278" s="420"/>
      <c r="EQT278" s="420"/>
      <c r="EQU278" s="420"/>
      <c r="EQV278" s="420"/>
      <c r="EQW278" s="420"/>
      <c r="EQX278" s="420"/>
      <c r="EQY278" s="420"/>
      <c r="EQZ278" s="420"/>
      <c r="ERA278" s="420"/>
      <c r="ERB278" s="420"/>
      <c r="ERC278" s="420"/>
      <c r="ERD278" s="420"/>
      <c r="ERE278" s="420"/>
      <c r="ERF278" s="420"/>
      <c r="ERG278" s="420"/>
      <c r="ERH278" s="420"/>
      <c r="ERI278" s="420"/>
      <c r="ERJ278" s="420"/>
      <c r="ERK278" s="420"/>
      <c r="ERL278" s="420"/>
      <c r="ERM278" s="420"/>
      <c r="ERN278" s="420"/>
      <c r="ERO278" s="420"/>
      <c r="ERP278" s="420"/>
      <c r="ERQ278" s="420"/>
      <c r="ERR278" s="420"/>
      <c r="ERS278" s="420"/>
      <c r="ERT278" s="420"/>
      <c r="ERU278" s="420"/>
      <c r="ERV278" s="420"/>
      <c r="ERW278" s="420"/>
      <c r="ERX278" s="420"/>
      <c r="ERY278" s="420"/>
      <c r="ERZ278" s="420"/>
      <c r="ESA278" s="420"/>
      <c r="ESB278" s="420"/>
      <c r="ESC278" s="420"/>
      <c r="ESD278" s="420"/>
      <c r="ESE278" s="420"/>
      <c r="ESF278" s="420"/>
      <c r="ESG278" s="420"/>
      <c r="ESH278" s="420"/>
      <c r="ESI278" s="420"/>
      <c r="ESJ278" s="420"/>
      <c r="ESK278" s="420"/>
      <c r="ESL278" s="420"/>
      <c r="ESM278" s="420"/>
      <c r="ESN278" s="420"/>
      <c r="ESO278" s="420"/>
      <c r="ESP278" s="420"/>
      <c r="ESQ278" s="420"/>
      <c r="ESR278" s="420"/>
      <c r="ESS278" s="420"/>
      <c r="EST278" s="420"/>
      <c r="ESU278" s="420"/>
      <c r="ESV278" s="420"/>
      <c r="ESW278" s="420"/>
      <c r="ESX278" s="420"/>
      <c r="ESY278" s="420"/>
      <c r="ESZ278" s="420"/>
      <c r="ETA278" s="420"/>
      <c r="ETB278" s="420"/>
      <c r="ETC278" s="420"/>
      <c r="ETD278" s="420"/>
      <c r="ETE278" s="420"/>
      <c r="ETF278" s="420"/>
      <c r="ETG278" s="420"/>
      <c r="ETH278" s="420"/>
      <c r="ETI278" s="420"/>
      <c r="ETJ278" s="420"/>
      <c r="ETK278" s="420"/>
      <c r="ETL278" s="420"/>
      <c r="ETM278" s="420"/>
      <c r="ETN278" s="420"/>
      <c r="ETO278" s="420"/>
      <c r="ETP278" s="420"/>
      <c r="ETQ278" s="420"/>
      <c r="ETR278" s="420"/>
      <c r="ETS278" s="420"/>
      <c r="ETT278" s="420"/>
      <c r="ETU278" s="420"/>
      <c r="ETV278" s="420"/>
      <c r="ETW278" s="420"/>
      <c r="ETX278" s="420"/>
      <c r="ETY278" s="420"/>
      <c r="ETZ278" s="420"/>
      <c r="EUA278" s="420"/>
      <c r="EUB278" s="420"/>
      <c r="EUC278" s="420"/>
      <c r="EUD278" s="420"/>
      <c r="EUE278" s="420"/>
      <c r="EUF278" s="420"/>
      <c r="EUG278" s="420"/>
      <c r="EUH278" s="420"/>
      <c r="EUI278" s="420"/>
      <c r="EUJ278" s="420"/>
      <c r="EUK278" s="420"/>
      <c r="EUL278" s="420"/>
      <c r="EUM278" s="420"/>
      <c r="EUN278" s="420"/>
      <c r="EUO278" s="420"/>
      <c r="EUP278" s="420"/>
      <c r="EUQ278" s="420"/>
      <c r="EUR278" s="420"/>
      <c r="EUS278" s="420"/>
      <c r="EUT278" s="420"/>
      <c r="EUU278" s="420"/>
      <c r="EUV278" s="420"/>
      <c r="EUW278" s="420"/>
      <c r="EUX278" s="420"/>
      <c r="EUY278" s="420"/>
      <c r="EUZ278" s="420"/>
      <c r="EVA278" s="420"/>
      <c r="EVB278" s="420"/>
      <c r="EVC278" s="420"/>
      <c r="EVD278" s="420"/>
      <c r="EVE278" s="420"/>
      <c r="EVF278" s="420"/>
      <c r="EVG278" s="420"/>
      <c r="EVH278" s="420"/>
      <c r="EVI278" s="420"/>
      <c r="EVJ278" s="420"/>
      <c r="EVK278" s="420"/>
      <c r="EVL278" s="420"/>
      <c r="EVM278" s="420"/>
      <c r="EVN278" s="420"/>
      <c r="EVO278" s="420"/>
      <c r="EVP278" s="420"/>
      <c r="EVQ278" s="420"/>
      <c r="EVR278" s="420"/>
      <c r="EVS278" s="420"/>
      <c r="EVT278" s="420"/>
      <c r="EVU278" s="420"/>
      <c r="EVV278" s="420"/>
      <c r="EVW278" s="420"/>
      <c r="EVX278" s="420"/>
      <c r="EVY278" s="420"/>
      <c r="EVZ278" s="420"/>
      <c r="EWA278" s="420"/>
      <c r="EWB278" s="420"/>
      <c r="EWC278" s="420"/>
      <c r="EWD278" s="420"/>
      <c r="EWE278" s="420"/>
      <c r="EWF278" s="420"/>
      <c r="EWG278" s="420"/>
      <c r="EWH278" s="420"/>
      <c r="EWI278" s="420"/>
      <c r="EWJ278" s="420"/>
      <c r="EWK278" s="420"/>
      <c r="EWL278" s="420"/>
      <c r="EWM278" s="420"/>
      <c r="EWN278" s="420"/>
      <c r="EWO278" s="420"/>
      <c r="EWP278" s="420"/>
      <c r="EWQ278" s="420"/>
      <c r="EWR278" s="420"/>
      <c r="EWS278" s="420"/>
      <c r="EWT278" s="420"/>
      <c r="EWU278" s="420"/>
      <c r="EWV278" s="420"/>
      <c r="EWW278" s="420"/>
      <c r="EWX278" s="420"/>
      <c r="EWY278" s="420"/>
      <c r="EWZ278" s="420"/>
      <c r="EXA278" s="420"/>
      <c r="EXB278" s="420"/>
      <c r="EXC278" s="420"/>
      <c r="EXD278" s="420"/>
      <c r="EXE278" s="420"/>
      <c r="EXF278" s="420"/>
      <c r="EXG278" s="420"/>
      <c r="EXH278" s="420"/>
      <c r="EXI278" s="420"/>
      <c r="EXJ278" s="420"/>
      <c r="EXK278" s="420"/>
      <c r="EXL278" s="420"/>
      <c r="EXM278" s="420"/>
      <c r="EXN278" s="420"/>
      <c r="EXO278" s="420"/>
      <c r="EXP278" s="420"/>
      <c r="EXQ278" s="420"/>
      <c r="EXR278" s="420"/>
      <c r="EXS278" s="420"/>
      <c r="EXT278" s="420"/>
      <c r="EXU278" s="420"/>
      <c r="EXV278" s="420"/>
      <c r="EXW278" s="420"/>
      <c r="EXX278" s="420"/>
      <c r="EXY278" s="420"/>
      <c r="EXZ278" s="420"/>
      <c r="EYA278" s="420"/>
      <c r="EYB278" s="420"/>
      <c r="EYC278" s="420"/>
      <c r="EYD278" s="420"/>
      <c r="EYE278" s="420"/>
      <c r="EYF278" s="420"/>
      <c r="EYG278" s="420"/>
      <c r="EYH278" s="420"/>
      <c r="EYI278" s="420"/>
      <c r="EYJ278" s="420"/>
      <c r="EYK278" s="420"/>
      <c r="EYL278" s="420"/>
      <c r="EYM278" s="420"/>
      <c r="EYN278" s="420"/>
      <c r="EYO278" s="420"/>
      <c r="EYP278" s="420"/>
      <c r="EYQ278" s="420"/>
      <c r="EYR278" s="420"/>
      <c r="EYS278" s="420"/>
      <c r="EYT278" s="420"/>
      <c r="EYU278" s="420"/>
      <c r="EYV278" s="420"/>
      <c r="EYW278" s="420"/>
      <c r="EYX278" s="420"/>
      <c r="EYY278" s="420"/>
      <c r="EYZ278" s="420"/>
      <c r="EZA278" s="420"/>
      <c r="EZB278" s="420"/>
      <c r="EZC278" s="420"/>
      <c r="EZD278" s="420"/>
      <c r="EZE278" s="420"/>
      <c r="EZF278" s="420"/>
      <c r="EZG278" s="420"/>
      <c r="EZH278" s="420"/>
      <c r="EZI278" s="420"/>
      <c r="EZJ278" s="420"/>
      <c r="EZK278" s="420"/>
      <c r="EZL278" s="420"/>
      <c r="EZM278" s="420"/>
      <c r="EZN278" s="420"/>
      <c r="EZO278" s="420"/>
      <c r="EZP278" s="420"/>
      <c r="EZQ278" s="420"/>
      <c r="EZR278" s="420"/>
      <c r="EZS278" s="420"/>
      <c r="EZT278" s="420"/>
      <c r="EZU278" s="420"/>
      <c r="EZV278" s="420"/>
      <c r="EZW278" s="420"/>
      <c r="EZX278" s="420"/>
      <c r="EZY278" s="420"/>
      <c r="EZZ278" s="420"/>
      <c r="FAA278" s="420"/>
      <c r="FAB278" s="420"/>
      <c r="FAC278" s="420"/>
      <c r="FAD278" s="420"/>
      <c r="FAE278" s="420"/>
      <c r="FAF278" s="420"/>
      <c r="FAG278" s="420"/>
      <c r="FAH278" s="420"/>
      <c r="FAI278" s="420"/>
      <c r="FAJ278" s="420"/>
      <c r="FAK278" s="420"/>
      <c r="FAL278" s="420"/>
      <c r="FAM278" s="420"/>
      <c r="FAN278" s="420"/>
      <c r="FAO278" s="420"/>
      <c r="FAP278" s="420"/>
      <c r="FAQ278" s="420"/>
      <c r="FAR278" s="420"/>
      <c r="FAS278" s="420"/>
      <c r="FAT278" s="420"/>
      <c r="FAU278" s="420"/>
      <c r="FAV278" s="420"/>
      <c r="FAW278" s="420"/>
      <c r="FAX278" s="420"/>
      <c r="FAY278" s="420"/>
      <c r="FAZ278" s="420"/>
      <c r="FBA278" s="420"/>
      <c r="FBB278" s="420"/>
      <c r="FBC278" s="420"/>
      <c r="FBD278" s="420"/>
      <c r="FBE278" s="420"/>
      <c r="FBF278" s="420"/>
      <c r="FBG278" s="420"/>
      <c r="FBH278" s="420"/>
      <c r="FBI278" s="420"/>
      <c r="FBJ278" s="420"/>
      <c r="FBK278" s="420"/>
      <c r="FBL278" s="420"/>
      <c r="FBM278" s="420"/>
      <c r="FBN278" s="420"/>
      <c r="FBO278" s="420"/>
      <c r="FBP278" s="420"/>
      <c r="FBQ278" s="420"/>
      <c r="FBR278" s="420"/>
      <c r="FBS278" s="420"/>
      <c r="FBT278" s="420"/>
      <c r="FBU278" s="420"/>
      <c r="FBV278" s="420"/>
      <c r="FBW278" s="420"/>
      <c r="FBX278" s="420"/>
      <c r="FBY278" s="420"/>
      <c r="FBZ278" s="420"/>
      <c r="FCA278" s="420"/>
      <c r="FCB278" s="420"/>
      <c r="FCC278" s="420"/>
      <c r="FCD278" s="420"/>
      <c r="FCE278" s="420"/>
      <c r="FCF278" s="420"/>
      <c r="FCG278" s="420"/>
      <c r="FCH278" s="420"/>
      <c r="FCI278" s="420"/>
      <c r="FCJ278" s="420"/>
      <c r="FCK278" s="420"/>
      <c r="FCL278" s="420"/>
      <c r="FCM278" s="420"/>
      <c r="FCN278" s="420"/>
      <c r="FCO278" s="420"/>
      <c r="FCP278" s="420"/>
      <c r="FCQ278" s="420"/>
      <c r="FCR278" s="420"/>
      <c r="FCS278" s="420"/>
      <c r="FCT278" s="420"/>
      <c r="FCU278" s="420"/>
      <c r="FCV278" s="420"/>
      <c r="FCW278" s="420"/>
      <c r="FCX278" s="420"/>
      <c r="FCY278" s="420"/>
      <c r="FCZ278" s="420"/>
      <c r="FDA278" s="420"/>
      <c r="FDB278" s="420"/>
      <c r="FDC278" s="420"/>
      <c r="FDD278" s="420"/>
      <c r="FDE278" s="420"/>
      <c r="FDF278" s="420"/>
      <c r="FDG278" s="420"/>
      <c r="FDH278" s="420"/>
      <c r="FDI278" s="420"/>
      <c r="FDJ278" s="420"/>
      <c r="FDK278" s="420"/>
      <c r="FDL278" s="420"/>
      <c r="FDM278" s="420"/>
      <c r="FDN278" s="420"/>
      <c r="FDO278" s="420"/>
      <c r="FDP278" s="420"/>
      <c r="FDQ278" s="420"/>
      <c r="FDR278" s="420"/>
      <c r="FDS278" s="420"/>
      <c r="FDT278" s="420"/>
      <c r="FDU278" s="420"/>
      <c r="FDV278" s="420"/>
      <c r="FDW278" s="420"/>
      <c r="FDX278" s="420"/>
      <c r="FDY278" s="420"/>
      <c r="FDZ278" s="420"/>
      <c r="FEA278" s="420"/>
      <c r="FEB278" s="420"/>
      <c r="FEC278" s="420"/>
      <c r="FED278" s="420"/>
      <c r="FEE278" s="420"/>
      <c r="FEF278" s="420"/>
      <c r="FEG278" s="420"/>
      <c r="FEH278" s="420"/>
      <c r="FEI278" s="420"/>
      <c r="FEJ278" s="420"/>
      <c r="FEK278" s="420"/>
      <c r="FEL278" s="420"/>
      <c r="FEM278" s="420"/>
      <c r="FEN278" s="420"/>
      <c r="FEO278" s="420"/>
      <c r="FEP278" s="420"/>
      <c r="FEQ278" s="420"/>
      <c r="FER278" s="420"/>
      <c r="FES278" s="420"/>
      <c r="FET278" s="420"/>
      <c r="FEU278" s="420"/>
      <c r="FEV278" s="420"/>
      <c r="FEW278" s="420"/>
      <c r="FEX278" s="420"/>
      <c r="FEY278" s="420"/>
      <c r="FEZ278" s="420"/>
      <c r="FFA278" s="420"/>
      <c r="FFB278" s="420"/>
      <c r="FFC278" s="420"/>
      <c r="FFD278" s="420"/>
      <c r="FFE278" s="420"/>
      <c r="FFF278" s="420"/>
      <c r="FFG278" s="420"/>
      <c r="FFH278" s="420"/>
      <c r="FFI278" s="420"/>
      <c r="FFJ278" s="420"/>
      <c r="FFK278" s="420"/>
      <c r="FFL278" s="420"/>
      <c r="FFM278" s="420"/>
      <c r="FFN278" s="420"/>
      <c r="FFO278" s="420"/>
      <c r="FFP278" s="420"/>
      <c r="FFQ278" s="420"/>
      <c r="FFR278" s="420"/>
      <c r="FFS278" s="420"/>
      <c r="FFT278" s="420"/>
      <c r="FFU278" s="420"/>
      <c r="FFV278" s="420"/>
      <c r="FFW278" s="420"/>
      <c r="FFX278" s="420"/>
      <c r="FFY278" s="420"/>
      <c r="FFZ278" s="420"/>
      <c r="FGA278" s="420"/>
      <c r="FGB278" s="420"/>
      <c r="FGC278" s="420"/>
      <c r="FGD278" s="420"/>
      <c r="FGE278" s="420"/>
      <c r="FGF278" s="420"/>
      <c r="FGG278" s="420"/>
      <c r="FGH278" s="420"/>
      <c r="FGI278" s="420"/>
      <c r="FGJ278" s="420"/>
      <c r="FGK278" s="420"/>
      <c r="FGL278" s="420"/>
      <c r="FGM278" s="420"/>
      <c r="FGN278" s="420"/>
      <c r="FGO278" s="420"/>
      <c r="FGP278" s="420"/>
      <c r="FGQ278" s="420"/>
      <c r="FGR278" s="420"/>
      <c r="FGS278" s="420"/>
      <c r="FGT278" s="420"/>
      <c r="FGU278" s="420"/>
      <c r="FGV278" s="420"/>
      <c r="FGW278" s="420"/>
      <c r="FGX278" s="420"/>
      <c r="FGY278" s="420"/>
      <c r="FGZ278" s="420"/>
      <c r="FHA278" s="420"/>
      <c r="FHB278" s="420"/>
      <c r="FHC278" s="420"/>
      <c r="FHD278" s="420"/>
      <c r="FHE278" s="420"/>
      <c r="FHF278" s="420"/>
      <c r="FHG278" s="420"/>
      <c r="FHH278" s="420"/>
      <c r="FHI278" s="420"/>
      <c r="FHJ278" s="420"/>
      <c r="FHK278" s="420"/>
      <c r="FHL278" s="420"/>
      <c r="FHM278" s="420"/>
      <c r="FHN278" s="420"/>
      <c r="FHO278" s="420"/>
      <c r="FHP278" s="420"/>
      <c r="FHQ278" s="420"/>
      <c r="FHR278" s="420"/>
      <c r="FHS278" s="420"/>
      <c r="FHT278" s="420"/>
      <c r="FHU278" s="420"/>
      <c r="FHV278" s="420"/>
      <c r="FHW278" s="420"/>
      <c r="FHX278" s="420"/>
      <c r="FHY278" s="420"/>
      <c r="FHZ278" s="420"/>
      <c r="FIA278" s="420"/>
      <c r="FIB278" s="420"/>
      <c r="FIC278" s="420"/>
      <c r="FID278" s="420"/>
      <c r="FIE278" s="420"/>
      <c r="FIF278" s="420"/>
      <c r="FIG278" s="420"/>
      <c r="FIH278" s="420"/>
      <c r="FII278" s="420"/>
      <c r="FIJ278" s="420"/>
      <c r="FIK278" s="420"/>
      <c r="FIL278" s="420"/>
      <c r="FIM278" s="420"/>
      <c r="FIN278" s="420"/>
      <c r="FIO278" s="420"/>
      <c r="FIP278" s="420"/>
      <c r="FIQ278" s="420"/>
      <c r="FIR278" s="420"/>
      <c r="FIS278" s="420"/>
      <c r="FIT278" s="420"/>
      <c r="FIU278" s="420"/>
      <c r="FIV278" s="420"/>
      <c r="FIW278" s="420"/>
      <c r="FIX278" s="420"/>
      <c r="FIY278" s="420"/>
      <c r="FIZ278" s="420"/>
      <c r="FJA278" s="420"/>
      <c r="FJB278" s="420"/>
      <c r="FJC278" s="420"/>
      <c r="FJD278" s="420"/>
      <c r="FJE278" s="420"/>
      <c r="FJF278" s="420"/>
      <c r="FJG278" s="420"/>
      <c r="FJH278" s="420"/>
      <c r="FJI278" s="420"/>
      <c r="FJJ278" s="420"/>
      <c r="FJK278" s="420"/>
      <c r="FJL278" s="420"/>
      <c r="FJM278" s="420"/>
      <c r="FJN278" s="420"/>
      <c r="FJO278" s="420"/>
      <c r="FJP278" s="420"/>
      <c r="FJQ278" s="420"/>
      <c r="FJR278" s="420"/>
      <c r="FJS278" s="420"/>
      <c r="FJT278" s="420"/>
      <c r="FJU278" s="420"/>
      <c r="FJV278" s="420"/>
      <c r="FJW278" s="420"/>
      <c r="FJX278" s="420"/>
      <c r="FJY278" s="420"/>
      <c r="FJZ278" s="420"/>
      <c r="FKA278" s="420"/>
      <c r="FKB278" s="420"/>
      <c r="FKC278" s="420"/>
      <c r="FKD278" s="420"/>
      <c r="FKE278" s="420"/>
      <c r="FKF278" s="420"/>
      <c r="FKG278" s="420"/>
      <c r="FKH278" s="420"/>
      <c r="FKI278" s="420"/>
      <c r="FKJ278" s="420"/>
      <c r="FKK278" s="420"/>
      <c r="FKL278" s="420"/>
      <c r="FKM278" s="420"/>
      <c r="FKN278" s="420"/>
      <c r="FKO278" s="420"/>
      <c r="FKP278" s="420"/>
      <c r="FKQ278" s="420"/>
      <c r="FKR278" s="420"/>
      <c r="FKS278" s="420"/>
      <c r="FKT278" s="420"/>
      <c r="FKU278" s="420"/>
      <c r="FKV278" s="420"/>
      <c r="FKW278" s="420"/>
      <c r="FKX278" s="420"/>
      <c r="FKY278" s="420"/>
      <c r="FKZ278" s="420"/>
      <c r="FLA278" s="420"/>
      <c r="FLB278" s="420"/>
      <c r="FLC278" s="420"/>
      <c r="FLD278" s="420"/>
      <c r="FLE278" s="420"/>
      <c r="FLF278" s="420"/>
      <c r="FLG278" s="420"/>
      <c r="FLH278" s="420"/>
      <c r="FLI278" s="420"/>
      <c r="FLJ278" s="420"/>
      <c r="FLK278" s="420"/>
      <c r="FLL278" s="420"/>
      <c r="FLM278" s="420"/>
      <c r="FLN278" s="420"/>
      <c r="FLO278" s="420"/>
      <c r="FLP278" s="420"/>
      <c r="FLQ278" s="420"/>
      <c r="FLR278" s="420"/>
      <c r="FLS278" s="420"/>
      <c r="FLT278" s="420"/>
      <c r="FLU278" s="420"/>
      <c r="FLV278" s="420"/>
      <c r="FLW278" s="420"/>
      <c r="FLX278" s="420"/>
      <c r="FLY278" s="420"/>
      <c r="FLZ278" s="420"/>
      <c r="FMA278" s="420"/>
      <c r="FMB278" s="420"/>
      <c r="FMC278" s="420"/>
      <c r="FMD278" s="420"/>
      <c r="FME278" s="420"/>
      <c r="FMF278" s="420"/>
      <c r="FMG278" s="420"/>
      <c r="FMH278" s="420"/>
      <c r="FMI278" s="420"/>
      <c r="FMJ278" s="420"/>
      <c r="FMK278" s="420"/>
      <c r="FML278" s="420"/>
      <c r="FMM278" s="420"/>
      <c r="FMN278" s="420"/>
      <c r="FMO278" s="420"/>
      <c r="FMP278" s="420"/>
      <c r="FMQ278" s="420"/>
      <c r="FMR278" s="420"/>
      <c r="FMS278" s="420"/>
      <c r="FMT278" s="420"/>
      <c r="FMU278" s="420"/>
      <c r="FMV278" s="420"/>
      <c r="FMW278" s="420"/>
      <c r="FMX278" s="420"/>
      <c r="FMY278" s="420"/>
      <c r="FMZ278" s="420"/>
      <c r="FNA278" s="420"/>
      <c r="FNB278" s="420"/>
      <c r="FNC278" s="420"/>
      <c r="FND278" s="420"/>
      <c r="FNE278" s="420"/>
      <c r="FNF278" s="420"/>
      <c r="FNG278" s="420"/>
      <c r="FNH278" s="420"/>
      <c r="FNI278" s="420"/>
      <c r="FNJ278" s="420"/>
      <c r="FNK278" s="420"/>
      <c r="FNL278" s="420"/>
      <c r="FNM278" s="420"/>
      <c r="FNN278" s="420"/>
      <c r="FNO278" s="420"/>
      <c r="FNP278" s="420"/>
      <c r="FNQ278" s="420"/>
      <c r="FNR278" s="420"/>
      <c r="FNS278" s="420"/>
      <c r="FNT278" s="420"/>
      <c r="FNU278" s="420"/>
      <c r="FNV278" s="420"/>
      <c r="FNW278" s="420"/>
      <c r="FNX278" s="420"/>
      <c r="FNY278" s="420"/>
      <c r="FNZ278" s="420"/>
      <c r="FOA278" s="420"/>
      <c r="FOB278" s="420"/>
      <c r="FOC278" s="420"/>
      <c r="FOD278" s="420"/>
      <c r="FOE278" s="420"/>
      <c r="FOF278" s="420"/>
      <c r="FOG278" s="420"/>
      <c r="FOH278" s="420"/>
      <c r="FOI278" s="420"/>
      <c r="FOJ278" s="420"/>
      <c r="FOK278" s="420"/>
      <c r="FOL278" s="420"/>
      <c r="FOM278" s="420"/>
      <c r="FON278" s="420"/>
      <c r="FOO278" s="420"/>
      <c r="FOP278" s="420"/>
      <c r="FOQ278" s="420"/>
      <c r="FOR278" s="420"/>
      <c r="FOS278" s="420"/>
      <c r="FOT278" s="420"/>
      <c r="FOU278" s="420"/>
      <c r="FOV278" s="420"/>
      <c r="FOW278" s="420"/>
      <c r="FOX278" s="420"/>
      <c r="FOY278" s="420"/>
      <c r="FOZ278" s="420"/>
      <c r="FPA278" s="420"/>
      <c r="FPB278" s="420"/>
      <c r="FPC278" s="420"/>
      <c r="FPD278" s="420"/>
      <c r="FPE278" s="420"/>
      <c r="FPF278" s="420"/>
      <c r="FPG278" s="420"/>
      <c r="FPH278" s="420"/>
      <c r="FPI278" s="420"/>
      <c r="FPJ278" s="420"/>
      <c r="FPK278" s="420"/>
      <c r="FPL278" s="420"/>
      <c r="FPM278" s="420"/>
      <c r="FPN278" s="420"/>
      <c r="FPO278" s="420"/>
      <c r="FPP278" s="420"/>
      <c r="FPQ278" s="420"/>
      <c r="FPR278" s="420"/>
      <c r="FPS278" s="420"/>
      <c r="FPT278" s="420"/>
      <c r="FPU278" s="420"/>
      <c r="FPV278" s="420"/>
      <c r="FPW278" s="420"/>
      <c r="FPX278" s="420"/>
      <c r="FPY278" s="420"/>
      <c r="FPZ278" s="420"/>
      <c r="FQA278" s="420"/>
      <c r="FQB278" s="420"/>
      <c r="FQC278" s="420"/>
      <c r="FQD278" s="420"/>
      <c r="FQE278" s="420"/>
      <c r="FQF278" s="420"/>
      <c r="FQG278" s="420"/>
      <c r="FQH278" s="420"/>
      <c r="FQI278" s="420"/>
      <c r="FQJ278" s="420"/>
      <c r="FQK278" s="420"/>
      <c r="FQL278" s="420"/>
      <c r="FQM278" s="420"/>
      <c r="FQN278" s="420"/>
      <c r="FQO278" s="420"/>
      <c r="FQP278" s="420"/>
      <c r="FQQ278" s="420"/>
      <c r="FQR278" s="420"/>
      <c r="FQS278" s="420"/>
      <c r="FQT278" s="420"/>
      <c r="FQU278" s="420"/>
      <c r="FQV278" s="420"/>
      <c r="FQW278" s="420"/>
      <c r="FQX278" s="420"/>
      <c r="FQY278" s="420"/>
      <c r="FQZ278" s="420"/>
      <c r="FRA278" s="420"/>
      <c r="FRB278" s="420"/>
      <c r="FRC278" s="420"/>
      <c r="FRD278" s="420"/>
      <c r="FRE278" s="420"/>
      <c r="FRF278" s="420"/>
      <c r="FRG278" s="420"/>
      <c r="FRH278" s="420"/>
      <c r="FRI278" s="420"/>
      <c r="FRJ278" s="420"/>
      <c r="FRK278" s="420"/>
      <c r="FRL278" s="420"/>
      <c r="FRM278" s="420"/>
      <c r="FRN278" s="420"/>
      <c r="FRO278" s="420"/>
      <c r="FRP278" s="420"/>
      <c r="FRQ278" s="420"/>
      <c r="FRR278" s="420"/>
      <c r="FRS278" s="420"/>
      <c r="FRT278" s="420"/>
      <c r="FRU278" s="420"/>
      <c r="FRV278" s="420"/>
      <c r="FRW278" s="420"/>
      <c r="FRX278" s="420"/>
      <c r="FRY278" s="420"/>
      <c r="FRZ278" s="420"/>
      <c r="FSA278" s="420"/>
      <c r="FSB278" s="420"/>
      <c r="FSC278" s="420"/>
      <c r="FSD278" s="420"/>
      <c r="FSE278" s="420"/>
      <c r="FSF278" s="420"/>
      <c r="FSG278" s="420"/>
      <c r="FSH278" s="420"/>
      <c r="FSI278" s="420"/>
      <c r="FSJ278" s="420"/>
      <c r="FSK278" s="420"/>
      <c r="FSL278" s="420"/>
      <c r="FSM278" s="420"/>
      <c r="FSN278" s="420"/>
      <c r="FSO278" s="420"/>
      <c r="FSP278" s="420"/>
      <c r="FSQ278" s="420"/>
      <c r="FSR278" s="420"/>
      <c r="FSS278" s="420"/>
      <c r="FST278" s="420"/>
      <c r="FSU278" s="420"/>
      <c r="FSV278" s="420"/>
      <c r="FSW278" s="420"/>
      <c r="FSX278" s="420"/>
      <c r="FSY278" s="420"/>
      <c r="FSZ278" s="420"/>
      <c r="FTA278" s="420"/>
      <c r="FTB278" s="420"/>
      <c r="FTC278" s="420"/>
      <c r="FTD278" s="420"/>
      <c r="FTE278" s="420"/>
      <c r="FTF278" s="420"/>
      <c r="FTG278" s="420"/>
      <c r="FTH278" s="420"/>
      <c r="FTI278" s="420"/>
      <c r="FTJ278" s="420"/>
      <c r="FTK278" s="420"/>
      <c r="FTL278" s="420"/>
      <c r="FTM278" s="420"/>
      <c r="FTN278" s="420"/>
      <c r="FTO278" s="420"/>
      <c r="FTP278" s="420"/>
      <c r="FTQ278" s="420"/>
      <c r="FTR278" s="420"/>
      <c r="FTS278" s="420"/>
      <c r="FTT278" s="420"/>
      <c r="FTU278" s="420"/>
      <c r="FTV278" s="420"/>
      <c r="FTW278" s="420"/>
      <c r="FTX278" s="420"/>
      <c r="FTY278" s="420"/>
      <c r="FTZ278" s="420"/>
      <c r="FUA278" s="420"/>
      <c r="FUB278" s="420"/>
      <c r="FUC278" s="420"/>
      <c r="FUD278" s="420"/>
      <c r="FUE278" s="420"/>
      <c r="FUF278" s="420"/>
      <c r="FUG278" s="420"/>
      <c r="FUH278" s="420"/>
      <c r="FUI278" s="420"/>
      <c r="FUJ278" s="420"/>
      <c r="FUK278" s="420"/>
      <c r="FUL278" s="420"/>
      <c r="FUM278" s="420"/>
      <c r="FUN278" s="420"/>
      <c r="FUO278" s="420"/>
      <c r="FUP278" s="420"/>
      <c r="FUQ278" s="420"/>
      <c r="FUR278" s="420"/>
      <c r="FUS278" s="420"/>
      <c r="FUT278" s="420"/>
      <c r="FUU278" s="420"/>
      <c r="FUV278" s="420"/>
      <c r="FUW278" s="420"/>
      <c r="FUX278" s="420"/>
      <c r="FUY278" s="420"/>
      <c r="FUZ278" s="420"/>
      <c r="FVA278" s="420"/>
      <c r="FVB278" s="420"/>
      <c r="FVC278" s="420"/>
      <c r="FVD278" s="420"/>
      <c r="FVE278" s="420"/>
      <c r="FVF278" s="420"/>
      <c r="FVG278" s="420"/>
      <c r="FVH278" s="420"/>
      <c r="FVI278" s="420"/>
      <c r="FVJ278" s="420"/>
      <c r="FVK278" s="420"/>
      <c r="FVL278" s="420"/>
      <c r="FVM278" s="420"/>
      <c r="FVN278" s="420"/>
      <c r="FVO278" s="420"/>
      <c r="FVP278" s="420"/>
      <c r="FVQ278" s="420"/>
      <c r="FVR278" s="420"/>
      <c r="FVS278" s="420"/>
      <c r="FVT278" s="420"/>
      <c r="FVU278" s="420"/>
      <c r="FVV278" s="420"/>
      <c r="FVW278" s="420"/>
      <c r="FVX278" s="420"/>
      <c r="FVY278" s="420"/>
      <c r="FVZ278" s="420"/>
      <c r="FWA278" s="420"/>
      <c r="FWB278" s="420"/>
      <c r="FWC278" s="420"/>
      <c r="FWD278" s="420"/>
      <c r="FWE278" s="420"/>
      <c r="FWF278" s="420"/>
      <c r="FWG278" s="420"/>
      <c r="FWH278" s="420"/>
      <c r="FWI278" s="420"/>
      <c r="FWJ278" s="420"/>
      <c r="FWK278" s="420"/>
      <c r="FWL278" s="420"/>
      <c r="FWM278" s="420"/>
      <c r="FWN278" s="420"/>
      <c r="FWO278" s="420"/>
      <c r="FWP278" s="420"/>
      <c r="FWQ278" s="420"/>
      <c r="FWR278" s="420"/>
      <c r="FWS278" s="420"/>
      <c r="FWT278" s="420"/>
      <c r="FWU278" s="420"/>
      <c r="FWV278" s="420"/>
      <c r="FWW278" s="420"/>
      <c r="FWX278" s="420"/>
      <c r="FWY278" s="420"/>
      <c r="FWZ278" s="420"/>
      <c r="FXA278" s="420"/>
      <c r="FXB278" s="420"/>
      <c r="FXC278" s="420"/>
      <c r="FXD278" s="420"/>
      <c r="FXE278" s="420"/>
      <c r="FXF278" s="420"/>
      <c r="FXG278" s="420"/>
      <c r="FXH278" s="420"/>
      <c r="FXI278" s="420"/>
      <c r="FXJ278" s="420"/>
      <c r="FXK278" s="420"/>
      <c r="FXL278" s="420"/>
      <c r="FXM278" s="420"/>
      <c r="FXN278" s="420"/>
      <c r="FXO278" s="420"/>
      <c r="FXP278" s="420"/>
      <c r="FXQ278" s="420"/>
      <c r="FXR278" s="420"/>
      <c r="FXS278" s="420"/>
      <c r="FXT278" s="420"/>
      <c r="FXU278" s="420"/>
      <c r="FXV278" s="420"/>
      <c r="FXW278" s="420"/>
      <c r="FXX278" s="420"/>
      <c r="FXY278" s="420"/>
      <c r="FXZ278" s="420"/>
      <c r="FYA278" s="420"/>
      <c r="FYB278" s="420"/>
      <c r="FYC278" s="420"/>
      <c r="FYD278" s="420"/>
      <c r="FYE278" s="420"/>
      <c r="FYF278" s="420"/>
      <c r="FYG278" s="420"/>
      <c r="FYH278" s="420"/>
      <c r="FYI278" s="420"/>
      <c r="FYJ278" s="420"/>
      <c r="FYK278" s="420"/>
      <c r="FYL278" s="420"/>
      <c r="FYM278" s="420"/>
      <c r="FYN278" s="420"/>
      <c r="FYO278" s="420"/>
      <c r="FYP278" s="420"/>
      <c r="FYQ278" s="420"/>
      <c r="FYR278" s="420"/>
      <c r="FYS278" s="420"/>
      <c r="FYT278" s="420"/>
      <c r="FYU278" s="420"/>
      <c r="FYV278" s="420"/>
      <c r="FYW278" s="420"/>
      <c r="FYX278" s="420"/>
      <c r="FYY278" s="420"/>
      <c r="FYZ278" s="420"/>
      <c r="FZA278" s="420"/>
      <c r="FZB278" s="420"/>
      <c r="FZC278" s="420"/>
      <c r="FZD278" s="420"/>
      <c r="FZE278" s="420"/>
      <c r="FZF278" s="420"/>
      <c r="FZG278" s="420"/>
      <c r="FZH278" s="420"/>
      <c r="FZI278" s="420"/>
      <c r="FZJ278" s="420"/>
      <c r="FZK278" s="420"/>
      <c r="FZL278" s="420"/>
      <c r="FZM278" s="420"/>
      <c r="FZN278" s="420"/>
      <c r="FZO278" s="420"/>
      <c r="FZP278" s="420"/>
      <c r="FZQ278" s="420"/>
      <c r="FZR278" s="420"/>
      <c r="FZS278" s="420"/>
      <c r="FZT278" s="420"/>
      <c r="FZU278" s="420"/>
      <c r="FZV278" s="420"/>
      <c r="FZW278" s="420"/>
      <c r="FZX278" s="420"/>
      <c r="FZY278" s="420"/>
      <c r="FZZ278" s="420"/>
      <c r="GAA278" s="420"/>
      <c r="GAB278" s="420"/>
      <c r="GAC278" s="420"/>
      <c r="GAD278" s="420"/>
      <c r="GAE278" s="420"/>
      <c r="GAF278" s="420"/>
      <c r="GAG278" s="420"/>
      <c r="GAH278" s="420"/>
      <c r="GAI278" s="420"/>
      <c r="GAJ278" s="420"/>
      <c r="GAK278" s="420"/>
      <c r="GAL278" s="420"/>
      <c r="GAM278" s="420"/>
      <c r="GAN278" s="420"/>
      <c r="GAO278" s="420"/>
      <c r="GAP278" s="420"/>
      <c r="GAQ278" s="420"/>
      <c r="GAR278" s="420"/>
      <c r="GAS278" s="420"/>
      <c r="GAT278" s="420"/>
      <c r="GAU278" s="420"/>
      <c r="GAV278" s="420"/>
      <c r="GAW278" s="420"/>
      <c r="GAX278" s="420"/>
      <c r="GAY278" s="420"/>
      <c r="GAZ278" s="420"/>
      <c r="GBA278" s="420"/>
      <c r="GBB278" s="420"/>
      <c r="GBC278" s="420"/>
      <c r="GBD278" s="420"/>
      <c r="GBE278" s="420"/>
      <c r="GBF278" s="420"/>
      <c r="GBG278" s="420"/>
      <c r="GBH278" s="420"/>
      <c r="GBI278" s="420"/>
      <c r="GBJ278" s="420"/>
      <c r="GBK278" s="420"/>
      <c r="GBL278" s="420"/>
      <c r="GBM278" s="420"/>
      <c r="GBN278" s="420"/>
      <c r="GBO278" s="420"/>
      <c r="GBP278" s="420"/>
      <c r="GBQ278" s="420"/>
      <c r="GBR278" s="420"/>
      <c r="GBS278" s="420"/>
      <c r="GBT278" s="420"/>
      <c r="GBU278" s="420"/>
      <c r="GBV278" s="420"/>
      <c r="GBW278" s="420"/>
      <c r="GBX278" s="420"/>
      <c r="GBY278" s="420"/>
      <c r="GBZ278" s="420"/>
      <c r="GCA278" s="420"/>
      <c r="GCB278" s="420"/>
      <c r="GCC278" s="420"/>
      <c r="GCD278" s="420"/>
      <c r="GCE278" s="420"/>
      <c r="GCF278" s="420"/>
      <c r="GCG278" s="420"/>
      <c r="GCH278" s="420"/>
      <c r="GCI278" s="420"/>
      <c r="GCJ278" s="420"/>
      <c r="GCK278" s="420"/>
      <c r="GCL278" s="420"/>
      <c r="GCM278" s="420"/>
      <c r="GCN278" s="420"/>
      <c r="GCO278" s="420"/>
      <c r="GCP278" s="420"/>
      <c r="GCQ278" s="420"/>
      <c r="GCR278" s="420"/>
      <c r="GCS278" s="420"/>
      <c r="GCT278" s="420"/>
      <c r="GCU278" s="420"/>
      <c r="GCV278" s="420"/>
      <c r="GCW278" s="420"/>
      <c r="GCX278" s="420"/>
      <c r="GCY278" s="420"/>
      <c r="GCZ278" s="420"/>
      <c r="GDA278" s="420"/>
      <c r="GDB278" s="420"/>
      <c r="GDC278" s="420"/>
      <c r="GDD278" s="420"/>
      <c r="GDE278" s="420"/>
      <c r="GDF278" s="420"/>
      <c r="GDG278" s="420"/>
      <c r="GDH278" s="420"/>
      <c r="GDI278" s="420"/>
      <c r="GDJ278" s="420"/>
      <c r="GDK278" s="420"/>
      <c r="GDL278" s="420"/>
      <c r="GDM278" s="420"/>
      <c r="GDN278" s="420"/>
      <c r="GDO278" s="420"/>
      <c r="GDP278" s="420"/>
      <c r="GDQ278" s="420"/>
      <c r="GDR278" s="420"/>
      <c r="GDS278" s="420"/>
      <c r="GDT278" s="420"/>
      <c r="GDU278" s="420"/>
      <c r="GDV278" s="420"/>
      <c r="GDW278" s="420"/>
      <c r="GDX278" s="420"/>
      <c r="GDY278" s="420"/>
      <c r="GDZ278" s="420"/>
      <c r="GEA278" s="420"/>
      <c r="GEB278" s="420"/>
      <c r="GEC278" s="420"/>
      <c r="GED278" s="420"/>
      <c r="GEE278" s="420"/>
      <c r="GEF278" s="420"/>
      <c r="GEG278" s="420"/>
      <c r="GEH278" s="420"/>
      <c r="GEI278" s="420"/>
      <c r="GEJ278" s="420"/>
      <c r="GEK278" s="420"/>
      <c r="GEL278" s="420"/>
      <c r="GEM278" s="420"/>
      <c r="GEN278" s="420"/>
      <c r="GEO278" s="420"/>
      <c r="GEP278" s="420"/>
      <c r="GEQ278" s="420"/>
      <c r="GER278" s="420"/>
      <c r="GES278" s="420"/>
      <c r="GET278" s="420"/>
      <c r="GEU278" s="420"/>
      <c r="GEV278" s="420"/>
      <c r="GEW278" s="420"/>
      <c r="GEX278" s="420"/>
      <c r="GEY278" s="420"/>
      <c r="GEZ278" s="420"/>
      <c r="GFA278" s="420"/>
      <c r="GFB278" s="420"/>
      <c r="GFC278" s="420"/>
      <c r="GFD278" s="420"/>
      <c r="GFE278" s="420"/>
      <c r="GFF278" s="420"/>
      <c r="GFG278" s="420"/>
      <c r="GFH278" s="420"/>
      <c r="GFI278" s="420"/>
      <c r="GFJ278" s="420"/>
      <c r="GFK278" s="420"/>
      <c r="GFL278" s="420"/>
      <c r="GFM278" s="420"/>
      <c r="GFN278" s="420"/>
      <c r="GFO278" s="420"/>
      <c r="GFP278" s="420"/>
      <c r="GFQ278" s="420"/>
      <c r="GFR278" s="420"/>
      <c r="GFS278" s="420"/>
      <c r="GFT278" s="420"/>
      <c r="GFU278" s="420"/>
      <c r="GFV278" s="420"/>
      <c r="GFW278" s="420"/>
      <c r="GFX278" s="420"/>
      <c r="GFY278" s="420"/>
      <c r="GFZ278" s="420"/>
      <c r="GGA278" s="420"/>
      <c r="GGB278" s="420"/>
      <c r="GGC278" s="420"/>
      <c r="GGD278" s="420"/>
      <c r="GGE278" s="420"/>
      <c r="GGF278" s="420"/>
      <c r="GGG278" s="420"/>
      <c r="GGH278" s="420"/>
      <c r="GGI278" s="420"/>
      <c r="GGJ278" s="420"/>
      <c r="GGK278" s="420"/>
      <c r="GGL278" s="420"/>
      <c r="GGM278" s="420"/>
      <c r="GGN278" s="420"/>
      <c r="GGO278" s="420"/>
      <c r="GGP278" s="420"/>
      <c r="GGQ278" s="420"/>
      <c r="GGR278" s="420"/>
      <c r="GGS278" s="420"/>
      <c r="GGT278" s="420"/>
      <c r="GGU278" s="420"/>
      <c r="GGV278" s="420"/>
      <c r="GGW278" s="420"/>
      <c r="GGX278" s="420"/>
      <c r="GGY278" s="420"/>
      <c r="GGZ278" s="420"/>
      <c r="GHA278" s="420"/>
      <c r="GHB278" s="420"/>
      <c r="GHC278" s="420"/>
      <c r="GHD278" s="420"/>
      <c r="GHE278" s="420"/>
      <c r="GHF278" s="420"/>
      <c r="GHG278" s="420"/>
      <c r="GHH278" s="420"/>
      <c r="GHI278" s="420"/>
      <c r="GHJ278" s="420"/>
      <c r="GHK278" s="420"/>
      <c r="GHL278" s="420"/>
      <c r="GHM278" s="420"/>
      <c r="GHN278" s="420"/>
      <c r="GHO278" s="420"/>
      <c r="GHP278" s="420"/>
      <c r="GHQ278" s="420"/>
      <c r="GHR278" s="420"/>
      <c r="GHS278" s="420"/>
      <c r="GHT278" s="420"/>
      <c r="GHU278" s="420"/>
      <c r="GHV278" s="420"/>
      <c r="GHW278" s="420"/>
      <c r="GHX278" s="420"/>
      <c r="GHY278" s="420"/>
      <c r="GHZ278" s="420"/>
      <c r="GIA278" s="420"/>
      <c r="GIB278" s="420"/>
      <c r="GIC278" s="420"/>
      <c r="GID278" s="420"/>
      <c r="GIE278" s="420"/>
      <c r="GIF278" s="420"/>
      <c r="GIG278" s="420"/>
      <c r="GIH278" s="420"/>
      <c r="GII278" s="420"/>
      <c r="GIJ278" s="420"/>
      <c r="GIK278" s="420"/>
      <c r="GIL278" s="420"/>
      <c r="GIM278" s="420"/>
      <c r="GIN278" s="420"/>
      <c r="GIO278" s="420"/>
      <c r="GIP278" s="420"/>
      <c r="GIQ278" s="420"/>
      <c r="GIR278" s="420"/>
      <c r="GIS278" s="420"/>
      <c r="GIT278" s="420"/>
      <c r="GIU278" s="420"/>
      <c r="GIV278" s="420"/>
      <c r="GIW278" s="420"/>
      <c r="GIX278" s="420"/>
      <c r="GIY278" s="420"/>
    </row>
    <row r="279" spans="1:4991" s="108" customFormat="1" ht="15" customHeight="1" x14ac:dyDescent="0.25">
      <c r="A279" s="608" t="s">
        <v>207</v>
      </c>
      <c r="B279" s="609" t="s">
        <v>720</v>
      </c>
      <c r="C279" s="430"/>
      <c r="D279" s="426" t="s">
        <v>204</v>
      </c>
      <c r="E279" s="423" t="s">
        <v>203</v>
      </c>
      <c r="F279" s="427">
        <v>13</v>
      </c>
      <c r="G279" s="427">
        <v>13</v>
      </c>
      <c r="H279" s="428">
        <v>13</v>
      </c>
      <c r="I279" s="420"/>
      <c r="J279" s="420"/>
      <c r="K279" s="420"/>
      <c r="L279" s="420"/>
      <c r="M279" s="420"/>
      <c r="N279" s="420"/>
      <c r="O279" s="420"/>
      <c r="P279" s="420"/>
      <c r="Q279" s="420"/>
      <c r="R279" s="420"/>
      <c r="S279" s="420"/>
      <c r="T279" s="420"/>
      <c r="U279" s="420"/>
      <c r="V279" s="420"/>
      <c r="W279" s="420"/>
      <c r="X279" s="420"/>
      <c r="Y279" s="420"/>
      <c r="Z279" s="420"/>
      <c r="AA279" s="420"/>
      <c r="AB279" s="420"/>
      <c r="AC279" s="420"/>
      <c r="AD279" s="420"/>
      <c r="AE279" s="420"/>
      <c r="AF279" s="420"/>
      <c r="AG279" s="420"/>
      <c r="AH279" s="420"/>
      <c r="AI279" s="420"/>
      <c r="AJ279" s="420"/>
      <c r="AK279" s="420"/>
      <c r="AL279" s="420"/>
      <c r="AM279" s="420"/>
      <c r="AN279" s="420"/>
      <c r="AO279" s="420"/>
      <c r="AP279" s="420"/>
      <c r="AQ279" s="420"/>
      <c r="AR279" s="420"/>
      <c r="AS279" s="420"/>
      <c r="AT279" s="420"/>
      <c r="AU279" s="420"/>
      <c r="AV279" s="420"/>
      <c r="AW279" s="420"/>
      <c r="AX279" s="420"/>
      <c r="AY279" s="420"/>
      <c r="AZ279" s="420"/>
      <c r="BA279" s="420"/>
      <c r="BB279" s="420"/>
      <c r="BC279" s="420"/>
      <c r="BD279" s="420"/>
      <c r="BE279" s="420"/>
      <c r="BF279" s="420"/>
      <c r="BG279" s="420"/>
      <c r="BH279" s="420"/>
      <c r="BI279" s="420"/>
      <c r="BJ279" s="420"/>
      <c r="BK279" s="420"/>
      <c r="BL279" s="420"/>
      <c r="BM279" s="420"/>
      <c r="BN279" s="420"/>
      <c r="BO279" s="420"/>
      <c r="BP279" s="420"/>
      <c r="BQ279" s="420"/>
      <c r="BR279" s="420"/>
      <c r="BS279" s="420"/>
      <c r="BT279" s="420"/>
      <c r="BU279" s="420"/>
      <c r="BV279" s="420"/>
      <c r="BW279" s="420"/>
      <c r="BX279" s="420"/>
      <c r="BY279" s="420"/>
      <c r="BZ279" s="420"/>
      <c r="CA279" s="420"/>
      <c r="CB279" s="420"/>
      <c r="CC279" s="420"/>
      <c r="CD279" s="420"/>
      <c r="CE279" s="420"/>
      <c r="CF279" s="420"/>
      <c r="CG279" s="420"/>
      <c r="CH279" s="420"/>
      <c r="CI279" s="420"/>
      <c r="CJ279" s="420"/>
      <c r="CK279" s="420"/>
      <c r="CL279" s="420"/>
      <c r="CM279" s="420"/>
      <c r="CN279" s="420"/>
      <c r="CO279" s="420"/>
      <c r="CP279" s="420"/>
      <c r="CQ279" s="420"/>
      <c r="CR279" s="420"/>
      <c r="CS279" s="420"/>
      <c r="CT279" s="420"/>
      <c r="CU279" s="420"/>
      <c r="CV279" s="420"/>
      <c r="CW279" s="420"/>
      <c r="CX279" s="420"/>
      <c r="CY279" s="420"/>
      <c r="CZ279" s="420"/>
      <c r="DA279" s="420"/>
      <c r="DB279" s="420"/>
      <c r="DC279" s="420"/>
      <c r="DD279" s="420"/>
      <c r="DE279" s="420"/>
      <c r="DF279" s="420"/>
      <c r="DG279" s="420"/>
      <c r="DH279" s="420"/>
      <c r="DI279" s="420"/>
      <c r="DJ279" s="420"/>
      <c r="DK279" s="420"/>
      <c r="DL279" s="420"/>
      <c r="DM279" s="420"/>
      <c r="DN279" s="420"/>
      <c r="DO279" s="420"/>
      <c r="DP279" s="420"/>
      <c r="DQ279" s="420"/>
      <c r="DR279" s="420"/>
      <c r="DS279" s="420"/>
      <c r="DT279" s="420"/>
      <c r="DU279" s="420"/>
      <c r="DV279" s="420"/>
      <c r="DW279" s="420"/>
      <c r="DX279" s="420"/>
      <c r="DY279" s="420"/>
      <c r="DZ279" s="420"/>
      <c r="EA279" s="420"/>
      <c r="EB279" s="420"/>
      <c r="EC279" s="420"/>
      <c r="ED279" s="420"/>
      <c r="EE279" s="420"/>
      <c r="EF279" s="420"/>
      <c r="EG279" s="420"/>
      <c r="EH279" s="420"/>
      <c r="EI279" s="420"/>
      <c r="EJ279" s="420"/>
      <c r="EK279" s="420"/>
      <c r="EL279" s="420"/>
      <c r="EM279" s="420"/>
      <c r="EN279" s="420"/>
      <c r="EO279" s="420"/>
      <c r="EP279" s="420"/>
      <c r="EQ279" s="420"/>
      <c r="ER279" s="420"/>
      <c r="ES279" s="420"/>
      <c r="ET279" s="420"/>
      <c r="EU279" s="420"/>
      <c r="EV279" s="420"/>
      <c r="EW279" s="420"/>
      <c r="EX279" s="420"/>
      <c r="EY279" s="420"/>
      <c r="EZ279" s="420"/>
      <c r="FA279" s="420"/>
      <c r="FB279" s="420"/>
      <c r="FC279" s="420"/>
      <c r="FD279" s="420"/>
      <c r="FE279" s="420"/>
      <c r="FF279" s="420"/>
      <c r="FG279" s="420"/>
      <c r="FH279" s="420"/>
      <c r="FI279" s="420"/>
      <c r="FJ279" s="420"/>
      <c r="FK279" s="420"/>
      <c r="FL279" s="420"/>
      <c r="FM279" s="420"/>
      <c r="FN279" s="420"/>
      <c r="FO279" s="420"/>
      <c r="FP279" s="420"/>
      <c r="FQ279" s="420"/>
      <c r="FR279" s="420"/>
      <c r="FS279" s="420"/>
      <c r="FT279" s="420"/>
      <c r="FU279" s="420"/>
      <c r="FV279" s="420"/>
      <c r="FW279" s="420"/>
      <c r="FX279" s="420"/>
      <c r="FY279" s="420"/>
      <c r="FZ279" s="420"/>
      <c r="GA279" s="420"/>
      <c r="GB279" s="420"/>
      <c r="GC279" s="420"/>
      <c r="GD279" s="420"/>
      <c r="GE279" s="420"/>
      <c r="GF279" s="420"/>
      <c r="GG279" s="420"/>
      <c r="GH279" s="420"/>
      <c r="GI279" s="420"/>
      <c r="GJ279" s="420"/>
      <c r="GK279" s="420"/>
      <c r="GL279" s="420"/>
      <c r="GM279" s="420"/>
      <c r="GN279" s="420"/>
      <c r="GO279" s="420"/>
      <c r="GP279" s="420"/>
      <c r="GQ279" s="420"/>
      <c r="GR279" s="420"/>
      <c r="GS279" s="420"/>
      <c r="GT279" s="420"/>
      <c r="GU279" s="420"/>
      <c r="GV279" s="420"/>
      <c r="GW279" s="420"/>
      <c r="GX279" s="420"/>
      <c r="GY279" s="420"/>
      <c r="GZ279" s="420"/>
      <c r="HA279" s="420"/>
      <c r="HB279" s="420"/>
      <c r="HC279" s="420"/>
      <c r="HD279" s="420"/>
      <c r="HE279" s="420"/>
      <c r="HF279" s="420"/>
      <c r="HG279" s="420"/>
      <c r="HH279" s="420"/>
      <c r="HI279" s="420"/>
      <c r="HJ279" s="420"/>
      <c r="HK279" s="420"/>
      <c r="HL279" s="420"/>
      <c r="HM279" s="420"/>
      <c r="HN279" s="420"/>
      <c r="HO279" s="420"/>
      <c r="HP279" s="420"/>
      <c r="HQ279" s="420"/>
      <c r="HR279" s="420"/>
      <c r="HS279" s="420"/>
      <c r="HT279" s="420"/>
      <c r="HU279" s="420"/>
      <c r="HV279" s="420"/>
      <c r="HW279" s="420"/>
      <c r="HX279" s="420"/>
      <c r="HY279" s="420"/>
      <c r="HZ279" s="420"/>
      <c r="IA279" s="420"/>
      <c r="IB279" s="420"/>
      <c r="IC279" s="420"/>
      <c r="ID279" s="420"/>
      <c r="IE279" s="420"/>
      <c r="IF279" s="420"/>
      <c r="IG279" s="420"/>
      <c r="IH279" s="420"/>
      <c r="II279" s="420"/>
      <c r="IJ279" s="420"/>
      <c r="IK279" s="420"/>
      <c r="IL279" s="420"/>
      <c r="IM279" s="420"/>
      <c r="IN279" s="420"/>
      <c r="IO279" s="420"/>
      <c r="IP279" s="420"/>
      <c r="IQ279" s="420"/>
      <c r="IR279" s="420"/>
      <c r="IS279" s="420"/>
      <c r="IT279" s="420"/>
      <c r="IU279" s="420"/>
      <c r="IV279" s="420"/>
      <c r="IW279" s="420"/>
      <c r="IX279" s="420"/>
      <c r="IY279" s="420"/>
      <c r="IZ279" s="420"/>
      <c r="JA279" s="420"/>
      <c r="JB279" s="420"/>
      <c r="JC279" s="420"/>
      <c r="JD279" s="420"/>
      <c r="JE279" s="420"/>
      <c r="JF279" s="420"/>
      <c r="JG279" s="420"/>
      <c r="JH279" s="420"/>
      <c r="JI279" s="420"/>
      <c r="JJ279" s="420"/>
      <c r="JK279" s="420"/>
      <c r="JL279" s="420"/>
      <c r="JM279" s="420"/>
      <c r="JN279" s="420"/>
      <c r="JO279" s="420"/>
      <c r="JP279" s="420"/>
      <c r="JQ279" s="420"/>
      <c r="JR279" s="420"/>
      <c r="JS279" s="420"/>
      <c r="JT279" s="420"/>
      <c r="JU279" s="420"/>
      <c r="JV279" s="420"/>
      <c r="JW279" s="420"/>
      <c r="JX279" s="420"/>
      <c r="JY279" s="420"/>
      <c r="JZ279" s="420"/>
      <c r="KA279" s="420"/>
      <c r="KB279" s="420"/>
      <c r="KC279" s="420"/>
      <c r="KD279" s="420"/>
      <c r="KE279" s="420"/>
      <c r="KF279" s="420"/>
      <c r="KG279" s="420"/>
      <c r="KH279" s="420"/>
      <c r="KI279" s="420"/>
      <c r="KJ279" s="420"/>
      <c r="KK279" s="420"/>
      <c r="KL279" s="420"/>
      <c r="KM279" s="420"/>
      <c r="KN279" s="420"/>
      <c r="KO279" s="420"/>
      <c r="KP279" s="420"/>
      <c r="KQ279" s="420"/>
      <c r="KR279" s="420"/>
      <c r="KS279" s="420"/>
      <c r="KT279" s="420"/>
      <c r="KU279" s="420"/>
      <c r="KV279" s="420"/>
      <c r="KW279" s="420"/>
      <c r="KX279" s="420"/>
      <c r="KY279" s="420"/>
      <c r="KZ279" s="420"/>
      <c r="LA279" s="420"/>
      <c r="LB279" s="420"/>
      <c r="LC279" s="420"/>
      <c r="LD279" s="420"/>
      <c r="LE279" s="420"/>
      <c r="LF279" s="420"/>
      <c r="LG279" s="420"/>
      <c r="LH279" s="420"/>
      <c r="LI279" s="420"/>
      <c r="LJ279" s="420"/>
      <c r="LK279" s="420"/>
      <c r="LL279" s="420"/>
      <c r="LM279" s="420"/>
      <c r="LN279" s="420"/>
      <c r="LO279" s="420"/>
      <c r="LP279" s="420"/>
      <c r="LQ279" s="420"/>
      <c r="LR279" s="420"/>
      <c r="LS279" s="420"/>
      <c r="LT279" s="420"/>
      <c r="LU279" s="420"/>
      <c r="LV279" s="420"/>
      <c r="LW279" s="420"/>
      <c r="LX279" s="420"/>
      <c r="LY279" s="420"/>
      <c r="LZ279" s="420"/>
      <c r="MA279" s="420"/>
      <c r="MB279" s="420"/>
      <c r="MC279" s="420"/>
      <c r="MD279" s="420"/>
      <c r="ME279" s="420"/>
      <c r="MF279" s="420"/>
      <c r="MG279" s="420"/>
      <c r="MH279" s="420"/>
      <c r="MI279" s="420"/>
      <c r="MJ279" s="420"/>
      <c r="MK279" s="420"/>
      <c r="ML279" s="420"/>
      <c r="MM279" s="420"/>
      <c r="MN279" s="420"/>
      <c r="MO279" s="420"/>
      <c r="MP279" s="420"/>
      <c r="MQ279" s="420"/>
      <c r="MR279" s="420"/>
      <c r="MS279" s="420"/>
      <c r="MT279" s="420"/>
      <c r="MU279" s="420"/>
      <c r="MV279" s="420"/>
      <c r="MW279" s="420"/>
      <c r="MX279" s="420"/>
      <c r="MY279" s="420"/>
      <c r="MZ279" s="420"/>
      <c r="NA279" s="420"/>
      <c r="NB279" s="420"/>
      <c r="NC279" s="420"/>
      <c r="ND279" s="420"/>
      <c r="NE279" s="420"/>
      <c r="NF279" s="420"/>
      <c r="NG279" s="420"/>
      <c r="NH279" s="420"/>
      <c r="NI279" s="420"/>
      <c r="NJ279" s="420"/>
      <c r="NK279" s="420"/>
      <c r="NL279" s="420"/>
      <c r="NM279" s="420"/>
      <c r="NN279" s="420"/>
      <c r="NO279" s="420"/>
      <c r="NP279" s="420"/>
      <c r="NQ279" s="420"/>
      <c r="NR279" s="420"/>
      <c r="NS279" s="420"/>
      <c r="NT279" s="420"/>
      <c r="NU279" s="420"/>
      <c r="NV279" s="420"/>
      <c r="NW279" s="420"/>
      <c r="NX279" s="420"/>
      <c r="NY279" s="420"/>
      <c r="NZ279" s="420"/>
      <c r="OA279" s="420"/>
      <c r="OB279" s="420"/>
      <c r="OC279" s="420"/>
      <c r="OD279" s="420"/>
      <c r="OE279" s="420"/>
      <c r="OF279" s="420"/>
      <c r="OG279" s="420"/>
      <c r="OH279" s="420"/>
      <c r="OI279" s="420"/>
      <c r="OJ279" s="420"/>
      <c r="OK279" s="420"/>
      <c r="OL279" s="420"/>
      <c r="OM279" s="420"/>
      <c r="ON279" s="420"/>
      <c r="OO279" s="420"/>
      <c r="OP279" s="420"/>
      <c r="OQ279" s="420"/>
      <c r="OR279" s="420"/>
      <c r="OS279" s="420"/>
      <c r="OT279" s="420"/>
      <c r="OU279" s="420"/>
      <c r="OV279" s="420"/>
      <c r="OW279" s="420"/>
      <c r="OX279" s="420"/>
      <c r="OY279" s="420"/>
      <c r="OZ279" s="420"/>
      <c r="PA279" s="420"/>
      <c r="PB279" s="420"/>
      <c r="PC279" s="420"/>
      <c r="PD279" s="420"/>
      <c r="PE279" s="420"/>
      <c r="PF279" s="420"/>
      <c r="PG279" s="420"/>
      <c r="PH279" s="420"/>
      <c r="PI279" s="420"/>
      <c r="PJ279" s="420"/>
      <c r="PK279" s="420"/>
      <c r="PL279" s="420"/>
      <c r="PM279" s="420"/>
      <c r="PN279" s="420"/>
      <c r="PO279" s="420"/>
      <c r="PP279" s="420"/>
      <c r="PQ279" s="420"/>
      <c r="PR279" s="420"/>
      <c r="PS279" s="420"/>
      <c r="PT279" s="420"/>
      <c r="PU279" s="420"/>
      <c r="PV279" s="420"/>
      <c r="PW279" s="420"/>
      <c r="PX279" s="420"/>
      <c r="PY279" s="420"/>
      <c r="PZ279" s="420"/>
      <c r="QA279" s="420"/>
      <c r="QB279" s="420"/>
      <c r="QC279" s="420"/>
      <c r="QD279" s="420"/>
      <c r="QE279" s="420"/>
      <c r="QF279" s="420"/>
      <c r="QG279" s="420"/>
      <c r="QH279" s="420"/>
      <c r="QI279" s="420"/>
      <c r="QJ279" s="420"/>
      <c r="QK279" s="420"/>
      <c r="QL279" s="420"/>
      <c r="QM279" s="420"/>
      <c r="QN279" s="420"/>
      <c r="QO279" s="420"/>
      <c r="QP279" s="420"/>
      <c r="QQ279" s="420"/>
      <c r="QR279" s="420"/>
      <c r="QS279" s="420"/>
      <c r="QT279" s="420"/>
      <c r="QU279" s="420"/>
      <c r="QV279" s="420"/>
      <c r="QW279" s="420"/>
      <c r="QX279" s="420"/>
      <c r="QY279" s="420"/>
      <c r="QZ279" s="420"/>
      <c r="RA279" s="420"/>
      <c r="RB279" s="420"/>
      <c r="RC279" s="420"/>
      <c r="RD279" s="420"/>
      <c r="RE279" s="420"/>
      <c r="RF279" s="420"/>
      <c r="RG279" s="420"/>
      <c r="RH279" s="420"/>
      <c r="RI279" s="420"/>
      <c r="RJ279" s="420"/>
      <c r="RK279" s="420"/>
      <c r="RL279" s="420"/>
      <c r="RM279" s="420"/>
      <c r="RN279" s="420"/>
      <c r="RO279" s="420"/>
      <c r="RP279" s="420"/>
      <c r="RQ279" s="420"/>
      <c r="RR279" s="420"/>
      <c r="RS279" s="420"/>
      <c r="RT279" s="420"/>
      <c r="RU279" s="420"/>
      <c r="RV279" s="420"/>
      <c r="RW279" s="420"/>
      <c r="RX279" s="420"/>
      <c r="RY279" s="420"/>
      <c r="RZ279" s="420"/>
      <c r="SA279" s="420"/>
      <c r="SB279" s="420"/>
      <c r="SC279" s="420"/>
      <c r="SD279" s="420"/>
      <c r="SE279" s="420"/>
      <c r="SF279" s="420"/>
      <c r="SG279" s="420"/>
      <c r="SH279" s="420"/>
      <c r="SI279" s="420"/>
      <c r="SJ279" s="420"/>
      <c r="SK279" s="420"/>
      <c r="SL279" s="420"/>
      <c r="SM279" s="420"/>
      <c r="SN279" s="420"/>
      <c r="SO279" s="420"/>
      <c r="SP279" s="420"/>
      <c r="SQ279" s="420"/>
      <c r="SR279" s="420"/>
      <c r="SS279" s="420"/>
      <c r="ST279" s="420"/>
      <c r="SU279" s="420"/>
      <c r="SV279" s="420"/>
      <c r="SW279" s="420"/>
      <c r="SX279" s="420"/>
      <c r="SY279" s="420"/>
      <c r="SZ279" s="420"/>
      <c r="TA279" s="420"/>
      <c r="TB279" s="420"/>
      <c r="TC279" s="420"/>
      <c r="TD279" s="420"/>
      <c r="TE279" s="420"/>
      <c r="TF279" s="420"/>
      <c r="TG279" s="420"/>
      <c r="TH279" s="420"/>
      <c r="TI279" s="420"/>
      <c r="TJ279" s="420"/>
      <c r="TK279" s="420"/>
      <c r="TL279" s="420"/>
      <c r="TM279" s="420"/>
      <c r="TN279" s="420"/>
      <c r="TO279" s="420"/>
      <c r="TP279" s="420"/>
      <c r="TQ279" s="420"/>
      <c r="TR279" s="420"/>
      <c r="TS279" s="420"/>
      <c r="TT279" s="420"/>
      <c r="TU279" s="420"/>
      <c r="TV279" s="420"/>
      <c r="TW279" s="420"/>
      <c r="TX279" s="420"/>
      <c r="TY279" s="420"/>
      <c r="TZ279" s="420"/>
      <c r="UA279" s="420"/>
      <c r="UB279" s="420"/>
      <c r="UC279" s="420"/>
      <c r="UD279" s="420"/>
      <c r="UE279" s="420"/>
      <c r="UF279" s="420"/>
      <c r="UG279" s="420"/>
      <c r="UH279" s="420"/>
      <c r="UI279" s="420"/>
      <c r="UJ279" s="420"/>
      <c r="UK279" s="420"/>
      <c r="UL279" s="420"/>
      <c r="UM279" s="420"/>
      <c r="UN279" s="420"/>
      <c r="UO279" s="420"/>
      <c r="UP279" s="420"/>
      <c r="UQ279" s="420"/>
      <c r="UR279" s="420"/>
      <c r="US279" s="420"/>
      <c r="UT279" s="420"/>
      <c r="UU279" s="420"/>
      <c r="UV279" s="420"/>
      <c r="UW279" s="420"/>
      <c r="UX279" s="420"/>
      <c r="UY279" s="420"/>
      <c r="UZ279" s="420"/>
      <c r="VA279" s="420"/>
      <c r="VB279" s="420"/>
      <c r="VC279" s="420"/>
      <c r="VD279" s="420"/>
      <c r="VE279" s="420"/>
      <c r="VF279" s="420"/>
      <c r="VG279" s="420"/>
      <c r="VH279" s="420"/>
      <c r="VI279" s="420"/>
      <c r="VJ279" s="420"/>
      <c r="VK279" s="420"/>
      <c r="VL279" s="420"/>
      <c r="VM279" s="420"/>
      <c r="VN279" s="420"/>
      <c r="VO279" s="420"/>
      <c r="VP279" s="420"/>
      <c r="VQ279" s="420"/>
      <c r="VR279" s="420"/>
      <c r="VS279" s="420"/>
      <c r="VT279" s="420"/>
      <c r="VU279" s="420"/>
      <c r="VV279" s="420"/>
      <c r="VW279" s="420"/>
      <c r="VX279" s="420"/>
      <c r="VY279" s="420"/>
      <c r="VZ279" s="420"/>
      <c r="WA279" s="420"/>
      <c r="WB279" s="420"/>
      <c r="WC279" s="420"/>
      <c r="WD279" s="420"/>
      <c r="WE279" s="420"/>
      <c r="WF279" s="420"/>
      <c r="WG279" s="420"/>
      <c r="WH279" s="420"/>
      <c r="WI279" s="420"/>
      <c r="WJ279" s="420"/>
      <c r="WK279" s="420"/>
      <c r="WL279" s="420"/>
      <c r="WM279" s="420"/>
      <c r="WN279" s="420"/>
      <c r="WO279" s="420"/>
      <c r="WP279" s="420"/>
      <c r="WQ279" s="420"/>
      <c r="WR279" s="420"/>
      <c r="WS279" s="420"/>
      <c r="WT279" s="420"/>
      <c r="WU279" s="420"/>
      <c r="WV279" s="420"/>
      <c r="WW279" s="420"/>
      <c r="WX279" s="420"/>
      <c r="WY279" s="420"/>
      <c r="WZ279" s="420"/>
      <c r="XA279" s="420"/>
      <c r="XB279" s="420"/>
      <c r="XC279" s="420"/>
      <c r="XD279" s="420"/>
      <c r="XE279" s="420"/>
      <c r="XF279" s="420"/>
      <c r="XG279" s="420"/>
      <c r="XH279" s="420"/>
      <c r="XI279" s="420"/>
      <c r="XJ279" s="420"/>
      <c r="XK279" s="420"/>
      <c r="XL279" s="420"/>
      <c r="XM279" s="420"/>
      <c r="XN279" s="420"/>
      <c r="XO279" s="420"/>
      <c r="XP279" s="420"/>
      <c r="XQ279" s="420"/>
      <c r="XR279" s="420"/>
      <c r="XS279" s="420"/>
      <c r="XT279" s="420"/>
      <c r="XU279" s="420"/>
      <c r="XV279" s="420"/>
      <c r="XW279" s="420"/>
      <c r="XX279" s="420"/>
      <c r="XY279" s="420"/>
      <c r="XZ279" s="420"/>
      <c r="YA279" s="420"/>
      <c r="YB279" s="420"/>
      <c r="YC279" s="420"/>
      <c r="YD279" s="420"/>
      <c r="YE279" s="420"/>
      <c r="YF279" s="420"/>
      <c r="YG279" s="420"/>
      <c r="YH279" s="420"/>
      <c r="YI279" s="420"/>
      <c r="YJ279" s="420"/>
      <c r="YK279" s="420"/>
      <c r="YL279" s="420"/>
      <c r="YM279" s="420"/>
      <c r="YN279" s="420"/>
      <c r="YO279" s="420"/>
      <c r="YP279" s="420"/>
      <c r="YQ279" s="420"/>
      <c r="YR279" s="420"/>
      <c r="YS279" s="420"/>
      <c r="YT279" s="420"/>
      <c r="YU279" s="420"/>
      <c r="YV279" s="420"/>
      <c r="YW279" s="420"/>
      <c r="YX279" s="420"/>
      <c r="YY279" s="420"/>
      <c r="YZ279" s="420"/>
      <c r="ZA279" s="420"/>
      <c r="ZB279" s="420"/>
      <c r="ZC279" s="420"/>
      <c r="ZD279" s="420"/>
      <c r="ZE279" s="420"/>
      <c r="ZF279" s="420"/>
      <c r="ZG279" s="420"/>
      <c r="ZH279" s="420"/>
      <c r="ZI279" s="420"/>
      <c r="ZJ279" s="420"/>
      <c r="ZK279" s="420"/>
      <c r="ZL279" s="420"/>
      <c r="ZM279" s="420"/>
      <c r="ZN279" s="420"/>
      <c r="ZO279" s="420"/>
      <c r="ZP279" s="420"/>
      <c r="ZQ279" s="420"/>
      <c r="ZR279" s="420"/>
      <c r="ZS279" s="420"/>
      <c r="ZT279" s="420"/>
      <c r="ZU279" s="420"/>
      <c r="ZV279" s="420"/>
      <c r="ZW279" s="420"/>
      <c r="ZX279" s="420"/>
      <c r="ZY279" s="420"/>
      <c r="ZZ279" s="420"/>
      <c r="AAA279" s="420"/>
      <c r="AAB279" s="420"/>
      <c r="AAC279" s="420"/>
      <c r="AAD279" s="420"/>
      <c r="AAE279" s="420"/>
      <c r="AAF279" s="420"/>
      <c r="AAG279" s="420"/>
      <c r="AAH279" s="420"/>
      <c r="AAI279" s="420"/>
      <c r="AAJ279" s="420"/>
      <c r="AAK279" s="420"/>
      <c r="AAL279" s="420"/>
      <c r="AAM279" s="420"/>
      <c r="AAN279" s="420"/>
      <c r="AAO279" s="420"/>
      <c r="AAP279" s="420"/>
      <c r="AAQ279" s="420"/>
      <c r="AAR279" s="420"/>
      <c r="AAS279" s="420"/>
      <c r="AAT279" s="420"/>
      <c r="AAU279" s="420"/>
      <c r="AAV279" s="420"/>
      <c r="AAW279" s="420"/>
      <c r="AAX279" s="420"/>
      <c r="AAY279" s="420"/>
      <c r="AAZ279" s="420"/>
      <c r="ABA279" s="420"/>
      <c r="ABB279" s="420"/>
      <c r="ABC279" s="420"/>
      <c r="ABD279" s="420"/>
      <c r="ABE279" s="420"/>
      <c r="ABF279" s="420"/>
      <c r="ABG279" s="420"/>
      <c r="ABH279" s="420"/>
      <c r="ABI279" s="420"/>
      <c r="ABJ279" s="420"/>
      <c r="ABK279" s="420"/>
      <c r="ABL279" s="420"/>
      <c r="ABM279" s="420"/>
      <c r="ABN279" s="420"/>
      <c r="ABO279" s="420"/>
      <c r="ABP279" s="420"/>
      <c r="ABQ279" s="420"/>
      <c r="ABR279" s="420"/>
      <c r="ABS279" s="420"/>
      <c r="ABT279" s="420"/>
      <c r="ABU279" s="420"/>
      <c r="ABV279" s="420"/>
      <c r="ABW279" s="420"/>
      <c r="ABX279" s="420"/>
      <c r="ABY279" s="420"/>
      <c r="ABZ279" s="420"/>
      <c r="ACA279" s="420"/>
      <c r="ACB279" s="420"/>
      <c r="ACC279" s="420"/>
      <c r="ACD279" s="420"/>
      <c r="ACE279" s="420"/>
      <c r="ACF279" s="420"/>
      <c r="ACG279" s="420"/>
      <c r="ACH279" s="420"/>
      <c r="ACI279" s="420"/>
      <c r="ACJ279" s="420"/>
      <c r="ACK279" s="420"/>
      <c r="ACL279" s="420"/>
      <c r="ACM279" s="420"/>
      <c r="ACN279" s="420"/>
      <c r="ACO279" s="420"/>
      <c r="ACP279" s="420"/>
      <c r="ACQ279" s="420"/>
      <c r="ACR279" s="420"/>
      <c r="ACS279" s="420"/>
      <c r="ACT279" s="420"/>
      <c r="ACU279" s="420"/>
      <c r="ACV279" s="420"/>
      <c r="ACW279" s="420"/>
      <c r="ACX279" s="420"/>
      <c r="ACY279" s="420"/>
      <c r="ACZ279" s="420"/>
      <c r="ADA279" s="420"/>
      <c r="ADB279" s="420"/>
      <c r="ADC279" s="420"/>
      <c r="ADD279" s="420"/>
      <c r="ADE279" s="420"/>
      <c r="ADF279" s="420"/>
      <c r="ADG279" s="420"/>
      <c r="ADH279" s="420"/>
      <c r="ADI279" s="420"/>
      <c r="ADJ279" s="420"/>
      <c r="ADK279" s="420"/>
      <c r="ADL279" s="420"/>
      <c r="ADM279" s="420"/>
      <c r="ADN279" s="420"/>
      <c r="ADO279" s="420"/>
      <c r="ADP279" s="420"/>
      <c r="ADQ279" s="420"/>
      <c r="ADR279" s="420"/>
      <c r="ADS279" s="420"/>
      <c r="ADT279" s="420"/>
      <c r="ADU279" s="420"/>
      <c r="ADV279" s="420"/>
      <c r="ADW279" s="420"/>
      <c r="ADX279" s="420"/>
      <c r="ADY279" s="420"/>
      <c r="ADZ279" s="420"/>
      <c r="AEA279" s="420"/>
      <c r="AEB279" s="420"/>
      <c r="AEC279" s="420"/>
      <c r="AED279" s="420"/>
      <c r="AEE279" s="420"/>
      <c r="AEF279" s="420"/>
      <c r="AEG279" s="420"/>
      <c r="AEH279" s="420"/>
      <c r="AEI279" s="420"/>
      <c r="AEJ279" s="420"/>
      <c r="AEK279" s="420"/>
      <c r="AEL279" s="420"/>
      <c r="AEM279" s="420"/>
      <c r="AEN279" s="420"/>
      <c r="AEO279" s="420"/>
      <c r="AEP279" s="420"/>
      <c r="AEQ279" s="420"/>
      <c r="AER279" s="420"/>
      <c r="AES279" s="420"/>
      <c r="AET279" s="420"/>
      <c r="AEU279" s="420"/>
      <c r="AEV279" s="420"/>
      <c r="AEW279" s="420"/>
      <c r="AEX279" s="420"/>
      <c r="AEY279" s="420"/>
      <c r="AEZ279" s="420"/>
      <c r="AFA279" s="420"/>
      <c r="AFB279" s="420"/>
      <c r="AFC279" s="420"/>
      <c r="AFD279" s="420"/>
      <c r="AFE279" s="420"/>
      <c r="AFF279" s="420"/>
      <c r="AFG279" s="420"/>
      <c r="AFH279" s="420"/>
      <c r="AFI279" s="420"/>
      <c r="AFJ279" s="420"/>
      <c r="AFK279" s="420"/>
      <c r="AFL279" s="420"/>
      <c r="AFM279" s="420"/>
      <c r="AFN279" s="420"/>
      <c r="AFO279" s="420"/>
      <c r="AFP279" s="420"/>
      <c r="AFQ279" s="420"/>
      <c r="AFR279" s="420"/>
      <c r="AFS279" s="420"/>
      <c r="AFT279" s="420"/>
      <c r="AFU279" s="420"/>
      <c r="AFV279" s="420"/>
      <c r="AFW279" s="420"/>
      <c r="AFX279" s="420"/>
      <c r="AFY279" s="420"/>
      <c r="AFZ279" s="420"/>
      <c r="AGA279" s="420"/>
      <c r="AGB279" s="420"/>
      <c r="AGC279" s="420"/>
      <c r="AGD279" s="420"/>
      <c r="AGE279" s="420"/>
      <c r="AGF279" s="420"/>
      <c r="AGG279" s="420"/>
      <c r="AGH279" s="420"/>
      <c r="AGI279" s="420"/>
      <c r="AGJ279" s="420"/>
      <c r="AGK279" s="420"/>
      <c r="AGL279" s="420"/>
      <c r="AGM279" s="420"/>
      <c r="AGN279" s="420"/>
      <c r="AGO279" s="420"/>
      <c r="AGP279" s="420"/>
      <c r="AGQ279" s="420"/>
      <c r="AGR279" s="420"/>
      <c r="AGS279" s="420"/>
      <c r="AGT279" s="420"/>
      <c r="AGU279" s="420"/>
      <c r="AGV279" s="420"/>
      <c r="AGW279" s="420"/>
      <c r="AGX279" s="420"/>
      <c r="AGY279" s="420"/>
      <c r="AGZ279" s="420"/>
      <c r="AHA279" s="420"/>
      <c r="AHB279" s="420"/>
      <c r="AHC279" s="420"/>
      <c r="AHD279" s="420"/>
      <c r="AHE279" s="420"/>
      <c r="AHF279" s="420"/>
      <c r="AHG279" s="420"/>
      <c r="AHH279" s="420"/>
      <c r="AHI279" s="420"/>
      <c r="AHJ279" s="420"/>
      <c r="AHK279" s="420"/>
      <c r="AHL279" s="420"/>
      <c r="AHM279" s="420"/>
      <c r="AHN279" s="420"/>
      <c r="AHO279" s="420"/>
      <c r="AHP279" s="420"/>
      <c r="AHQ279" s="420"/>
      <c r="AHR279" s="420"/>
      <c r="AHS279" s="420"/>
      <c r="AHT279" s="420"/>
      <c r="AHU279" s="420"/>
      <c r="AHV279" s="420"/>
      <c r="AHW279" s="420"/>
      <c r="AHX279" s="420"/>
      <c r="AHY279" s="420"/>
      <c r="AHZ279" s="420"/>
      <c r="AIA279" s="420"/>
      <c r="AIB279" s="420"/>
      <c r="AIC279" s="420"/>
      <c r="AID279" s="420"/>
      <c r="AIE279" s="420"/>
      <c r="AIF279" s="420"/>
      <c r="AIG279" s="420"/>
      <c r="AIH279" s="420"/>
      <c r="AII279" s="420"/>
      <c r="AIJ279" s="420"/>
      <c r="AIK279" s="420"/>
      <c r="AIL279" s="420"/>
      <c r="AIM279" s="420"/>
      <c r="AIN279" s="420"/>
      <c r="AIO279" s="420"/>
      <c r="AIP279" s="420"/>
      <c r="AIQ279" s="420"/>
      <c r="AIR279" s="420"/>
      <c r="AIS279" s="420"/>
      <c r="AIT279" s="420"/>
      <c r="AIU279" s="420"/>
      <c r="AIV279" s="420"/>
      <c r="AIW279" s="420"/>
      <c r="AIX279" s="420"/>
      <c r="AIY279" s="420"/>
      <c r="AIZ279" s="420"/>
      <c r="AJA279" s="420"/>
      <c r="AJB279" s="420"/>
      <c r="AJC279" s="420"/>
      <c r="AJD279" s="420"/>
      <c r="AJE279" s="420"/>
      <c r="AJF279" s="420"/>
      <c r="AJG279" s="420"/>
      <c r="AJH279" s="420"/>
      <c r="AJI279" s="420"/>
      <c r="AJJ279" s="420"/>
      <c r="AJK279" s="420"/>
      <c r="AJL279" s="420"/>
      <c r="AJM279" s="420"/>
      <c r="AJN279" s="420"/>
      <c r="AJO279" s="420"/>
      <c r="AJP279" s="420"/>
      <c r="AJQ279" s="420"/>
      <c r="AJR279" s="420"/>
      <c r="AJS279" s="420"/>
      <c r="AJT279" s="420"/>
      <c r="AJU279" s="420"/>
      <c r="AJV279" s="420"/>
      <c r="AJW279" s="420"/>
      <c r="AJX279" s="420"/>
      <c r="AJY279" s="420"/>
      <c r="AJZ279" s="420"/>
      <c r="AKA279" s="420"/>
      <c r="AKB279" s="420"/>
      <c r="AKC279" s="420"/>
      <c r="AKD279" s="420"/>
      <c r="AKE279" s="420"/>
      <c r="AKF279" s="420"/>
      <c r="AKG279" s="420"/>
      <c r="AKH279" s="420"/>
      <c r="AKI279" s="420"/>
      <c r="AKJ279" s="420"/>
      <c r="AKK279" s="420"/>
      <c r="AKL279" s="420"/>
      <c r="AKM279" s="420"/>
      <c r="AKN279" s="420"/>
      <c r="AKO279" s="420"/>
      <c r="AKP279" s="420"/>
      <c r="AKQ279" s="420"/>
      <c r="AKR279" s="420"/>
      <c r="AKS279" s="420"/>
      <c r="AKT279" s="420"/>
      <c r="AKU279" s="420"/>
      <c r="AKV279" s="420"/>
      <c r="AKW279" s="420"/>
      <c r="AKX279" s="420"/>
      <c r="AKY279" s="420"/>
      <c r="AKZ279" s="420"/>
      <c r="ALA279" s="420"/>
      <c r="ALB279" s="420"/>
      <c r="ALC279" s="420"/>
      <c r="ALD279" s="420"/>
      <c r="ALE279" s="420"/>
      <c r="ALF279" s="420"/>
      <c r="ALG279" s="420"/>
      <c r="ALH279" s="420"/>
      <c r="ALI279" s="420"/>
      <c r="ALJ279" s="420"/>
      <c r="ALK279" s="420"/>
      <c r="ALL279" s="420"/>
      <c r="ALM279" s="420"/>
      <c r="ALN279" s="420"/>
      <c r="ALO279" s="420"/>
      <c r="ALP279" s="420"/>
      <c r="ALQ279" s="420"/>
      <c r="ALR279" s="420"/>
      <c r="ALS279" s="420"/>
      <c r="ALT279" s="420"/>
      <c r="ALU279" s="420"/>
      <c r="ALV279" s="420"/>
      <c r="ALW279" s="420"/>
      <c r="ALX279" s="420"/>
      <c r="ALY279" s="420"/>
      <c r="ALZ279" s="420"/>
      <c r="AMA279" s="420"/>
      <c r="AMB279" s="420"/>
      <c r="AMC279" s="420"/>
      <c r="AMD279" s="420"/>
      <c r="AME279" s="420"/>
      <c r="AMF279" s="420"/>
      <c r="AMG279" s="420"/>
      <c r="AMH279" s="420"/>
      <c r="AMI279" s="420"/>
      <c r="AMJ279" s="420"/>
      <c r="AMK279" s="420"/>
      <c r="AML279" s="420"/>
      <c r="AMM279" s="420"/>
      <c r="AMN279" s="420"/>
      <c r="AMO279" s="420"/>
      <c r="AMP279" s="420"/>
      <c r="AMQ279" s="420"/>
      <c r="AMR279" s="420"/>
      <c r="AMS279" s="420"/>
      <c r="AMT279" s="420"/>
      <c r="AMU279" s="420"/>
      <c r="AMV279" s="420"/>
      <c r="AMW279" s="420"/>
      <c r="AMX279" s="420"/>
      <c r="AMY279" s="420"/>
      <c r="AMZ279" s="420"/>
      <c r="ANA279" s="420"/>
      <c r="ANB279" s="420"/>
      <c r="ANC279" s="420"/>
      <c r="AND279" s="420"/>
      <c r="ANE279" s="420"/>
      <c r="ANF279" s="420"/>
      <c r="ANG279" s="420"/>
      <c r="ANH279" s="420"/>
      <c r="ANI279" s="420"/>
      <c r="ANJ279" s="420"/>
      <c r="ANK279" s="420"/>
      <c r="ANL279" s="420"/>
      <c r="ANM279" s="420"/>
      <c r="ANN279" s="420"/>
      <c r="ANO279" s="420"/>
      <c r="ANP279" s="420"/>
      <c r="ANQ279" s="420"/>
      <c r="ANR279" s="420"/>
      <c r="ANS279" s="420"/>
      <c r="ANT279" s="420"/>
      <c r="ANU279" s="420"/>
      <c r="ANV279" s="420"/>
      <c r="ANW279" s="420"/>
      <c r="ANX279" s="420"/>
      <c r="ANY279" s="420"/>
      <c r="ANZ279" s="420"/>
      <c r="AOA279" s="420"/>
      <c r="AOB279" s="420"/>
      <c r="AOC279" s="420"/>
      <c r="AOD279" s="420"/>
      <c r="AOE279" s="420"/>
      <c r="AOF279" s="420"/>
      <c r="AOG279" s="420"/>
      <c r="AOH279" s="420"/>
      <c r="AOI279" s="420"/>
      <c r="AOJ279" s="420"/>
      <c r="AOK279" s="420"/>
      <c r="AOL279" s="420"/>
      <c r="AOM279" s="420"/>
      <c r="AON279" s="420"/>
      <c r="AOO279" s="420"/>
      <c r="AOP279" s="420"/>
      <c r="AOQ279" s="420"/>
      <c r="AOR279" s="420"/>
      <c r="AOS279" s="420"/>
      <c r="AOT279" s="420"/>
      <c r="AOU279" s="420"/>
      <c r="AOV279" s="420"/>
      <c r="AOW279" s="420"/>
      <c r="AOX279" s="420"/>
      <c r="AOY279" s="420"/>
      <c r="AOZ279" s="420"/>
      <c r="APA279" s="420"/>
      <c r="APB279" s="420"/>
      <c r="APC279" s="420"/>
      <c r="APD279" s="420"/>
      <c r="APE279" s="420"/>
      <c r="APF279" s="420"/>
      <c r="APG279" s="420"/>
      <c r="APH279" s="420"/>
      <c r="API279" s="420"/>
      <c r="APJ279" s="420"/>
      <c r="APK279" s="420"/>
      <c r="APL279" s="420"/>
      <c r="APM279" s="420"/>
      <c r="APN279" s="420"/>
      <c r="APO279" s="420"/>
      <c r="APP279" s="420"/>
      <c r="APQ279" s="420"/>
      <c r="APR279" s="420"/>
      <c r="APS279" s="420"/>
      <c r="APT279" s="420"/>
      <c r="APU279" s="420"/>
      <c r="APV279" s="420"/>
      <c r="APW279" s="420"/>
      <c r="APX279" s="420"/>
      <c r="APY279" s="420"/>
      <c r="APZ279" s="420"/>
      <c r="AQA279" s="420"/>
      <c r="AQB279" s="420"/>
      <c r="AQC279" s="420"/>
      <c r="AQD279" s="420"/>
      <c r="AQE279" s="420"/>
      <c r="AQF279" s="420"/>
      <c r="AQG279" s="420"/>
      <c r="AQH279" s="420"/>
      <c r="AQI279" s="420"/>
      <c r="AQJ279" s="420"/>
      <c r="AQK279" s="420"/>
      <c r="AQL279" s="420"/>
      <c r="AQM279" s="420"/>
      <c r="AQN279" s="420"/>
      <c r="AQO279" s="420"/>
      <c r="AQP279" s="420"/>
      <c r="AQQ279" s="420"/>
      <c r="AQR279" s="420"/>
      <c r="AQS279" s="420"/>
      <c r="AQT279" s="420"/>
      <c r="AQU279" s="420"/>
      <c r="AQV279" s="420"/>
      <c r="AQW279" s="420"/>
      <c r="AQX279" s="420"/>
      <c r="AQY279" s="420"/>
      <c r="AQZ279" s="420"/>
      <c r="ARA279" s="420"/>
      <c r="ARB279" s="420"/>
      <c r="ARC279" s="420"/>
      <c r="ARD279" s="420"/>
      <c r="ARE279" s="420"/>
      <c r="ARF279" s="420"/>
      <c r="ARG279" s="420"/>
      <c r="ARH279" s="420"/>
      <c r="ARI279" s="420"/>
      <c r="ARJ279" s="420"/>
      <c r="ARK279" s="420"/>
      <c r="ARL279" s="420"/>
      <c r="ARM279" s="420"/>
      <c r="ARN279" s="420"/>
      <c r="ARO279" s="420"/>
      <c r="ARP279" s="420"/>
      <c r="ARQ279" s="420"/>
      <c r="ARR279" s="420"/>
      <c r="ARS279" s="420"/>
      <c r="ART279" s="420"/>
      <c r="ARU279" s="420"/>
      <c r="ARV279" s="420"/>
      <c r="ARW279" s="420"/>
      <c r="ARX279" s="420"/>
      <c r="ARY279" s="420"/>
      <c r="ARZ279" s="420"/>
      <c r="ASA279" s="420"/>
      <c r="ASB279" s="420"/>
      <c r="ASC279" s="420"/>
      <c r="ASD279" s="420"/>
      <c r="ASE279" s="420"/>
      <c r="ASF279" s="420"/>
      <c r="ASG279" s="420"/>
      <c r="ASH279" s="420"/>
      <c r="ASI279" s="420"/>
      <c r="ASJ279" s="420"/>
      <c r="ASK279" s="420"/>
      <c r="ASL279" s="420"/>
      <c r="ASM279" s="420"/>
      <c r="ASN279" s="420"/>
      <c r="ASO279" s="420"/>
      <c r="ASP279" s="420"/>
      <c r="ASQ279" s="420"/>
      <c r="ASR279" s="420"/>
      <c r="ASS279" s="420"/>
      <c r="AST279" s="420"/>
      <c r="ASU279" s="420"/>
      <c r="ASV279" s="420"/>
      <c r="ASW279" s="420"/>
      <c r="ASX279" s="420"/>
      <c r="ASY279" s="420"/>
      <c r="ASZ279" s="420"/>
      <c r="ATA279" s="420"/>
      <c r="ATB279" s="420"/>
      <c r="ATC279" s="420"/>
      <c r="ATD279" s="420"/>
      <c r="ATE279" s="420"/>
      <c r="ATF279" s="420"/>
      <c r="ATG279" s="420"/>
      <c r="ATH279" s="420"/>
      <c r="ATI279" s="420"/>
      <c r="ATJ279" s="420"/>
      <c r="ATK279" s="420"/>
      <c r="ATL279" s="420"/>
      <c r="ATM279" s="420"/>
      <c r="ATN279" s="420"/>
      <c r="ATO279" s="420"/>
      <c r="ATP279" s="420"/>
      <c r="ATQ279" s="420"/>
      <c r="ATR279" s="420"/>
      <c r="ATS279" s="420"/>
      <c r="ATT279" s="420"/>
      <c r="ATU279" s="420"/>
      <c r="ATV279" s="420"/>
      <c r="ATW279" s="420"/>
      <c r="ATX279" s="420"/>
      <c r="ATY279" s="420"/>
      <c r="ATZ279" s="420"/>
      <c r="AUA279" s="420"/>
      <c r="AUB279" s="420"/>
      <c r="AUC279" s="420"/>
      <c r="AUD279" s="420"/>
      <c r="AUE279" s="420"/>
      <c r="AUF279" s="420"/>
      <c r="AUG279" s="420"/>
      <c r="AUH279" s="420"/>
      <c r="AUI279" s="420"/>
      <c r="AUJ279" s="420"/>
      <c r="AUK279" s="420"/>
      <c r="AUL279" s="420"/>
      <c r="AUM279" s="420"/>
      <c r="AUN279" s="420"/>
      <c r="AUO279" s="420"/>
      <c r="AUP279" s="420"/>
      <c r="AUQ279" s="420"/>
      <c r="AUR279" s="420"/>
      <c r="AUS279" s="420"/>
      <c r="AUT279" s="420"/>
      <c r="AUU279" s="420"/>
      <c r="AUV279" s="420"/>
      <c r="AUW279" s="420"/>
      <c r="AUX279" s="420"/>
      <c r="AUY279" s="420"/>
      <c r="AUZ279" s="420"/>
      <c r="AVA279" s="420"/>
      <c r="AVB279" s="420"/>
      <c r="AVC279" s="420"/>
      <c r="AVD279" s="420"/>
      <c r="AVE279" s="420"/>
      <c r="AVF279" s="420"/>
      <c r="AVG279" s="420"/>
      <c r="AVH279" s="420"/>
      <c r="AVI279" s="420"/>
      <c r="AVJ279" s="420"/>
      <c r="AVK279" s="420"/>
      <c r="AVL279" s="420"/>
      <c r="AVM279" s="420"/>
      <c r="AVN279" s="420"/>
      <c r="AVO279" s="420"/>
      <c r="AVP279" s="420"/>
      <c r="AVQ279" s="420"/>
      <c r="AVR279" s="420"/>
      <c r="AVS279" s="420"/>
      <c r="AVT279" s="420"/>
      <c r="AVU279" s="420"/>
      <c r="AVV279" s="420"/>
      <c r="AVW279" s="420"/>
      <c r="AVX279" s="420"/>
      <c r="AVY279" s="420"/>
      <c r="AVZ279" s="420"/>
      <c r="AWA279" s="420"/>
      <c r="AWB279" s="420"/>
      <c r="AWC279" s="420"/>
      <c r="AWD279" s="420"/>
      <c r="AWE279" s="420"/>
      <c r="AWF279" s="420"/>
      <c r="AWG279" s="420"/>
      <c r="AWH279" s="420"/>
      <c r="AWI279" s="420"/>
      <c r="AWJ279" s="420"/>
      <c r="AWK279" s="420"/>
      <c r="AWL279" s="420"/>
      <c r="AWM279" s="420"/>
      <c r="AWN279" s="420"/>
      <c r="AWO279" s="420"/>
      <c r="AWP279" s="420"/>
      <c r="AWQ279" s="420"/>
      <c r="AWR279" s="420"/>
      <c r="AWS279" s="420"/>
      <c r="AWT279" s="420"/>
      <c r="AWU279" s="420"/>
      <c r="AWV279" s="420"/>
      <c r="AWW279" s="420"/>
      <c r="AWX279" s="420"/>
      <c r="AWY279" s="420"/>
      <c r="AWZ279" s="420"/>
      <c r="AXA279" s="420"/>
      <c r="AXB279" s="420"/>
      <c r="AXC279" s="420"/>
      <c r="AXD279" s="420"/>
      <c r="AXE279" s="420"/>
      <c r="AXF279" s="420"/>
      <c r="AXG279" s="420"/>
      <c r="AXH279" s="420"/>
      <c r="AXI279" s="420"/>
      <c r="AXJ279" s="420"/>
      <c r="AXK279" s="420"/>
      <c r="AXL279" s="420"/>
      <c r="AXM279" s="420"/>
      <c r="AXN279" s="420"/>
      <c r="AXO279" s="420"/>
      <c r="AXP279" s="420"/>
      <c r="AXQ279" s="420"/>
      <c r="AXR279" s="420"/>
      <c r="AXS279" s="420"/>
      <c r="AXT279" s="420"/>
      <c r="AXU279" s="420"/>
      <c r="AXV279" s="420"/>
      <c r="AXW279" s="420"/>
      <c r="AXX279" s="420"/>
      <c r="AXY279" s="420"/>
      <c r="AXZ279" s="420"/>
      <c r="AYA279" s="420"/>
      <c r="AYB279" s="420"/>
      <c r="AYC279" s="420"/>
      <c r="AYD279" s="420"/>
      <c r="AYE279" s="420"/>
      <c r="AYF279" s="420"/>
      <c r="AYG279" s="420"/>
      <c r="AYH279" s="420"/>
      <c r="AYI279" s="420"/>
      <c r="AYJ279" s="420"/>
      <c r="AYK279" s="420"/>
      <c r="AYL279" s="420"/>
      <c r="AYM279" s="420"/>
      <c r="AYN279" s="420"/>
      <c r="AYO279" s="420"/>
      <c r="AYP279" s="420"/>
      <c r="AYQ279" s="420"/>
      <c r="AYR279" s="420"/>
      <c r="AYS279" s="420"/>
      <c r="AYT279" s="420"/>
      <c r="AYU279" s="420"/>
      <c r="AYV279" s="420"/>
      <c r="AYW279" s="420"/>
      <c r="AYX279" s="420"/>
      <c r="AYY279" s="420"/>
      <c r="AYZ279" s="420"/>
      <c r="AZA279" s="420"/>
      <c r="AZB279" s="420"/>
      <c r="AZC279" s="420"/>
      <c r="AZD279" s="420"/>
      <c r="AZE279" s="420"/>
      <c r="AZF279" s="420"/>
      <c r="AZG279" s="420"/>
      <c r="AZH279" s="420"/>
      <c r="AZI279" s="420"/>
      <c r="AZJ279" s="420"/>
      <c r="AZK279" s="420"/>
      <c r="AZL279" s="420"/>
      <c r="AZM279" s="420"/>
      <c r="AZN279" s="420"/>
      <c r="AZO279" s="420"/>
      <c r="AZP279" s="420"/>
      <c r="AZQ279" s="420"/>
      <c r="AZR279" s="420"/>
      <c r="AZS279" s="420"/>
      <c r="AZT279" s="420"/>
      <c r="AZU279" s="420"/>
      <c r="AZV279" s="420"/>
      <c r="AZW279" s="420"/>
      <c r="AZX279" s="420"/>
      <c r="AZY279" s="420"/>
      <c r="AZZ279" s="420"/>
      <c r="BAA279" s="420"/>
      <c r="BAB279" s="420"/>
      <c r="BAC279" s="420"/>
      <c r="BAD279" s="420"/>
      <c r="BAE279" s="420"/>
      <c r="BAF279" s="420"/>
      <c r="BAG279" s="420"/>
      <c r="BAH279" s="420"/>
      <c r="BAI279" s="420"/>
      <c r="BAJ279" s="420"/>
      <c r="BAK279" s="420"/>
      <c r="BAL279" s="420"/>
      <c r="BAM279" s="420"/>
      <c r="BAN279" s="420"/>
      <c r="BAO279" s="420"/>
      <c r="BAP279" s="420"/>
      <c r="BAQ279" s="420"/>
      <c r="BAR279" s="420"/>
      <c r="BAS279" s="420"/>
      <c r="BAT279" s="420"/>
      <c r="BAU279" s="420"/>
      <c r="BAV279" s="420"/>
      <c r="BAW279" s="420"/>
      <c r="BAX279" s="420"/>
      <c r="BAY279" s="420"/>
      <c r="BAZ279" s="420"/>
      <c r="BBA279" s="420"/>
      <c r="BBB279" s="420"/>
      <c r="BBC279" s="420"/>
      <c r="BBD279" s="420"/>
      <c r="BBE279" s="420"/>
      <c r="BBF279" s="420"/>
      <c r="BBG279" s="420"/>
      <c r="BBH279" s="420"/>
      <c r="BBI279" s="420"/>
      <c r="BBJ279" s="420"/>
      <c r="BBK279" s="420"/>
      <c r="BBL279" s="420"/>
      <c r="BBM279" s="420"/>
      <c r="BBN279" s="420"/>
      <c r="BBO279" s="420"/>
      <c r="BBP279" s="420"/>
      <c r="BBQ279" s="420"/>
      <c r="BBR279" s="420"/>
      <c r="BBS279" s="420"/>
      <c r="BBT279" s="420"/>
      <c r="BBU279" s="420"/>
      <c r="BBV279" s="420"/>
      <c r="BBW279" s="420"/>
      <c r="BBX279" s="420"/>
      <c r="BBY279" s="420"/>
      <c r="BBZ279" s="420"/>
      <c r="BCA279" s="420"/>
      <c r="BCB279" s="420"/>
      <c r="BCC279" s="420"/>
      <c r="BCD279" s="420"/>
      <c r="BCE279" s="420"/>
      <c r="BCF279" s="420"/>
      <c r="BCG279" s="420"/>
      <c r="BCH279" s="420"/>
      <c r="BCI279" s="420"/>
      <c r="BCJ279" s="420"/>
      <c r="BCK279" s="420"/>
      <c r="BCL279" s="420"/>
      <c r="BCM279" s="420"/>
      <c r="BCN279" s="420"/>
      <c r="BCO279" s="420"/>
      <c r="BCP279" s="420"/>
      <c r="BCQ279" s="420"/>
      <c r="BCR279" s="420"/>
      <c r="BCS279" s="420"/>
      <c r="BCT279" s="420"/>
      <c r="BCU279" s="420"/>
      <c r="BCV279" s="420"/>
      <c r="BCW279" s="420"/>
      <c r="BCX279" s="420"/>
      <c r="BCY279" s="420"/>
      <c r="BCZ279" s="420"/>
      <c r="BDA279" s="420"/>
      <c r="BDB279" s="420"/>
      <c r="BDC279" s="420"/>
      <c r="BDD279" s="420"/>
      <c r="BDE279" s="420"/>
      <c r="BDF279" s="420"/>
      <c r="BDG279" s="420"/>
      <c r="BDH279" s="420"/>
      <c r="BDI279" s="420"/>
      <c r="BDJ279" s="420"/>
      <c r="BDK279" s="420"/>
      <c r="BDL279" s="420"/>
      <c r="BDM279" s="420"/>
      <c r="BDN279" s="420"/>
      <c r="BDO279" s="420"/>
      <c r="BDP279" s="420"/>
      <c r="BDQ279" s="420"/>
      <c r="BDR279" s="420"/>
      <c r="BDS279" s="420"/>
      <c r="BDT279" s="420"/>
      <c r="BDU279" s="420"/>
      <c r="BDV279" s="420"/>
      <c r="BDW279" s="420"/>
      <c r="BDX279" s="420"/>
      <c r="BDY279" s="420"/>
      <c r="BDZ279" s="420"/>
      <c r="BEA279" s="420"/>
      <c r="BEB279" s="420"/>
      <c r="BEC279" s="420"/>
      <c r="BED279" s="420"/>
      <c r="BEE279" s="420"/>
      <c r="BEF279" s="420"/>
      <c r="BEG279" s="420"/>
      <c r="BEH279" s="420"/>
      <c r="BEI279" s="420"/>
      <c r="BEJ279" s="420"/>
      <c r="BEK279" s="420"/>
      <c r="BEL279" s="420"/>
      <c r="BEM279" s="420"/>
      <c r="BEN279" s="420"/>
      <c r="BEO279" s="420"/>
      <c r="BEP279" s="420"/>
      <c r="BEQ279" s="420"/>
      <c r="BER279" s="420"/>
      <c r="BES279" s="420"/>
      <c r="BET279" s="420"/>
      <c r="BEU279" s="420"/>
      <c r="BEV279" s="420"/>
      <c r="BEW279" s="420"/>
      <c r="BEX279" s="420"/>
      <c r="BEY279" s="420"/>
      <c r="BEZ279" s="420"/>
      <c r="BFA279" s="420"/>
      <c r="BFB279" s="420"/>
      <c r="BFC279" s="420"/>
      <c r="BFD279" s="420"/>
      <c r="BFE279" s="420"/>
      <c r="BFF279" s="420"/>
      <c r="BFG279" s="420"/>
      <c r="BFH279" s="420"/>
      <c r="BFI279" s="420"/>
      <c r="BFJ279" s="420"/>
      <c r="BFK279" s="420"/>
      <c r="BFL279" s="420"/>
      <c r="BFM279" s="420"/>
      <c r="BFN279" s="420"/>
      <c r="BFO279" s="420"/>
      <c r="BFP279" s="420"/>
      <c r="BFQ279" s="420"/>
      <c r="BFR279" s="420"/>
      <c r="BFS279" s="420"/>
      <c r="BFT279" s="420"/>
      <c r="BFU279" s="420"/>
      <c r="BFV279" s="420"/>
      <c r="BFW279" s="420"/>
      <c r="BFX279" s="420"/>
      <c r="BFY279" s="420"/>
      <c r="BFZ279" s="420"/>
      <c r="BGA279" s="420"/>
      <c r="BGB279" s="420"/>
      <c r="BGC279" s="420"/>
      <c r="BGD279" s="420"/>
      <c r="BGE279" s="420"/>
      <c r="BGF279" s="420"/>
      <c r="BGG279" s="420"/>
      <c r="BGH279" s="420"/>
      <c r="BGI279" s="420"/>
      <c r="BGJ279" s="420"/>
      <c r="BGK279" s="420"/>
      <c r="BGL279" s="420"/>
      <c r="BGM279" s="420"/>
      <c r="BGN279" s="420"/>
      <c r="BGO279" s="420"/>
      <c r="BGP279" s="420"/>
      <c r="BGQ279" s="420"/>
      <c r="BGR279" s="420"/>
      <c r="BGS279" s="420"/>
      <c r="BGT279" s="420"/>
      <c r="BGU279" s="420"/>
      <c r="BGV279" s="420"/>
      <c r="BGW279" s="420"/>
      <c r="BGX279" s="420"/>
      <c r="BGY279" s="420"/>
      <c r="BGZ279" s="420"/>
      <c r="BHA279" s="420"/>
      <c r="BHB279" s="420"/>
      <c r="BHC279" s="420"/>
      <c r="BHD279" s="420"/>
      <c r="BHE279" s="420"/>
      <c r="BHF279" s="420"/>
      <c r="BHG279" s="420"/>
      <c r="BHH279" s="420"/>
      <c r="BHI279" s="420"/>
      <c r="BHJ279" s="420"/>
      <c r="BHK279" s="420"/>
      <c r="BHL279" s="420"/>
      <c r="BHM279" s="420"/>
      <c r="BHN279" s="420"/>
      <c r="BHO279" s="420"/>
      <c r="BHP279" s="420"/>
      <c r="BHQ279" s="420"/>
      <c r="BHR279" s="420"/>
      <c r="BHS279" s="420"/>
      <c r="BHT279" s="420"/>
      <c r="BHU279" s="420"/>
      <c r="BHV279" s="420"/>
      <c r="BHW279" s="420"/>
      <c r="BHX279" s="420"/>
      <c r="BHY279" s="420"/>
      <c r="BHZ279" s="420"/>
      <c r="BIA279" s="420"/>
      <c r="BIB279" s="420"/>
      <c r="BIC279" s="420"/>
      <c r="BID279" s="420"/>
      <c r="BIE279" s="420"/>
      <c r="BIF279" s="420"/>
      <c r="BIG279" s="420"/>
      <c r="BIH279" s="420"/>
      <c r="BII279" s="420"/>
      <c r="BIJ279" s="420"/>
      <c r="BIK279" s="420"/>
      <c r="BIL279" s="420"/>
      <c r="BIM279" s="420"/>
      <c r="BIN279" s="420"/>
      <c r="BIO279" s="420"/>
      <c r="BIP279" s="420"/>
      <c r="BIQ279" s="420"/>
      <c r="BIR279" s="420"/>
      <c r="BIS279" s="420"/>
      <c r="BIT279" s="420"/>
      <c r="BIU279" s="420"/>
      <c r="BIV279" s="420"/>
      <c r="BIW279" s="420"/>
      <c r="BIX279" s="420"/>
      <c r="BIY279" s="420"/>
      <c r="BIZ279" s="420"/>
      <c r="BJA279" s="420"/>
      <c r="BJB279" s="420"/>
      <c r="BJC279" s="420"/>
      <c r="BJD279" s="420"/>
      <c r="BJE279" s="420"/>
      <c r="BJF279" s="420"/>
      <c r="BJG279" s="420"/>
      <c r="BJH279" s="420"/>
      <c r="BJI279" s="420"/>
      <c r="BJJ279" s="420"/>
      <c r="BJK279" s="420"/>
      <c r="BJL279" s="420"/>
      <c r="BJM279" s="420"/>
      <c r="BJN279" s="420"/>
      <c r="BJO279" s="420"/>
      <c r="BJP279" s="420"/>
      <c r="BJQ279" s="420"/>
      <c r="BJR279" s="420"/>
      <c r="BJS279" s="420"/>
      <c r="BJT279" s="420"/>
      <c r="BJU279" s="420"/>
      <c r="BJV279" s="420"/>
      <c r="BJW279" s="420"/>
      <c r="BJX279" s="420"/>
      <c r="BJY279" s="420"/>
      <c r="BJZ279" s="420"/>
      <c r="BKA279" s="420"/>
      <c r="BKB279" s="420"/>
      <c r="BKC279" s="420"/>
      <c r="BKD279" s="420"/>
      <c r="BKE279" s="420"/>
      <c r="BKF279" s="420"/>
      <c r="BKG279" s="420"/>
      <c r="BKH279" s="420"/>
      <c r="BKI279" s="420"/>
      <c r="BKJ279" s="420"/>
      <c r="BKK279" s="420"/>
      <c r="BKL279" s="420"/>
      <c r="BKM279" s="420"/>
      <c r="BKN279" s="420"/>
      <c r="BKO279" s="420"/>
      <c r="BKP279" s="420"/>
      <c r="BKQ279" s="420"/>
      <c r="BKR279" s="420"/>
      <c r="BKS279" s="420"/>
      <c r="BKT279" s="420"/>
      <c r="BKU279" s="420"/>
      <c r="BKV279" s="420"/>
      <c r="BKW279" s="420"/>
      <c r="BKX279" s="420"/>
      <c r="BKY279" s="420"/>
      <c r="BKZ279" s="420"/>
      <c r="BLA279" s="420"/>
      <c r="BLB279" s="420"/>
      <c r="BLC279" s="420"/>
      <c r="BLD279" s="420"/>
      <c r="BLE279" s="420"/>
      <c r="BLF279" s="420"/>
      <c r="BLG279" s="420"/>
      <c r="BLH279" s="420"/>
      <c r="BLI279" s="420"/>
      <c r="BLJ279" s="420"/>
      <c r="BLK279" s="420"/>
      <c r="BLL279" s="420"/>
      <c r="BLM279" s="420"/>
      <c r="BLN279" s="420"/>
      <c r="BLO279" s="420"/>
      <c r="BLP279" s="420"/>
      <c r="BLQ279" s="420"/>
      <c r="BLR279" s="420"/>
      <c r="BLS279" s="420"/>
      <c r="BLT279" s="420"/>
      <c r="BLU279" s="420"/>
      <c r="BLV279" s="420"/>
      <c r="BLW279" s="420"/>
      <c r="BLX279" s="420"/>
      <c r="BLY279" s="420"/>
      <c r="BLZ279" s="420"/>
      <c r="BMA279" s="420"/>
      <c r="BMB279" s="420"/>
      <c r="BMC279" s="420"/>
      <c r="BMD279" s="420"/>
      <c r="BME279" s="420"/>
      <c r="BMF279" s="420"/>
      <c r="BMG279" s="420"/>
      <c r="BMH279" s="420"/>
      <c r="BMI279" s="420"/>
      <c r="BMJ279" s="420"/>
      <c r="BMK279" s="420"/>
      <c r="BML279" s="420"/>
      <c r="BMM279" s="420"/>
      <c r="BMN279" s="420"/>
      <c r="BMO279" s="420"/>
      <c r="BMP279" s="420"/>
      <c r="BMQ279" s="420"/>
      <c r="BMR279" s="420"/>
      <c r="BMS279" s="420"/>
      <c r="BMT279" s="420"/>
      <c r="BMU279" s="420"/>
      <c r="BMV279" s="420"/>
      <c r="BMW279" s="420"/>
      <c r="BMX279" s="420"/>
      <c r="BMY279" s="420"/>
      <c r="BMZ279" s="420"/>
      <c r="BNA279" s="420"/>
      <c r="BNB279" s="420"/>
      <c r="BNC279" s="420"/>
      <c r="BND279" s="420"/>
      <c r="BNE279" s="420"/>
      <c r="BNF279" s="420"/>
      <c r="BNG279" s="420"/>
      <c r="BNH279" s="420"/>
      <c r="BNI279" s="420"/>
      <c r="BNJ279" s="420"/>
      <c r="BNK279" s="420"/>
      <c r="BNL279" s="420"/>
      <c r="BNM279" s="420"/>
      <c r="BNN279" s="420"/>
      <c r="BNO279" s="420"/>
      <c r="BNP279" s="420"/>
      <c r="BNQ279" s="420"/>
      <c r="BNR279" s="420"/>
      <c r="BNS279" s="420"/>
      <c r="BNT279" s="420"/>
      <c r="BNU279" s="420"/>
      <c r="BNV279" s="420"/>
      <c r="BNW279" s="420"/>
      <c r="BNX279" s="420"/>
      <c r="BNY279" s="420"/>
      <c r="BNZ279" s="420"/>
      <c r="BOA279" s="420"/>
      <c r="BOB279" s="420"/>
      <c r="BOC279" s="420"/>
      <c r="BOD279" s="420"/>
      <c r="BOE279" s="420"/>
      <c r="BOF279" s="420"/>
      <c r="BOG279" s="420"/>
      <c r="BOH279" s="420"/>
      <c r="BOI279" s="420"/>
      <c r="BOJ279" s="420"/>
      <c r="BOK279" s="420"/>
      <c r="BOL279" s="420"/>
      <c r="BOM279" s="420"/>
      <c r="BON279" s="420"/>
      <c r="BOO279" s="420"/>
      <c r="BOP279" s="420"/>
      <c r="BOQ279" s="420"/>
      <c r="BOR279" s="420"/>
      <c r="BOS279" s="420"/>
      <c r="BOT279" s="420"/>
      <c r="BOU279" s="420"/>
      <c r="BOV279" s="420"/>
      <c r="BOW279" s="420"/>
      <c r="BOX279" s="420"/>
      <c r="BOY279" s="420"/>
      <c r="BOZ279" s="420"/>
      <c r="BPA279" s="420"/>
      <c r="BPB279" s="420"/>
      <c r="BPC279" s="420"/>
      <c r="BPD279" s="420"/>
      <c r="BPE279" s="420"/>
      <c r="BPF279" s="420"/>
      <c r="BPG279" s="420"/>
      <c r="BPH279" s="420"/>
      <c r="BPI279" s="420"/>
      <c r="BPJ279" s="420"/>
      <c r="BPK279" s="420"/>
      <c r="BPL279" s="420"/>
      <c r="BPM279" s="420"/>
      <c r="BPN279" s="420"/>
      <c r="BPO279" s="420"/>
      <c r="BPP279" s="420"/>
      <c r="BPQ279" s="420"/>
      <c r="BPR279" s="420"/>
      <c r="BPS279" s="420"/>
      <c r="BPT279" s="420"/>
      <c r="BPU279" s="420"/>
      <c r="BPV279" s="420"/>
      <c r="BPW279" s="420"/>
      <c r="BPX279" s="420"/>
      <c r="BPY279" s="420"/>
      <c r="BPZ279" s="420"/>
      <c r="BQA279" s="420"/>
      <c r="BQB279" s="420"/>
      <c r="BQC279" s="420"/>
      <c r="BQD279" s="420"/>
      <c r="BQE279" s="420"/>
      <c r="BQF279" s="420"/>
      <c r="BQG279" s="420"/>
      <c r="BQH279" s="420"/>
      <c r="BQI279" s="420"/>
      <c r="BQJ279" s="420"/>
      <c r="BQK279" s="420"/>
      <c r="BQL279" s="420"/>
      <c r="BQM279" s="420"/>
      <c r="BQN279" s="420"/>
      <c r="BQO279" s="420"/>
      <c r="BQP279" s="420"/>
      <c r="BQQ279" s="420"/>
      <c r="BQR279" s="420"/>
      <c r="BQS279" s="420"/>
      <c r="BQT279" s="420"/>
      <c r="BQU279" s="420"/>
      <c r="BQV279" s="420"/>
      <c r="BQW279" s="420"/>
      <c r="BQX279" s="420"/>
      <c r="BQY279" s="420"/>
      <c r="BQZ279" s="420"/>
      <c r="BRA279" s="420"/>
      <c r="BRB279" s="420"/>
      <c r="BRC279" s="420"/>
      <c r="BRD279" s="420"/>
      <c r="BRE279" s="420"/>
      <c r="BRF279" s="420"/>
      <c r="BRG279" s="420"/>
      <c r="BRH279" s="420"/>
      <c r="BRI279" s="420"/>
      <c r="BRJ279" s="420"/>
      <c r="BRK279" s="420"/>
      <c r="BRL279" s="420"/>
      <c r="BRM279" s="420"/>
      <c r="BRN279" s="420"/>
      <c r="BRO279" s="420"/>
      <c r="BRP279" s="420"/>
      <c r="BRQ279" s="420"/>
      <c r="BRR279" s="420"/>
      <c r="BRS279" s="420"/>
      <c r="BRT279" s="420"/>
      <c r="BRU279" s="420"/>
      <c r="BRV279" s="420"/>
      <c r="BRW279" s="420"/>
      <c r="BRX279" s="420"/>
      <c r="BRY279" s="420"/>
      <c r="BRZ279" s="420"/>
      <c r="BSA279" s="420"/>
      <c r="BSB279" s="420"/>
      <c r="BSC279" s="420"/>
      <c r="BSD279" s="420"/>
      <c r="BSE279" s="420"/>
      <c r="BSF279" s="420"/>
      <c r="BSG279" s="420"/>
      <c r="BSH279" s="420"/>
      <c r="BSI279" s="420"/>
      <c r="BSJ279" s="420"/>
      <c r="BSK279" s="420"/>
      <c r="BSL279" s="420"/>
      <c r="BSM279" s="420"/>
      <c r="BSN279" s="420"/>
      <c r="BSO279" s="420"/>
      <c r="BSP279" s="420"/>
      <c r="BSQ279" s="420"/>
      <c r="BSR279" s="420"/>
      <c r="BSS279" s="420"/>
      <c r="BST279" s="420"/>
      <c r="BSU279" s="420"/>
      <c r="BSV279" s="420"/>
      <c r="BSW279" s="420"/>
      <c r="BSX279" s="420"/>
      <c r="BSY279" s="420"/>
      <c r="BSZ279" s="420"/>
      <c r="BTA279" s="420"/>
      <c r="BTB279" s="420"/>
      <c r="BTC279" s="420"/>
      <c r="BTD279" s="420"/>
      <c r="BTE279" s="420"/>
      <c r="BTF279" s="420"/>
      <c r="BTG279" s="420"/>
      <c r="BTH279" s="420"/>
      <c r="BTI279" s="420"/>
      <c r="BTJ279" s="420"/>
      <c r="BTK279" s="420"/>
      <c r="BTL279" s="420"/>
      <c r="BTM279" s="420"/>
      <c r="BTN279" s="420"/>
      <c r="BTO279" s="420"/>
      <c r="BTP279" s="420"/>
      <c r="BTQ279" s="420"/>
      <c r="BTR279" s="420"/>
      <c r="BTS279" s="420"/>
      <c r="BTT279" s="420"/>
      <c r="BTU279" s="420"/>
      <c r="BTV279" s="420"/>
      <c r="BTW279" s="420"/>
      <c r="BTX279" s="420"/>
      <c r="BTY279" s="420"/>
      <c r="BTZ279" s="420"/>
      <c r="BUA279" s="420"/>
      <c r="BUB279" s="420"/>
      <c r="BUC279" s="420"/>
      <c r="BUD279" s="420"/>
      <c r="BUE279" s="420"/>
      <c r="BUF279" s="420"/>
      <c r="BUG279" s="420"/>
      <c r="BUH279" s="420"/>
      <c r="BUI279" s="420"/>
      <c r="BUJ279" s="420"/>
      <c r="BUK279" s="420"/>
      <c r="BUL279" s="420"/>
      <c r="BUM279" s="420"/>
      <c r="BUN279" s="420"/>
      <c r="BUO279" s="420"/>
      <c r="BUP279" s="420"/>
      <c r="BUQ279" s="420"/>
      <c r="BUR279" s="420"/>
      <c r="BUS279" s="420"/>
      <c r="BUT279" s="420"/>
      <c r="BUU279" s="420"/>
      <c r="BUV279" s="420"/>
      <c r="BUW279" s="420"/>
      <c r="BUX279" s="420"/>
      <c r="BUY279" s="420"/>
      <c r="BUZ279" s="420"/>
      <c r="BVA279" s="420"/>
      <c r="BVB279" s="420"/>
      <c r="BVC279" s="420"/>
      <c r="BVD279" s="420"/>
      <c r="BVE279" s="420"/>
      <c r="BVF279" s="420"/>
      <c r="BVG279" s="420"/>
      <c r="BVH279" s="420"/>
      <c r="BVI279" s="420"/>
      <c r="BVJ279" s="420"/>
      <c r="BVK279" s="420"/>
      <c r="BVL279" s="420"/>
      <c r="BVM279" s="420"/>
      <c r="BVN279" s="420"/>
      <c r="BVO279" s="420"/>
      <c r="BVP279" s="420"/>
      <c r="BVQ279" s="420"/>
      <c r="BVR279" s="420"/>
      <c r="BVS279" s="420"/>
      <c r="BVT279" s="420"/>
      <c r="BVU279" s="420"/>
      <c r="BVV279" s="420"/>
      <c r="BVW279" s="420"/>
      <c r="BVX279" s="420"/>
      <c r="BVY279" s="420"/>
      <c r="BVZ279" s="420"/>
      <c r="BWA279" s="420"/>
      <c r="BWB279" s="420"/>
      <c r="BWC279" s="420"/>
      <c r="BWD279" s="420"/>
      <c r="BWE279" s="420"/>
      <c r="BWF279" s="420"/>
      <c r="BWG279" s="420"/>
      <c r="BWH279" s="420"/>
      <c r="BWI279" s="420"/>
      <c r="BWJ279" s="420"/>
      <c r="BWK279" s="420"/>
      <c r="BWL279" s="420"/>
      <c r="BWM279" s="420"/>
      <c r="BWN279" s="420"/>
      <c r="BWO279" s="420"/>
      <c r="BWP279" s="420"/>
      <c r="BWQ279" s="420"/>
      <c r="BWR279" s="420"/>
      <c r="BWS279" s="420"/>
      <c r="BWT279" s="420"/>
      <c r="BWU279" s="420"/>
      <c r="BWV279" s="420"/>
      <c r="BWW279" s="420"/>
      <c r="BWX279" s="420"/>
      <c r="BWY279" s="420"/>
      <c r="BWZ279" s="420"/>
      <c r="BXA279" s="420"/>
      <c r="BXB279" s="420"/>
      <c r="BXC279" s="420"/>
      <c r="BXD279" s="420"/>
      <c r="BXE279" s="420"/>
      <c r="BXF279" s="420"/>
      <c r="BXG279" s="420"/>
      <c r="BXH279" s="420"/>
      <c r="BXI279" s="420"/>
      <c r="BXJ279" s="420"/>
      <c r="BXK279" s="420"/>
      <c r="BXL279" s="420"/>
      <c r="BXM279" s="420"/>
      <c r="BXN279" s="420"/>
      <c r="BXO279" s="420"/>
      <c r="BXP279" s="420"/>
      <c r="BXQ279" s="420"/>
      <c r="BXR279" s="420"/>
      <c r="BXS279" s="420"/>
      <c r="BXT279" s="420"/>
      <c r="BXU279" s="420"/>
      <c r="BXV279" s="420"/>
      <c r="BXW279" s="420"/>
      <c r="BXX279" s="420"/>
      <c r="BXY279" s="420"/>
      <c r="BXZ279" s="420"/>
      <c r="BYA279" s="420"/>
      <c r="BYB279" s="420"/>
      <c r="BYC279" s="420"/>
      <c r="BYD279" s="420"/>
      <c r="BYE279" s="420"/>
      <c r="BYF279" s="420"/>
      <c r="BYG279" s="420"/>
      <c r="BYH279" s="420"/>
      <c r="BYI279" s="420"/>
      <c r="BYJ279" s="420"/>
      <c r="BYK279" s="420"/>
      <c r="BYL279" s="420"/>
      <c r="BYM279" s="420"/>
      <c r="BYN279" s="420"/>
      <c r="BYO279" s="420"/>
      <c r="BYP279" s="420"/>
      <c r="BYQ279" s="420"/>
      <c r="BYR279" s="420"/>
      <c r="BYS279" s="420"/>
      <c r="BYT279" s="420"/>
      <c r="BYU279" s="420"/>
      <c r="BYV279" s="420"/>
      <c r="BYW279" s="420"/>
      <c r="BYX279" s="420"/>
      <c r="BYY279" s="420"/>
      <c r="BYZ279" s="420"/>
      <c r="BZA279" s="420"/>
      <c r="BZB279" s="420"/>
      <c r="BZC279" s="420"/>
      <c r="BZD279" s="420"/>
      <c r="BZE279" s="420"/>
      <c r="BZF279" s="420"/>
      <c r="BZG279" s="420"/>
      <c r="BZH279" s="420"/>
      <c r="BZI279" s="420"/>
      <c r="BZJ279" s="420"/>
      <c r="BZK279" s="420"/>
      <c r="BZL279" s="420"/>
      <c r="BZM279" s="420"/>
      <c r="BZN279" s="420"/>
      <c r="BZO279" s="420"/>
      <c r="BZP279" s="420"/>
      <c r="BZQ279" s="420"/>
      <c r="BZR279" s="420"/>
      <c r="BZS279" s="420"/>
      <c r="BZT279" s="420"/>
      <c r="BZU279" s="420"/>
      <c r="BZV279" s="420"/>
      <c r="BZW279" s="420"/>
      <c r="BZX279" s="420"/>
      <c r="BZY279" s="420"/>
      <c r="BZZ279" s="420"/>
      <c r="CAA279" s="420"/>
      <c r="CAB279" s="420"/>
      <c r="CAC279" s="420"/>
      <c r="CAD279" s="420"/>
      <c r="CAE279" s="420"/>
      <c r="CAF279" s="420"/>
      <c r="CAG279" s="420"/>
      <c r="CAH279" s="420"/>
      <c r="CAI279" s="420"/>
      <c r="CAJ279" s="420"/>
      <c r="CAK279" s="420"/>
      <c r="CAL279" s="420"/>
      <c r="CAM279" s="420"/>
      <c r="CAN279" s="420"/>
      <c r="CAO279" s="420"/>
      <c r="CAP279" s="420"/>
      <c r="CAQ279" s="420"/>
      <c r="CAR279" s="420"/>
      <c r="CAS279" s="420"/>
      <c r="CAT279" s="420"/>
      <c r="CAU279" s="420"/>
      <c r="CAV279" s="420"/>
      <c r="CAW279" s="420"/>
      <c r="CAX279" s="420"/>
      <c r="CAY279" s="420"/>
      <c r="CAZ279" s="420"/>
      <c r="CBA279" s="420"/>
      <c r="CBB279" s="420"/>
      <c r="CBC279" s="420"/>
      <c r="CBD279" s="420"/>
      <c r="CBE279" s="420"/>
      <c r="CBF279" s="420"/>
      <c r="CBG279" s="420"/>
      <c r="CBH279" s="420"/>
      <c r="CBI279" s="420"/>
      <c r="CBJ279" s="420"/>
      <c r="CBK279" s="420"/>
      <c r="CBL279" s="420"/>
      <c r="CBM279" s="420"/>
      <c r="CBN279" s="420"/>
      <c r="CBO279" s="420"/>
      <c r="CBP279" s="420"/>
      <c r="CBQ279" s="420"/>
      <c r="CBR279" s="420"/>
      <c r="CBS279" s="420"/>
      <c r="CBT279" s="420"/>
      <c r="CBU279" s="420"/>
      <c r="CBV279" s="420"/>
      <c r="CBW279" s="420"/>
      <c r="CBX279" s="420"/>
      <c r="CBY279" s="420"/>
      <c r="CBZ279" s="420"/>
      <c r="CCA279" s="420"/>
      <c r="CCB279" s="420"/>
      <c r="CCC279" s="420"/>
      <c r="CCD279" s="420"/>
      <c r="CCE279" s="420"/>
      <c r="CCF279" s="420"/>
      <c r="CCG279" s="420"/>
      <c r="CCH279" s="420"/>
      <c r="CCI279" s="420"/>
      <c r="CCJ279" s="420"/>
      <c r="CCK279" s="420"/>
      <c r="CCL279" s="420"/>
      <c r="CCM279" s="420"/>
      <c r="CCN279" s="420"/>
      <c r="CCO279" s="420"/>
      <c r="CCP279" s="420"/>
      <c r="CCQ279" s="420"/>
      <c r="CCR279" s="420"/>
      <c r="CCS279" s="420"/>
      <c r="CCT279" s="420"/>
      <c r="CCU279" s="420"/>
      <c r="CCV279" s="420"/>
      <c r="CCW279" s="420"/>
      <c r="CCX279" s="420"/>
      <c r="CCY279" s="420"/>
      <c r="CCZ279" s="420"/>
      <c r="CDA279" s="420"/>
      <c r="CDB279" s="420"/>
      <c r="CDC279" s="420"/>
      <c r="CDD279" s="420"/>
      <c r="CDE279" s="420"/>
      <c r="CDF279" s="420"/>
      <c r="CDG279" s="420"/>
      <c r="CDH279" s="420"/>
      <c r="CDI279" s="420"/>
      <c r="CDJ279" s="420"/>
      <c r="CDK279" s="420"/>
      <c r="CDL279" s="420"/>
      <c r="CDM279" s="420"/>
      <c r="CDN279" s="420"/>
      <c r="CDO279" s="420"/>
      <c r="CDP279" s="420"/>
      <c r="CDQ279" s="420"/>
      <c r="CDR279" s="420"/>
      <c r="CDS279" s="420"/>
      <c r="CDT279" s="420"/>
      <c r="CDU279" s="420"/>
      <c r="CDV279" s="420"/>
      <c r="CDW279" s="420"/>
      <c r="CDX279" s="420"/>
      <c r="CDY279" s="420"/>
      <c r="CDZ279" s="420"/>
      <c r="CEA279" s="420"/>
      <c r="CEB279" s="420"/>
      <c r="CEC279" s="420"/>
      <c r="CED279" s="420"/>
      <c r="CEE279" s="420"/>
      <c r="CEF279" s="420"/>
      <c r="CEG279" s="420"/>
      <c r="CEH279" s="420"/>
      <c r="CEI279" s="420"/>
      <c r="CEJ279" s="420"/>
      <c r="CEK279" s="420"/>
      <c r="CEL279" s="420"/>
      <c r="CEM279" s="420"/>
      <c r="CEN279" s="420"/>
      <c r="CEO279" s="420"/>
      <c r="CEP279" s="420"/>
      <c r="CEQ279" s="420"/>
      <c r="CER279" s="420"/>
      <c r="CES279" s="420"/>
      <c r="CET279" s="420"/>
      <c r="CEU279" s="420"/>
      <c r="CEV279" s="420"/>
      <c r="CEW279" s="420"/>
      <c r="CEX279" s="420"/>
      <c r="CEY279" s="420"/>
      <c r="CEZ279" s="420"/>
      <c r="CFA279" s="420"/>
      <c r="CFB279" s="420"/>
      <c r="CFC279" s="420"/>
      <c r="CFD279" s="420"/>
      <c r="CFE279" s="420"/>
      <c r="CFF279" s="420"/>
      <c r="CFG279" s="420"/>
      <c r="CFH279" s="420"/>
      <c r="CFI279" s="420"/>
      <c r="CFJ279" s="420"/>
      <c r="CFK279" s="420"/>
      <c r="CFL279" s="420"/>
      <c r="CFM279" s="420"/>
      <c r="CFN279" s="420"/>
      <c r="CFO279" s="420"/>
      <c r="CFP279" s="420"/>
      <c r="CFQ279" s="420"/>
      <c r="CFR279" s="420"/>
      <c r="CFS279" s="420"/>
      <c r="CFT279" s="420"/>
      <c r="CFU279" s="420"/>
      <c r="CFV279" s="420"/>
      <c r="CFW279" s="420"/>
      <c r="CFX279" s="420"/>
      <c r="CFY279" s="420"/>
      <c r="CFZ279" s="420"/>
      <c r="CGA279" s="420"/>
      <c r="CGB279" s="420"/>
      <c r="CGC279" s="420"/>
      <c r="CGD279" s="420"/>
      <c r="CGE279" s="420"/>
      <c r="CGF279" s="420"/>
      <c r="CGG279" s="420"/>
      <c r="CGH279" s="420"/>
      <c r="CGI279" s="420"/>
      <c r="CGJ279" s="420"/>
      <c r="CGK279" s="420"/>
      <c r="CGL279" s="420"/>
      <c r="CGM279" s="420"/>
      <c r="CGN279" s="420"/>
      <c r="CGO279" s="420"/>
      <c r="CGP279" s="420"/>
      <c r="CGQ279" s="420"/>
      <c r="CGR279" s="420"/>
      <c r="CGS279" s="420"/>
      <c r="CGT279" s="420"/>
      <c r="CGU279" s="420"/>
      <c r="CGV279" s="420"/>
      <c r="CGW279" s="420"/>
      <c r="CGX279" s="420"/>
      <c r="CGY279" s="420"/>
      <c r="CGZ279" s="420"/>
      <c r="CHA279" s="420"/>
      <c r="CHB279" s="420"/>
      <c r="CHC279" s="420"/>
      <c r="CHD279" s="420"/>
      <c r="CHE279" s="420"/>
      <c r="CHF279" s="420"/>
      <c r="CHG279" s="420"/>
      <c r="CHH279" s="420"/>
      <c r="CHI279" s="420"/>
      <c r="CHJ279" s="420"/>
      <c r="CHK279" s="420"/>
      <c r="CHL279" s="420"/>
      <c r="CHM279" s="420"/>
      <c r="CHN279" s="420"/>
      <c r="CHO279" s="420"/>
      <c r="CHP279" s="420"/>
      <c r="CHQ279" s="420"/>
      <c r="CHR279" s="420"/>
      <c r="CHS279" s="420"/>
      <c r="CHT279" s="420"/>
      <c r="CHU279" s="420"/>
      <c r="CHV279" s="420"/>
      <c r="CHW279" s="420"/>
      <c r="CHX279" s="420"/>
      <c r="CHY279" s="420"/>
      <c r="CHZ279" s="420"/>
      <c r="CIA279" s="420"/>
      <c r="CIB279" s="420"/>
      <c r="CIC279" s="420"/>
      <c r="CID279" s="420"/>
      <c r="CIE279" s="420"/>
      <c r="CIF279" s="420"/>
      <c r="CIG279" s="420"/>
      <c r="CIH279" s="420"/>
      <c r="CII279" s="420"/>
      <c r="CIJ279" s="420"/>
      <c r="CIK279" s="420"/>
      <c r="CIL279" s="420"/>
      <c r="CIM279" s="420"/>
      <c r="CIN279" s="420"/>
      <c r="CIO279" s="420"/>
      <c r="CIP279" s="420"/>
      <c r="CIQ279" s="420"/>
      <c r="CIR279" s="420"/>
      <c r="CIS279" s="420"/>
      <c r="CIT279" s="420"/>
      <c r="CIU279" s="420"/>
      <c r="CIV279" s="420"/>
      <c r="CIW279" s="420"/>
      <c r="CIX279" s="420"/>
      <c r="CIY279" s="420"/>
      <c r="CIZ279" s="420"/>
      <c r="CJA279" s="420"/>
      <c r="CJB279" s="420"/>
      <c r="CJC279" s="420"/>
      <c r="CJD279" s="420"/>
      <c r="CJE279" s="420"/>
      <c r="CJF279" s="420"/>
      <c r="CJG279" s="420"/>
      <c r="CJH279" s="420"/>
      <c r="CJI279" s="420"/>
      <c r="CJJ279" s="420"/>
      <c r="CJK279" s="420"/>
      <c r="CJL279" s="420"/>
      <c r="CJM279" s="420"/>
      <c r="CJN279" s="420"/>
      <c r="CJO279" s="420"/>
      <c r="CJP279" s="420"/>
      <c r="CJQ279" s="420"/>
      <c r="CJR279" s="420"/>
      <c r="CJS279" s="420"/>
      <c r="CJT279" s="420"/>
      <c r="CJU279" s="420"/>
      <c r="CJV279" s="420"/>
      <c r="CJW279" s="420"/>
      <c r="CJX279" s="420"/>
      <c r="CJY279" s="420"/>
      <c r="CJZ279" s="420"/>
      <c r="CKA279" s="420"/>
      <c r="CKB279" s="420"/>
      <c r="CKC279" s="420"/>
      <c r="CKD279" s="420"/>
      <c r="CKE279" s="420"/>
      <c r="CKF279" s="420"/>
      <c r="CKG279" s="420"/>
      <c r="CKH279" s="420"/>
      <c r="CKI279" s="420"/>
      <c r="CKJ279" s="420"/>
      <c r="CKK279" s="420"/>
      <c r="CKL279" s="420"/>
      <c r="CKM279" s="420"/>
      <c r="CKN279" s="420"/>
      <c r="CKO279" s="420"/>
      <c r="CKP279" s="420"/>
      <c r="CKQ279" s="420"/>
      <c r="CKR279" s="420"/>
      <c r="CKS279" s="420"/>
      <c r="CKT279" s="420"/>
      <c r="CKU279" s="420"/>
      <c r="CKV279" s="420"/>
      <c r="CKW279" s="420"/>
      <c r="CKX279" s="420"/>
      <c r="CKY279" s="420"/>
      <c r="CKZ279" s="420"/>
      <c r="CLA279" s="420"/>
      <c r="CLB279" s="420"/>
      <c r="CLC279" s="420"/>
      <c r="CLD279" s="420"/>
      <c r="CLE279" s="420"/>
      <c r="CLF279" s="420"/>
      <c r="CLG279" s="420"/>
      <c r="CLH279" s="420"/>
      <c r="CLI279" s="420"/>
      <c r="CLJ279" s="420"/>
      <c r="CLK279" s="420"/>
      <c r="CLL279" s="420"/>
      <c r="CLM279" s="420"/>
      <c r="CLN279" s="420"/>
      <c r="CLO279" s="420"/>
      <c r="CLP279" s="420"/>
      <c r="CLQ279" s="420"/>
      <c r="CLR279" s="420"/>
      <c r="CLS279" s="420"/>
      <c r="CLT279" s="420"/>
      <c r="CLU279" s="420"/>
      <c r="CLV279" s="420"/>
      <c r="CLW279" s="420"/>
      <c r="CLX279" s="420"/>
      <c r="CLY279" s="420"/>
      <c r="CLZ279" s="420"/>
      <c r="CMA279" s="420"/>
      <c r="CMB279" s="420"/>
      <c r="CMC279" s="420"/>
      <c r="CMD279" s="420"/>
      <c r="CME279" s="420"/>
      <c r="CMF279" s="420"/>
      <c r="CMG279" s="420"/>
      <c r="CMH279" s="420"/>
      <c r="CMI279" s="420"/>
      <c r="CMJ279" s="420"/>
      <c r="CMK279" s="420"/>
      <c r="CML279" s="420"/>
      <c r="CMM279" s="420"/>
      <c r="CMN279" s="420"/>
      <c r="CMO279" s="420"/>
      <c r="CMP279" s="420"/>
      <c r="CMQ279" s="420"/>
      <c r="CMR279" s="420"/>
      <c r="CMS279" s="420"/>
      <c r="CMT279" s="420"/>
      <c r="CMU279" s="420"/>
      <c r="CMV279" s="420"/>
      <c r="CMW279" s="420"/>
      <c r="CMX279" s="420"/>
      <c r="CMY279" s="420"/>
      <c r="CMZ279" s="420"/>
      <c r="CNA279" s="420"/>
      <c r="CNB279" s="420"/>
      <c r="CNC279" s="420"/>
      <c r="CND279" s="420"/>
      <c r="CNE279" s="420"/>
      <c r="CNF279" s="420"/>
      <c r="CNG279" s="420"/>
      <c r="CNH279" s="420"/>
      <c r="CNI279" s="420"/>
      <c r="CNJ279" s="420"/>
      <c r="CNK279" s="420"/>
      <c r="CNL279" s="420"/>
      <c r="CNM279" s="420"/>
      <c r="CNN279" s="420"/>
      <c r="CNO279" s="420"/>
      <c r="CNP279" s="420"/>
      <c r="CNQ279" s="420"/>
      <c r="CNR279" s="420"/>
      <c r="CNS279" s="420"/>
      <c r="CNT279" s="420"/>
      <c r="CNU279" s="420"/>
      <c r="CNV279" s="420"/>
      <c r="CNW279" s="420"/>
      <c r="CNX279" s="420"/>
      <c r="CNY279" s="420"/>
      <c r="CNZ279" s="420"/>
      <c r="COA279" s="420"/>
      <c r="COB279" s="420"/>
      <c r="COC279" s="420"/>
      <c r="COD279" s="420"/>
      <c r="COE279" s="420"/>
      <c r="COF279" s="420"/>
      <c r="COG279" s="420"/>
      <c r="COH279" s="420"/>
      <c r="COI279" s="420"/>
      <c r="COJ279" s="420"/>
      <c r="COK279" s="420"/>
      <c r="COL279" s="420"/>
      <c r="COM279" s="420"/>
      <c r="CON279" s="420"/>
      <c r="COO279" s="420"/>
      <c r="COP279" s="420"/>
      <c r="COQ279" s="420"/>
      <c r="COR279" s="420"/>
      <c r="COS279" s="420"/>
      <c r="COT279" s="420"/>
      <c r="COU279" s="420"/>
      <c r="COV279" s="420"/>
      <c r="COW279" s="420"/>
      <c r="COX279" s="420"/>
      <c r="COY279" s="420"/>
      <c r="COZ279" s="420"/>
      <c r="CPA279" s="420"/>
      <c r="CPB279" s="420"/>
      <c r="CPC279" s="420"/>
      <c r="CPD279" s="420"/>
      <c r="CPE279" s="420"/>
      <c r="CPF279" s="420"/>
      <c r="CPG279" s="420"/>
      <c r="CPH279" s="420"/>
      <c r="CPI279" s="420"/>
      <c r="CPJ279" s="420"/>
      <c r="CPK279" s="420"/>
      <c r="CPL279" s="420"/>
      <c r="CPM279" s="420"/>
      <c r="CPN279" s="420"/>
      <c r="CPO279" s="420"/>
      <c r="CPP279" s="420"/>
      <c r="CPQ279" s="420"/>
      <c r="CPR279" s="420"/>
      <c r="CPS279" s="420"/>
      <c r="CPT279" s="420"/>
      <c r="CPU279" s="420"/>
      <c r="CPV279" s="420"/>
      <c r="CPW279" s="420"/>
      <c r="CPX279" s="420"/>
      <c r="CPY279" s="420"/>
      <c r="CPZ279" s="420"/>
      <c r="CQA279" s="420"/>
      <c r="CQB279" s="420"/>
      <c r="CQC279" s="420"/>
      <c r="CQD279" s="420"/>
      <c r="CQE279" s="420"/>
      <c r="CQF279" s="420"/>
      <c r="CQG279" s="420"/>
      <c r="CQH279" s="420"/>
      <c r="CQI279" s="420"/>
      <c r="CQJ279" s="420"/>
      <c r="CQK279" s="420"/>
      <c r="CQL279" s="420"/>
      <c r="CQM279" s="420"/>
      <c r="CQN279" s="420"/>
      <c r="CQO279" s="420"/>
      <c r="CQP279" s="420"/>
      <c r="CQQ279" s="420"/>
      <c r="CQR279" s="420"/>
      <c r="CQS279" s="420"/>
      <c r="CQT279" s="420"/>
      <c r="CQU279" s="420"/>
      <c r="CQV279" s="420"/>
      <c r="CQW279" s="420"/>
      <c r="CQX279" s="420"/>
      <c r="CQY279" s="420"/>
      <c r="CQZ279" s="420"/>
      <c r="CRA279" s="420"/>
      <c r="CRB279" s="420"/>
      <c r="CRC279" s="420"/>
      <c r="CRD279" s="420"/>
      <c r="CRE279" s="420"/>
      <c r="CRF279" s="420"/>
      <c r="CRG279" s="420"/>
      <c r="CRH279" s="420"/>
      <c r="CRI279" s="420"/>
      <c r="CRJ279" s="420"/>
      <c r="CRK279" s="420"/>
      <c r="CRL279" s="420"/>
      <c r="CRM279" s="420"/>
      <c r="CRN279" s="420"/>
      <c r="CRO279" s="420"/>
      <c r="CRP279" s="420"/>
      <c r="CRQ279" s="420"/>
      <c r="CRR279" s="420"/>
      <c r="CRS279" s="420"/>
      <c r="CRT279" s="420"/>
      <c r="CRU279" s="420"/>
      <c r="CRV279" s="420"/>
      <c r="CRW279" s="420"/>
      <c r="CRX279" s="420"/>
      <c r="CRY279" s="420"/>
      <c r="CRZ279" s="420"/>
      <c r="CSA279" s="420"/>
      <c r="CSB279" s="420"/>
      <c r="CSC279" s="420"/>
      <c r="CSD279" s="420"/>
      <c r="CSE279" s="420"/>
      <c r="CSF279" s="420"/>
      <c r="CSG279" s="420"/>
      <c r="CSH279" s="420"/>
      <c r="CSI279" s="420"/>
      <c r="CSJ279" s="420"/>
      <c r="CSK279" s="420"/>
      <c r="CSL279" s="420"/>
      <c r="CSM279" s="420"/>
      <c r="CSN279" s="420"/>
      <c r="CSO279" s="420"/>
      <c r="CSP279" s="420"/>
      <c r="CSQ279" s="420"/>
      <c r="CSR279" s="420"/>
      <c r="CSS279" s="420"/>
      <c r="CST279" s="420"/>
      <c r="CSU279" s="420"/>
      <c r="CSV279" s="420"/>
      <c r="CSW279" s="420"/>
      <c r="CSX279" s="420"/>
      <c r="CSY279" s="420"/>
      <c r="CSZ279" s="420"/>
      <c r="CTA279" s="420"/>
      <c r="CTB279" s="420"/>
      <c r="CTC279" s="420"/>
      <c r="CTD279" s="420"/>
      <c r="CTE279" s="420"/>
      <c r="CTF279" s="420"/>
      <c r="CTG279" s="420"/>
      <c r="CTH279" s="420"/>
      <c r="CTI279" s="420"/>
      <c r="CTJ279" s="420"/>
      <c r="CTK279" s="420"/>
      <c r="CTL279" s="420"/>
      <c r="CTM279" s="420"/>
      <c r="CTN279" s="420"/>
      <c r="CTO279" s="420"/>
      <c r="CTP279" s="420"/>
      <c r="CTQ279" s="420"/>
      <c r="CTR279" s="420"/>
      <c r="CTS279" s="420"/>
      <c r="CTT279" s="420"/>
      <c r="CTU279" s="420"/>
      <c r="CTV279" s="420"/>
      <c r="CTW279" s="420"/>
      <c r="CTX279" s="420"/>
      <c r="CTY279" s="420"/>
      <c r="CTZ279" s="420"/>
      <c r="CUA279" s="420"/>
      <c r="CUB279" s="420"/>
      <c r="CUC279" s="420"/>
      <c r="CUD279" s="420"/>
      <c r="CUE279" s="420"/>
      <c r="CUF279" s="420"/>
      <c r="CUG279" s="420"/>
      <c r="CUH279" s="420"/>
      <c r="CUI279" s="420"/>
      <c r="CUJ279" s="420"/>
      <c r="CUK279" s="420"/>
      <c r="CUL279" s="420"/>
      <c r="CUM279" s="420"/>
      <c r="CUN279" s="420"/>
      <c r="CUO279" s="420"/>
      <c r="CUP279" s="420"/>
      <c r="CUQ279" s="420"/>
      <c r="CUR279" s="420"/>
      <c r="CUS279" s="420"/>
      <c r="CUT279" s="420"/>
      <c r="CUU279" s="420"/>
      <c r="CUV279" s="420"/>
      <c r="CUW279" s="420"/>
      <c r="CUX279" s="420"/>
      <c r="CUY279" s="420"/>
      <c r="CUZ279" s="420"/>
      <c r="CVA279" s="420"/>
      <c r="CVB279" s="420"/>
      <c r="CVC279" s="420"/>
      <c r="CVD279" s="420"/>
      <c r="CVE279" s="420"/>
      <c r="CVF279" s="420"/>
      <c r="CVG279" s="420"/>
      <c r="CVH279" s="420"/>
      <c r="CVI279" s="420"/>
      <c r="CVJ279" s="420"/>
      <c r="CVK279" s="420"/>
      <c r="CVL279" s="420"/>
      <c r="CVM279" s="420"/>
      <c r="CVN279" s="420"/>
      <c r="CVO279" s="420"/>
      <c r="CVP279" s="420"/>
      <c r="CVQ279" s="420"/>
      <c r="CVR279" s="420"/>
      <c r="CVS279" s="420"/>
      <c r="CVT279" s="420"/>
      <c r="CVU279" s="420"/>
      <c r="CVV279" s="420"/>
      <c r="CVW279" s="420"/>
      <c r="CVX279" s="420"/>
      <c r="CVY279" s="420"/>
      <c r="CVZ279" s="420"/>
      <c r="CWA279" s="420"/>
      <c r="CWB279" s="420"/>
      <c r="CWC279" s="420"/>
      <c r="CWD279" s="420"/>
      <c r="CWE279" s="420"/>
      <c r="CWF279" s="420"/>
      <c r="CWG279" s="420"/>
      <c r="CWH279" s="420"/>
      <c r="CWI279" s="420"/>
      <c r="CWJ279" s="420"/>
      <c r="CWK279" s="420"/>
      <c r="CWL279" s="420"/>
      <c r="CWM279" s="420"/>
      <c r="CWN279" s="420"/>
      <c r="CWO279" s="420"/>
      <c r="CWP279" s="420"/>
      <c r="CWQ279" s="420"/>
      <c r="CWR279" s="420"/>
      <c r="CWS279" s="420"/>
      <c r="CWT279" s="420"/>
      <c r="CWU279" s="420"/>
      <c r="CWV279" s="420"/>
      <c r="CWW279" s="420"/>
      <c r="CWX279" s="420"/>
      <c r="CWY279" s="420"/>
      <c r="CWZ279" s="420"/>
      <c r="CXA279" s="420"/>
      <c r="CXB279" s="420"/>
      <c r="CXC279" s="420"/>
      <c r="CXD279" s="420"/>
      <c r="CXE279" s="420"/>
      <c r="CXF279" s="420"/>
      <c r="CXG279" s="420"/>
      <c r="CXH279" s="420"/>
      <c r="CXI279" s="420"/>
      <c r="CXJ279" s="420"/>
      <c r="CXK279" s="420"/>
      <c r="CXL279" s="420"/>
      <c r="CXM279" s="420"/>
      <c r="CXN279" s="420"/>
      <c r="CXO279" s="420"/>
      <c r="CXP279" s="420"/>
      <c r="CXQ279" s="420"/>
      <c r="CXR279" s="420"/>
      <c r="CXS279" s="420"/>
      <c r="CXT279" s="420"/>
      <c r="CXU279" s="420"/>
      <c r="CXV279" s="420"/>
      <c r="CXW279" s="420"/>
      <c r="CXX279" s="420"/>
      <c r="CXY279" s="420"/>
      <c r="CXZ279" s="420"/>
      <c r="CYA279" s="420"/>
      <c r="CYB279" s="420"/>
      <c r="CYC279" s="420"/>
      <c r="CYD279" s="420"/>
      <c r="CYE279" s="420"/>
      <c r="CYF279" s="420"/>
      <c r="CYG279" s="420"/>
      <c r="CYH279" s="420"/>
      <c r="CYI279" s="420"/>
      <c r="CYJ279" s="420"/>
      <c r="CYK279" s="420"/>
      <c r="CYL279" s="420"/>
      <c r="CYM279" s="420"/>
      <c r="CYN279" s="420"/>
      <c r="CYO279" s="420"/>
      <c r="CYP279" s="420"/>
      <c r="CYQ279" s="420"/>
      <c r="CYR279" s="420"/>
      <c r="CYS279" s="420"/>
      <c r="CYT279" s="420"/>
      <c r="CYU279" s="420"/>
      <c r="CYV279" s="420"/>
      <c r="CYW279" s="420"/>
      <c r="CYX279" s="420"/>
      <c r="CYY279" s="420"/>
      <c r="CYZ279" s="420"/>
      <c r="CZA279" s="420"/>
      <c r="CZB279" s="420"/>
      <c r="CZC279" s="420"/>
      <c r="CZD279" s="420"/>
      <c r="CZE279" s="420"/>
      <c r="CZF279" s="420"/>
      <c r="CZG279" s="420"/>
      <c r="CZH279" s="420"/>
      <c r="CZI279" s="420"/>
      <c r="CZJ279" s="420"/>
      <c r="CZK279" s="420"/>
      <c r="CZL279" s="420"/>
      <c r="CZM279" s="420"/>
      <c r="CZN279" s="420"/>
      <c r="CZO279" s="420"/>
      <c r="CZP279" s="420"/>
      <c r="CZQ279" s="420"/>
      <c r="CZR279" s="420"/>
      <c r="CZS279" s="420"/>
      <c r="CZT279" s="420"/>
      <c r="CZU279" s="420"/>
      <c r="CZV279" s="420"/>
      <c r="CZW279" s="420"/>
      <c r="CZX279" s="420"/>
      <c r="CZY279" s="420"/>
      <c r="CZZ279" s="420"/>
      <c r="DAA279" s="420"/>
      <c r="DAB279" s="420"/>
      <c r="DAC279" s="420"/>
      <c r="DAD279" s="420"/>
      <c r="DAE279" s="420"/>
      <c r="DAF279" s="420"/>
      <c r="DAG279" s="420"/>
      <c r="DAH279" s="420"/>
      <c r="DAI279" s="420"/>
      <c r="DAJ279" s="420"/>
      <c r="DAK279" s="420"/>
      <c r="DAL279" s="420"/>
      <c r="DAM279" s="420"/>
      <c r="DAN279" s="420"/>
      <c r="DAO279" s="420"/>
      <c r="DAP279" s="420"/>
      <c r="DAQ279" s="420"/>
      <c r="DAR279" s="420"/>
      <c r="DAS279" s="420"/>
      <c r="DAT279" s="420"/>
      <c r="DAU279" s="420"/>
      <c r="DAV279" s="420"/>
      <c r="DAW279" s="420"/>
      <c r="DAX279" s="420"/>
      <c r="DAY279" s="420"/>
      <c r="DAZ279" s="420"/>
      <c r="DBA279" s="420"/>
      <c r="DBB279" s="420"/>
      <c r="DBC279" s="420"/>
      <c r="DBD279" s="420"/>
      <c r="DBE279" s="420"/>
      <c r="DBF279" s="420"/>
      <c r="DBG279" s="420"/>
      <c r="DBH279" s="420"/>
      <c r="DBI279" s="420"/>
      <c r="DBJ279" s="420"/>
      <c r="DBK279" s="420"/>
      <c r="DBL279" s="420"/>
      <c r="DBM279" s="420"/>
      <c r="DBN279" s="420"/>
      <c r="DBO279" s="420"/>
      <c r="DBP279" s="420"/>
      <c r="DBQ279" s="420"/>
      <c r="DBR279" s="420"/>
      <c r="DBS279" s="420"/>
      <c r="DBT279" s="420"/>
      <c r="DBU279" s="420"/>
      <c r="DBV279" s="420"/>
      <c r="DBW279" s="420"/>
      <c r="DBX279" s="420"/>
      <c r="DBY279" s="420"/>
      <c r="DBZ279" s="420"/>
      <c r="DCA279" s="420"/>
      <c r="DCB279" s="420"/>
      <c r="DCC279" s="420"/>
      <c r="DCD279" s="420"/>
      <c r="DCE279" s="420"/>
      <c r="DCF279" s="420"/>
      <c r="DCG279" s="420"/>
      <c r="DCH279" s="420"/>
      <c r="DCI279" s="420"/>
      <c r="DCJ279" s="420"/>
      <c r="DCK279" s="420"/>
      <c r="DCL279" s="420"/>
      <c r="DCM279" s="420"/>
      <c r="DCN279" s="420"/>
      <c r="DCO279" s="420"/>
      <c r="DCP279" s="420"/>
      <c r="DCQ279" s="420"/>
      <c r="DCR279" s="420"/>
      <c r="DCS279" s="420"/>
      <c r="DCT279" s="420"/>
      <c r="DCU279" s="420"/>
      <c r="DCV279" s="420"/>
      <c r="DCW279" s="420"/>
      <c r="DCX279" s="420"/>
      <c r="DCY279" s="420"/>
      <c r="DCZ279" s="420"/>
      <c r="DDA279" s="420"/>
      <c r="DDB279" s="420"/>
      <c r="DDC279" s="420"/>
      <c r="DDD279" s="420"/>
      <c r="DDE279" s="420"/>
      <c r="DDF279" s="420"/>
      <c r="DDG279" s="420"/>
      <c r="DDH279" s="420"/>
      <c r="DDI279" s="420"/>
      <c r="DDJ279" s="420"/>
      <c r="DDK279" s="420"/>
      <c r="DDL279" s="420"/>
      <c r="DDM279" s="420"/>
      <c r="DDN279" s="420"/>
      <c r="DDO279" s="420"/>
      <c r="DDP279" s="420"/>
      <c r="DDQ279" s="420"/>
      <c r="DDR279" s="420"/>
      <c r="DDS279" s="420"/>
      <c r="DDT279" s="420"/>
      <c r="DDU279" s="420"/>
      <c r="DDV279" s="420"/>
      <c r="DDW279" s="420"/>
      <c r="DDX279" s="420"/>
      <c r="DDY279" s="420"/>
      <c r="DDZ279" s="420"/>
      <c r="DEA279" s="420"/>
      <c r="DEB279" s="420"/>
      <c r="DEC279" s="420"/>
      <c r="DED279" s="420"/>
      <c r="DEE279" s="420"/>
      <c r="DEF279" s="420"/>
      <c r="DEG279" s="420"/>
      <c r="DEH279" s="420"/>
      <c r="DEI279" s="420"/>
      <c r="DEJ279" s="420"/>
      <c r="DEK279" s="420"/>
      <c r="DEL279" s="420"/>
      <c r="DEM279" s="420"/>
      <c r="DEN279" s="420"/>
      <c r="DEO279" s="420"/>
      <c r="DEP279" s="420"/>
      <c r="DEQ279" s="420"/>
      <c r="DER279" s="420"/>
      <c r="DES279" s="420"/>
      <c r="DET279" s="420"/>
      <c r="DEU279" s="420"/>
      <c r="DEV279" s="420"/>
      <c r="DEW279" s="420"/>
      <c r="DEX279" s="420"/>
      <c r="DEY279" s="420"/>
      <c r="DEZ279" s="420"/>
      <c r="DFA279" s="420"/>
      <c r="DFB279" s="420"/>
      <c r="DFC279" s="420"/>
      <c r="DFD279" s="420"/>
      <c r="DFE279" s="420"/>
      <c r="DFF279" s="420"/>
      <c r="DFG279" s="420"/>
      <c r="DFH279" s="420"/>
      <c r="DFI279" s="420"/>
      <c r="DFJ279" s="420"/>
      <c r="DFK279" s="420"/>
      <c r="DFL279" s="420"/>
      <c r="DFM279" s="420"/>
      <c r="DFN279" s="420"/>
      <c r="DFO279" s="420"/>
      <c r="DFP279" s="420"/>
      <c r="DFQ279" s="420"/>
      <c r="DFR279" s="420"/>
      <c r="DFS279" s="420"/>
      <c r="DFT279" s="420"/>
      <c r="DFU279" s="420"/>
      <c r="DFV279" s="420"/>
      <c r="DFW279" s="420"/>
      <c r="DFX279" s="420"/>
      <c r="DFY279" s="420"/>
      <c r="DFZ279" s="420"/>
      <c r="DGA279" s="420"/>
      <c r="DGB279" s="420"/>
      <c r="DGC279" s="420"/>
      <c r="DGD279" s="420"/>
      <c r="DGE279" s="420"/>
      <c r="DGF279" s="420"/>
      <c r="DGG279" s="420"/>
      <c r="DGH279" s="420"/>
      <c r="DGI279" s="420"/>
      <c r="DGJ279" s="420"/>
      <c r="DGK279" s="420"/>
      <c r="DGL279" s="420"/>
      <c r="DGM279" s="420"/>
      <c r="DGN279" s="420"/>
      <c r="DGO279" s="420"/>
      <c r="DGP279" s="420"/>
      <c r="DGQ279" s="420"/>
      <c r="DGR279" s="420"/>
      <c r="DGS279" s="420"/>
      <c r="DGT279" s="420"/>
      <c r="DGU279" s="420"/>
      <c r="DGV279" s="420"/>
      <c r="DGW279" s="420"/>
      <c r="DGX279" s="420"/>
      <c r="DGY279" s="420"/>
      <c r="DGZ279" s="420"/>
      <c r="DHA279" s="420"/>
      <c r="DHB279" s="420"/>
      <c r="DHC279" s="420"/>
      <c r="DHD279" s="420"/>
      <c r="DHE279" s="420"/>
      <c r="DHF279" s="420"/>
      <c r="DHG279" s="420"/>
      <c r="DHH279" s="420"/>
      <c r="DHI279" s="420"/>
      <c r="DHJ279" s="420"/>
      <c r="DHK279" s="420"/>
      <c r="DHL279" s="420"/>
      <c r="DHM279" s="420"/>
      <c r="DHN279" s="420"/>
      <c r="DHO279" s="420"/>
      <c r="DHP279" s="420"/>
      <c r="DHQ279" s="420"/>
      <c r="DHR279" s="420"/>
      <c r="DHS279" s="420"/>
      <c r="DHT279" s="420"/>
      <c r="DHU279" s="420"/>
      <c r="DHV279" s="420"/>
      <c r="DHW279" s="420"/>
      <c r="DHX279" s="420"/>
      <c r="DHY279" s="420"/>
      <c r="DHZ279" s="420"/>
      <c r="DIA279" s="420"/>
      <c r="DIB279" s="420"/>
      <c r="DIC279" s="420"/>
      <c r="DID279" s="420"/>
      <c r="DIE279" s="420"/>
      <c r="DIF279" s="420"/>
      <c r="DIG279" s="420"/>
      <c r="DIH279" s="420"/>
      <c r="DII279" s="420"/>
      <c r="DIJ279" s="420"/>
      <c r="DIK279" s="420"/>
      <c r="DIL279" s="420"/>
      <c r="DIM279" s="420"/>
      <c r="DIN279" s="420"/>
      <c r="DIO279" s="420"/>
      <c r="DIP279" s="420"/>
      <c r="DIQ279" s="420"/>
      <c r="DIR279" s="420"/>
      <c r="DIS279" s="420"/>
      <c r="DIT279" s="420"/>
      <c r="DIU279" s="420"/>
      <c r="DIV279" s="420"/>
      <c r="DIW279" s="420"/>
      <c r="DIX279" s="420"/>
      <c r="DIY279" s="420"/>
      <c r="DIZ279" s="420"/>
      <c r="DJA279" s="420"/>
      <c r="DJB279" s="420"/>
      <c r="DJC279" s="420"/>
      <c r="DJD279" s="420"/>
      <c r="DJE279" s="420"/>
      <c r="DJF279" s="420"/>
      <c r="DJG279" s="420"/>
      <c r="DJH279" s="420"/>
      <c r="DJI279" s="420"/>
      <c r="DJJ279" s="420"/>
      <c r="DJK279" s="420"/>
      <c r="DJL279" s="420"/>
      <c r="DJM279" s="420"/>
      <c r="DJN279" s="420"/>
      <c r="DJO279" s="420"/>
      <c r="DJP279" s="420"/>
      <c r="DJQ279" s="420"/>
      <c r="DJR279" s="420"/>
      <c r="DJS279" s="420"/>
      <c r="DJT279" s="420"/>
      <c r="DJU279" s="420"/>
      <c r="DJV279" s="420"/>
      <c r="DJW279" s="420"/>
      <c r="DJX279" s="420"/>
      <c r="DJY279" s="420"/>
      <c r="DJZ279" s="420"/>
      <c r="DKA279" s="420"/>
      <c r="DKB279" s="420"/>
      <c r="DKC279" s="420"/>
      <c r="DKD279" s="420"/>
      <c r="DKE279" s="420"/>
      <c r="DKF279" s="420"/>
      <c r="DKG279" s="420"/>
      <c r="DKH279" s="420"/>
      <c r="DKI279" s="420"/>
      <c r="DKJ279" s="420"/>
      <c r="DKK279" s="420"/>
      <c r="DKL279" s="420"/>
      <c r="DKM279" s="420"/>
      <c r="DKN279" s="420"/>
      <c r="DKO279" s="420"/>
      <c r="DKP279" s="420"/>
      <c r="DKQ279" s="420"/>
      <c r="DKR279" s="420"/>
      <c r="DKS279" s="420"/>
      <c r="DKT279" s="420"/>
      <c r="DKU279" s="420"/>
      <c r="DKV279" s="420"/>
      <c r="DKW279" s="420"/>
      <c r="DKX279" s="420"/>
      <c r="DKY279" s="420"/>
      <c r="DKZ279" s="420"/>
      <c r="DLA279" s="420"/>
      <c r="DLB279" s="420"/>
      <c r="DLC279" s="420"/>
      <c r="DLD279" s="420"/>
      <c r="DLE279" s="420"/>
      <c r="DLF279" s="420"/>
      <c r="DLG279" s="420"/>
      <c r="DLH279" s="420"/>
      <c r="DLI279" s="420"/>
      <c r="DLJ279" s="420"/>
      <c r="DLK279" s="420"/>
      <c r="DLL279" s="420"/>
      <c r="DLM279" s="420"/>
      <c r="DLN279" s="420"/>
      <c r="DLO279" s="420"/>
      <c r="DLP279" s="420"/>
      <c r="DLQ279" s="420"/>
      <c r="DLR279" s="420"/>
      <c r="DLS279" s="420"/>
      <c r="DLT279" s="420"/>
      <c r="DLU279" s="420"/>
      <c r="DLV279" s="420"/>
      <c r="DLW279" s="420"/>
      <c r="DLX279" s="420"/>
      <c r="DLY279" s="420"/>
      <c r="DLZ279" s="420"/>
      <c r="DMA279" s="420"/>
      <c r="DMB279" s="420"/>
      <c r="DMC279" s="420"/>
      <c r="DMD279" s="420"/>
      <c r="DME279" s="420"/>
      <c r="DMF279" s="420"/>
      <c r="DMG279" s="420"/>
      <c r="DMH279" s="420"/>
      <c r="DMI279" s="420"/>
      <c r="DMJ279" s="420"/>
      <c r="DMK279" s="420"/>
      <c r="DML279" s="420"/>
      <c r="DMM279" s="420"/>
      <c r="DMN279" s="420"/>
      <c r="DMO279" s="420"/>
      <c r="DMP279" s="420"/>
      <c r="DMQ279" s="420"/>
      <c r="DMR279" s="420"/>
      <c r="DMS279" s="420"/>
      <c r="DMT279" s="420"/>
      <c r="DMU279" s="420"/>
      <c r="DMV279" s="420"/>
      <c r="DMW279" s="420"/>
      <c r="DMX279" s="420"/>
      <c r="DMY279" s="420"/>
      <c r="DMZ279" s="420"/>
      <c r="DNA279" s="420"/>
      <c r="DNB279" s="420"/>
      <c r="DNC279" s="420"/>
      <c r="DND279" s="420"/>
      <c r="DNE279" s="420"/>
      <c r="DNF279" s="420"/>
      <c r="DNG279" s="420"/>
      <c r="DNH279" s="420"/>
      <c r="DNI279" s="420"/>
      <c r="DNJ279" s="420"/>
      <c r="DNK279" s="420"/>
      <c r="DNL279" s="420"/>
      <c r="DNM279" s="420"/>
      <c r="DNN279" s="420"/>
      <c r="DNO279" s="420"/>
      <c r="DNP279" s="420"/>
      <c r="DNQ279" s="420"/>
      <c r="DNR279" s="420"/>
      <c r="DNS279" s="420"/>
      <c r="DNT279" s="420"/>
      <c r="DNU279" s="420"/>
      <c r="DNV279" s="420"/>
      <c r="DNW279" s="420"/>
      <c r="DNX279" s="420"/>
      <c r="DNY279" s="420"/>
      <c r="DNZ279" s="420"/>
      <c r="DOA279" s="420"/>
      <c r="DOB279" s="420"/>
      <c r="DOC279" s="420"/>
      <c r="DOD279" s="420"/>
      <c r="DOE279" s="420"/>
      <c r="DOF279" s="420"/>
      <c r="DOG279" s="420"/>
      <c r="DOH279" s="420"/>
      <c r="DOI279" s="420"/>
      <c r="DOJ279" s="420"/>
      <c r="DOK279" s="420"/>
      <c r="DOL279" s="420"/>
      <c r="DOM279" s="420"/>
      <c r="DON279" s="420"/>
      <c r="DOO279" s="420"/>
      <c r="DOP279" s="420"/>
      <c r="DOQ279" s="420"/>
      <c r="DOR279" s="420"/>
      <c r="DOS279" s="420"/>
      <c r="DOT279" s="420"/>
      <c r="DOU279" s="420"/>
      <c r="DOV279" s="420"/>
      <c r="DOW279" s="420"/>
      <c r="DOX279" s="420"/>
      <c r="DOY279" s="420"/>
      <c r="DOZ279" s="420"/>
      <c r="DPA279" s="420"/>
      <c r="DPB279" s="420"/>
      <c r="DPC279" s="420"/>
      <c r="DPD279" s="420"/>
      <c r="DPE279" s="420"/>
      <c r="DPF279" s="420"/>
      <c r="DPG279" s="420"/>
      <c r="DPH279" s="420"/>
      <c r="DPI279" s="420"/>
      <c r="DPJ279" s="420"/>
      <c r="DPK279" s="420"/>
      <c r="DPL279" s="420"/>
      <c r="DPM279" s="420"/>
      <c r="DPN279" s="420"/>
      <c r="DPO279" s="420"/>
      <c r="DPP279" s="420"/>
      <c r="DPQ279" s="420"/>
      <c r="DPR279" s="420"/>
      <c r="DPS279" s="420"/>
      <c r="DPT279" s="420"/>
      <c r="DPU279" s="420"/>
      <c r="DPV279" s="420"/>
      <c r="DPW279" s="420"/>
      <c r="DPX279" s="420"/>
      <c r="DPY279" s="420"/>
      <c r="DPZ279" s="420"/>
      <c r="DQA279" s="420"/>
      <c r="DQB279" s="420"/>
      <c r="DQC279" s="420"/>
      <c r="DQD279" s="420"/>
      <c r="DQE279" s="420"/>
      <c r="DQF279" s="420"/>
      <c r="DQG279" s="420"/>
      <c r="DQH279" s="420"/>
      <c r="DQI279" s="420"/>
      <c r="DQJ279" s="420"/>
      <c r="DQK279" s="420"/>
      <c r="DQL279" s="420"/>
      <c r="DQM279" s="420"/>
      <c r="DQN279" s="420"/>
      <c r="DQO279" s="420"/>
      <c r="DQP279" s="420"/>
      <c r="DQQ279" s="420"/>
      <c r="DQR279" s="420"/>
      <c r="DQS279" s="420"/>
      <c r="DQT279" s="420"/>
      <c r="DQU279" s="420"/>
      <c r="DQV279" s="420"/>
      <c r="DQW279" s="420"/>
      <c r="DQX279" s="420"/>
      <c r="DQY279" s="420"/>
      <c r="DQZ279" s="420"/>
      <c r="DRA279" s="420"/>
      <c r="DRB279" s="420"/>
      <c r="DRC279" s="420"/>
      <c r="DRD279" s="420"/>
      <c r="DRE279" s="420"/>
      <c r="DRF279" s="420"/>
      <c r="DRG279" s="420"/>
      <c r="DRH279" s="420"/>
      <c r="DRI279" s="420"/>
      <c r="DRJ279" s="420"/>
      <c r="DRK279" s="420"/>
      <c r="DRL279" s="420"/>
      <c r="DRM279" s="420"/>
      <c r="DRN279" s="420"/>
      <c r="DRO279" s="420"/>
      <c r="DRP279" s="420"/>
      <c r="DRQ279" s="420"/>
      <c r="DRR279" s="420"/>
      <c r="DRS279" s="420"/>
      <c r="DRT279" s="420"/>
      <c r="DRU279" s="420"/>
      <c r="DRV279" s="420"/>
      <c r="DRW279" s="420"/>
      <c r="DRX279" s="420"/>
      <c r="DRY279" s="420"/>
      <c r="DRZ279" s="420"/>
      <c r="DSA279" s="420"/>
      <c r="DSB279" s="420"/>
      <c r="DSC279" s="420"/>
      <c r="DSD279" s="420"/>
      <c r="DSE279" s="420"/>
      <c r="DSF279" s="420"/>
      <c r="DSG279" s="420"/>
      <c r="DSH279" s="420"/>
      <c r="DSI279" s="420"/>
      <c r="DSJ279" s="420"/>
      <c r="DSK279" s="420"/>
      <c r="DSL279" s="420"/>
      <c r="DSM279" s="420"/>
      <c r="DSN279" s="420"/>
      <c r="DSO279" s="420"/>
      <c r="DSP279" s="420"/>
      <c r="DSQ279" s="420"/>
      <c r="DSR279" s="420"/>
      <c r="DSS279" s="420"/>
      <c r="DST279" s="420"/>
      <c r="DSU279" s="420"/>
      <c r="DSV279" s="420"/>
      <c r="DSW279" s="420"/>
      <c r="DSX279" s="420"/>
      <c r="DSY279" s="420"/>
      <c r="DSZ279" s="420"/>
      <c r="DTA279" s="420"/>
      <c r="DTB279" s="420"/>
      <c r="DTC279" s="420"/>
      <c r="DTD279" s="420"/>
      <c r="DTE279" s="420"/>
      <c r="DTF279" s="420"/>
      <c r="DTG279" s="420"/>
      <c r="DTH279" s="420"/>
      <c r="DTI279" s="420"/>
      <c r="DTJ279" s="420"/>
      <c r="DTK279" s="420"/>
      <c r="DTL279" s="420"/>
      <c r="DTM279" s="420"/>
      <c r="DTN279" s="420"/>
      <c r="DTO279" s="420"/>
      <c r="DTP279" s="420"/>
      <c r="DTQ279" s="420"/>
      <c r="DTR279" s="420"/>
      <c r="DTS279" s="420"/>
      <c r="DTT279" s="420"/>
      <c r="DTU279" s="420"/>
      <c r="DTV279" s="420"/>
      <c r="DTW279" s="420"/>
      <c r="DTX279" s="420"/>
      <c r="DTY279" s="420"/>
      <c r="DTZ279" s="420"/>
      <c r="DUA279" s="420"/>
      <c r="DUB279" s="420"/>
      <c r="DUC279" s="420"/>
      <c r="DUD279" s="420"/>
      <c r="DUE279" s="420"/>
      <c r="DUF279" s="420"/>
      <c r="DUG279" s="420"/>
      <c r="DUH279" s="420"/>
      <c r="DUI279" s="420"/>
      <c r="DUJ279" s="420"/>
      <c r="DUK279" s="420"/>
      <c r="DUL279" s="420"/>
      <c r="DUM279" s="420"/>
      <c r="DUN279" s="420"/>
      <c r="DUO279" s="420"/>
      <c r="DUP279" s="420"/>
      <c r="DUQ279" s="420"/>
      <c r="DUR279" s="420"/>
      <c r="DUS279" s="420"/>
      <c r="DUT279" s="420"/>
      <c r="DUU279" s="420"/>
      <c r="DUV279" s="420"/>
      <c r="DUW279" s="420"/>
      <c r="DUX279" s="420"/>
      <c r="DUY279" s="420"/>
      <c r="DUZ279" s="420"/>
      <c r="DVA279" s="420"/>
      <c r="DVB279" s="420"/>
      <c r="DVC279" s="420"/>
      <c r="DVD279" s="420"/>
      <c r="DVE279" s="420"/>
      <c r="DVF279" s="420"/>
      <c r="DVG279" s="420"/>
      <c r="DVH279" s="420"/>
      <c r="DVI279" s="420"/>
      <c r="DVJ279" s="420"/>
      <c r="DVK279" s="420"/>
      <c r="DVL279" s="420"/>
      <c r="DVM279" s="420"/>
      <c r="DVN279" s="420"/>
      <c r="DVO279" s="420"/>
      <c r="DVP279" s="420"/>
      <c r="DVQ279" s="420"/>
      <c r="DVR279" s="420"/>
      <c r="DVS279" s="420"/>
      <c r="DVT279" s="420"/>
      <c r="DVU279" s="420"/>
      <c r="DVV279" s="420"/>
      <c r="DVW279" s="420"/>
      <c r="DVX279" s="420"/>
      <c r="DVY279" s="420"/>
      <c r="DVZ279" s="420"/>
      <c r="DWA279" s="420"/>
      <c r="DWB279" s="420"/>
      <c r="DWC279" s="420"/>
      <c r="DWD279" s="420"/>
      <c r="DWE279" s="420"/>
      <c r="DWF279" s="420"/>
      <c r="DWG279" s="420"/>
      <c r="DWH279" s="420"/>
      <c r="DWI279" s="420"/>
      <c r="DWJ279" s="420"/>
      <c r="DWK279" s="420"/>
      <c r="DWL279" s="420"/>
      <c r="DWM279" s="420"/>
      <c r="DWN279" s="420"/>
      <c r="DWO279" s="420"/>
      <c r="DWP279" s="420"/>
      <c r="DWQ279" s="420"/>
      <c r="DWR279" s="420"/>
      <c r="DWS279" s="420"/>
      <c r="DWT279" s="420"/>
      <c r="DWU279" s="420"/>
      <c r="DWV279" s="420"/>
      <c r="DWW279" s="420"/>
      <c r="DWX279" s="420"/>
      <c r="DWY279" s="420"/>
      <c r="DWZ279" s="420"/>
      <c r="DXA279" s="420"/>
      <c r="DXB279" s="420"/>
      <c r="DXC279" s="420"/>
      <c r="DXD279" s="420"/>
      <c r="DXE279" s="420"/>
      <c r="DXF279" s="420"/>
      <c r="DXG279" s="420"/>
      <c r="DXH279" s="420"/>
      <c r="DXI279" s="420"/>
      <c r="DXJ279" s="420"/>
      <c r="DXK279" s="420"/>
      <c r="DXL279" s="420"/>
      <c r="DXM279" s="420"/>
      <c r="DXN279" s="420"/>
      <c r="DXO279" s="420"/>
      <c r="DXP279" s="420"/>
      <c r="DXQ279" s="420"/>
      <c r="DXR279" s="420"/>
      <c r="DXS279" s="420"/>
      <c r="DXT279" s="420"/>
      <c r="DXU279" s="420"/>
      <c r="DXV279" s="420"/>
      <c r="DXW279" s="420"/>
      <c r="DXX279" s="420"/>
      <c r="DXY279" s="420"/>
      <c r="DXZ279" s="420"/>
      <c r="DYA279" s="420"/>
      <c r="DYB279" s="420"/>
      <c r="DYC279" s="420"/>
      <c r="DYD279" s="420"/>
      <c r="DYE279" s="420"/>
      <c r="DYF279" s="420"/>
      <c r="DYG279" s="420"/>
      <c r="DYH279" s="420"/>
      <c r="DYI279" s="420"/>
      <c r="DYJ279" s="420"/>
      <c r="DYK279" s="420"/>
      <c r="DYL279" s="420"/>
      <c r="DYM279" s="420"/>
      <c r="DYN279" s="420"/>
      <c r="DYO279" s="420"/>
      <c r="DYP279" s="420"/>
      <c r="DYQ279" s="420"/>
      <c r="DYR279" s="420"/>
      <c r="DYS279" s="420"/>
      <c r="DYT279" s="420"/>
      <c r="DYU279" s="420"/>
      <c r="DYV279" s="420"/>
      <c r="DYW279" s="420"/>
      <c r="DYX279" s="420"/>
      <c r="DYY279" s="420"/>
      <c r="DYZ279" s="420"/>
      <c r="DZA279" s="420"/>
      <c r="DZB279" s="420"/>
      <c r="DZC279" s="420"/>
      <c r="DZD279" s="420"/>
      <c r="DZE279" s="420"/>
      <c r="DZF279" s="420"/>
      <c r="DZG279" s="420"/>
      <c r="DZH279" s="420"/>
      <c r="DZI279" s="420"/>
      <c r="DZJ279" s="420"/>
      <c r="DZK279" s="420"/>
      <c r="DZL279" s="420"/>
      <c r="DZM279" s="420"/>
      <c r="DZN279" s="420"/>
      <c r="DZO279" s="420"/>
      <c r="DZP279" s="420"/>
      <c r="DZQ279" s="420"/>
      <c r="DZR279" s="420"/>
      <c r="DZS279" s="420"/>
      <c r="DZT279" s="420"/>
      <c r="DZU279" s="420"/>
      <c r="DZV279" s="420"/>
      <c r="DZW279" s="420"/>
      <c r="DZX279" s="420"/>
      <c r="DZY279" s="420"/>
      <c r="DZZ279" s="420"/>
      <c r="EAA279" s="420"/>
      <c r="EAB279" s="420"/>
      <c r="EAC279" s="420"/>
      <c r="EAD279" s="420"/>
      <c r="EAE279" s="420"/>
      <c r="EAF279" s="420"/>
      <c r="EAG279" s="420"/>
      <c r="EAH279" s="420"/>
      <c r="EAI279" s="420"/>
      <c r="EAJ279" s="420"/>
      <c r="EAK279" s="420"/>
      <c r="EAL279" s="420"/>
      <c r="EAM279" s="420"/>
      <c r="EAN279" s="420"/>
      <c r="EAO279" s="420"/>
      <c r="EAP279" s="420"/>
      <c r="EAQ279" s="420"/>
      <c r="EAR279" s="420"/>
      <c r="EAS279" s="420"/>
      <c r="EAT279" s="420"/>
      <c r="EAU279" s="420"/>
      <c r="EAV279" s="420"/>
      <c r="EAW279" s="420"/>
      <c r="EAX279" s="420"/>
      <c r="EAY279" s="420"/>
      <c r="EAZ279" s="420"/>
      <c r="EBA279" s="420"/>
      <c r="EBB279" s="420"/>
      <c r="EBC279" s="420"/>
      <c r="EBD279" s="420"/>
      <c r="EBE279" s="420"/>
      <c r="EBF279" s="420"/>
      <c r="EBG279" s="420"/>
      <c r="EBH279" s="420"/>
      <c r="EBI279" s="420"/>
      <c r="EBJ279" s="420"/>
      <c r="EBK279" s="420"/>
      <c r="EBL279" s="420"/>
      <c r="EBM279" s="420"/>
      <c r="EBN279" s="420"/>
      <c r="EBO279" s="420"/>
      <c r="EBP279" s="420"/>
      <c r="EBQ279" s="420"/>
      <c r="EBR279" s="420"/>
      <c r="EBS279" s="420"/>
      <c r="EBT279" s="420"/>
      <c r="EBU279" s="420"/>
      <c r="EBV279" s="420"/>
      <c r="EBW279" s="420"/>
      <c r="EBX279" s="420"/>
      <c r="EBY279" s="420"/>
      <c r="EBZ279" s="420"/>
      <c r="ECA279" s="420"/>
      <c r="ECB279" s="420"/>
      <c r="ECC279" s="420"/>
      <c r="ECD279" s="420"/>
      <c r="ECE279" s="420"/>
      <c r="ECF279" s="420"/>
      <c r="ECG279" s="420"/>
      <c r="ECH279" s="420"/>
      <c r="ECI279" s="420"/>
      <c r="ECJ279" s="420"/>
      <c r="ECK279" s="420"/>
      <c r="ECL279" s="420"/>
      <c r="ECM279" s="420"/>
      <c r="ECN279" s="420"/>
      <c r="ECO279" s="420"/>
      <c r="ECP279" s="420"/>
      <c r="ECQ279" s="420"/>
      <c r="ECR279" s="420"/>
      <c r="ECS279" s="420"/>
      <c r="ECT279" s="420"/>
      <c r="ECU279" s="420"/>
      <c r="ECV279" s="420"/>
      <c r="ECW279" s="420"/>
      <c r="ECX279" s="420"/>
      <c r="ECY279" s="420"/>
      <c r="ECZ279" s="420"/>
      <c r="EDA279" s="420"/>
      <c r="EDB279" s="420"/>
      <c r="EDC279" s="420"/>
      <c r="EDD279" s="420"/>
      <c r="EDE279" s="420"/>
      <c r="EDF279" s="420"/>
      <c r="EDG279" s="420"/>
      <c r="EDH279" s="420"/>
      <c r="EDI279" s="420"/>
      <c r="EDJ279" s="420"/>
      <c r="EDK279" s="420"/>
      <c r="EDL279" s="420"/>
      <c r="EDM279" s="420"/>
      <c r="EDN279" s="420"/>
      <c r="EDO279" s="420"/>
      <c r="EDP279" s="420"/>
      <c r="EDQ279" s="420"/>
      <c r="EDR279" s="420"/>
      <c r="EDS279" s="420"/>
      <c r="EDT279" s="420"/>
      <c r="EDU279" s="420"/>
      <c r="EDV279" s="420"/>
      <c r="EDW279" s="420"/>
      <c r="EDX279" s="420"/>
      <c r="EDY279" s="420"/>
      <c r="EDZ279" s="420"/>
      <c r="EEA279" s="420"/>
      <c r="EEB279" s="420"/>
      <c r="EEC279" s="420"/>
      <c r="EED279" s="420"/>
      <c r="EEE279" s="420"/>
      <c r="EEF279" s="420"/>
      <c r="EEG279" s="420"/>
      <c r="EEH279" s="420"/>
      <c r="EEI279" s="420"/>
      <c r="EEJ279" s="420"/>
      <c r="EEK279" s="420"/>
      <c r="EEL279" s="420"/>
      <c r="EEM279" s="420"/>
      <c r="EEN279" s="420"/>
      <c r="EEO279" s="420"/>
      <c r="EEP279" s="420"/>
      <c r="EEQ279" s="420"/>
      <c r="EER279" s="420"/>
      <c r="EES279" s="420"/>
      <c r="EET279" s="420"/>
      <c r="EEU279" s="420"/>
      <c r="EEV279" s="420"/>
      <c r="EEW279" s="420"/>
      <c r="EEX279" s="420"/>
      <c r="EEY279" s="420"/>
      <c r="EEZ279" s="420"/>
      <c r="EFA279" s="420"/>
      <c r="EFB279" s="420"/>
      <c r="EFC279" s="420"/>
      <c r="EFD279" s="420"/>
      <c r="EFE279" s="420"/>
      <c r="EFF279" s="420"/>
      <c r="EFG279" s="420"/>
      <c r="EFH279" s="420"/>
      <c r="EFI279" s="420"/>
      <c r="EFJ279" s="420"/>
      <c r="EFK279" s="420"/>
      <c r="EFL279" s="420"/>
      <c r="EFM279" s="420"/>
      <c r="EFN279" s="420"/>
      <c r="EFO279" s="420"/>
      <c r="EFP279" s="420"/>
      <c r="EFQ279" s="420"/>
      <c r="EFR279" s="420"/>
      <c r="EFS279" s="420"/>
      <c r="EFT279" s="420"/>
      <c r="EFU279" s="420"/>
      <c r="EFV279" s="420"/>
      <c r="EFW279" s="420"/>
      <c r="EFX279" s="420"/>
      <c r="EFY279" s="420"/>
      <c r="EFZ279" s="420"/>
      <c r="EGA279" s="420"/>
      <c r="EGB279" s="420"/>
      <c r="EGC279" s="420"/>
      <c r="EGD279" s="420"/>
      <c r="EGE279" s="420"/>
      <c r="EGF279" s="420"/>
      <c r="EGG279" s="420"/>
      <c r="EGH279" s="420"/>
      <c r="EGI279" s="420"/>
      <c r="EGJ279" s="420"/>
      <c r="EGK279" s="420"/>
      <c r="EGL279" s="420"/>
      <c r="EGM279" s="420"/>
      <c r="EGN279" s="420"/>
      <c r="EGO279" s="420"/>
      <c r="EGP279" s="420"/>
      <c r="EGQ279" s="420"/>
      <c r="EGR279" s="420"/>
      <c r="EGS279" s="420"/>
      <c r="EGT279" s="420"/>
      <c r="EGU279" s="420"/>
      <c r="EGV279" s="420"/>
      <c r="EGW279" s="420"/>
      <c r="EGX279" s="420"/>
      <c r="EGY279" s="420"/>
      <c r="EGZ279" s="420"/>
      <c r="EHA279" s="420"/>
      <c r="EHB279" s="420"/>
      <c r="EHC279" s="420"/>
      <c r="EHD279" s="420"/>
      <c r="EHE279" s="420"/>
      <c r="EHF279" s="420"/>
      <c r="EHG279" s="420"/>
      <c r="EHH279" s="420"/>
      <c r="EHI279" s="420"/>
      <c r="EHJ279" s="420"/>
      <c r="EHK279" s="420"/>
      <c r="EHL279" s="420"/>
      <c r="EHM279" s="420"/>
      <c r="EHN279" s="420"/>
      <c r="EHO279" s="420"/>
      <c r="EHP279" s="420"/>
      <c r="EHQ279" s="420"/>
      <c r="EHR279" s="420"/>
      <c r="EHS279" s="420"/>
      <c r="EHT279" s="420"/>
      <c r="EHU279" s="420"/>
      <c r="EHV279" s="420"/>
      <c r="EHW279" s="420"/>
      <c r="EHX279" s="420"/>
      <c r="EHY279" s="420"/>
      <c r="EHZ279" s="420"/>
      <c r="EIA279" s="420"/>
      <c r="EIB279" s="420"/>
      <c r="EIC279" s="420"/>
      <c r="EID279" s="420"/>
      <c r="EIE279" s="420"/>
      <c r="EIF279" s="420"/>
      <c r="EIG279" s="420"/>
      <c r="EIH279" s="420"/>
      <c r="EII279" s="420"/>
      <c r="EIJ279" s="420"/>
      <c r="EIK279" s="420"/>
      <c r="EIL279" s="420"/>
      <c r="EIM279" s="420"/>
      <c r="EIN279" s="420"/>
      <c r="EIO279" s="420"/>
      <c r="EIP279" s="420"/>
      <c r="EIQ279" s="420"/>
      <c r="EIR279" s="420"/>
      <c r="EIS279" s="420"/>
      <c r="EIT279" s="420"/>
      <c r="EIU279" s="420"/>
      <c r="EIV279" s="420"/>
      <c r="EIW279" s="420"/>
      <c r="EIX279" s="420"/>
      <c r="EIY279" s="420"/>
      <c r="EIZ279" s="420"/>
      <c r="EJA279" s="420"/>
      <c r="EJB279" s="420"/>
      <c r="EJC279" s="420"/>
      <c r="EJD279" s="420"/>
      <c r="EJE279" s="420"/>
      <c r="EJF279" s="420"/>
      <c r="EJG279" s="420"/>
      <c r="EJH279" s="420"/>
      <c r="EJI279" s="420"/>
      <c r="EJJ279" s="420"/>
      <c r="EJK279" s="420"/>
      <c r="EJL279" s="420"/>
      <c r="EJM279" s="420"/>
      <c r="EJN279" s="420"/>
      <c r="EJO279" s="420"/>
      <c r="EJP279" s="420"/>
      <c r="EJQ279" s="420"/>
      <c r="EJR279" s="420"/>
      <c r="EJS279" s="420"/>
      <c r="EJT279" s="420"/>
      <c r="EJU279" s="420"/>
      <c r="EJV279" s="420"/>
      <c r="EJW279" s="420"/>
      <c r="EJX279" s="420"/>
      <c r="EJY279" s="420"/>
      <c r="EJZ279" s="420"/>
      <c r="EKA279" s="420"/>
      <c r="EKB279" s="420"/>
      <c r="EKC279" s="420"/>
      <c r="EKD279" s="420"/>
      <c r="EKE279" s="420"/>
      <c r="EKF279" s="420"/>
      <c r="EKG279" s="420"/>
      <c r="EKH279" s="420"/>
      <c r="EKI279" s="420"/>
      <c r="EKJ279" s="420"/>
      <c r="EKK279" s="420"/>
      <c r="EKL279" s="420"/>
      <c r="EKM279" s="420"/>
      <c r="EKN279" s="420"/>
      <c r="EKO279" s="420"/>
      <c r="EKP279" s="420"/>
      <c r="EKQ279" s="420"/>
      <c r="EKR279" s="420"/>
      <c r="EKS279" s="420"/>
      <c r="EKT279" s="420"/>
      <c r="EKU279" s="420"/>
      <c r="EKV279" s="420"/>
      <c r="EKW279" s="420"/>
      <c r="EKX279" s="420"/>
      <c r="EKY279" s="420"/>
      <c r="EKZ279" s="420"/>
      <c r="ELA279" s="420"/>
      <c r="ELB279" s="420"/>
      <c r="ELC279" s="420"/>
      <c r="ELD279" s="420"/>
      <c r="ELE279" s="420"/>
      <c r="ELF279" s="420"/>
      <c r="ELG279" s="420"/>
      <c r="ELH279" s="420"/>
      <c r="ELI279" s="420"/>
      <c r="ELJ279" s="420"/>
      <c r="ELK279" s="420"/>
      <c r="ELL279" s="420"/>
      <c r="ELM279" s="420"/>
      <c r="ELN279" s="420"/>
      <c r="ELO279" s="420"/>
      <c r="ELP279" s="420"/>
      <c r="ELQ279" s="420"/>
      <c r="ELR279" s="420"/>
      <c r="ELS279" s="420"/>
      <c r="ELT279" s="420"/>
      <c r="ELU279" s="420"/>
      <c r="ELV279" s="420"/>
      <c r="ELW279" s="420"/>
      <c r="ELX279" s="420"/>
      <c r="ELY279" s="420"/>
      <c r="ELZ279" s="420"/>
      <c r="EMA279" s="420"/>
      <c r="EMB279" s="420"/>
      <c r="EMC279" s="420"/>
      <c r="EMD279" s="420"/>
      <c r="EME279" s="420"/>
      <c r="EMF279" s="420"/>
      <c r="EMG279" s="420"/>
      <c r="EMH279" s="420"/>
      <c r="EMI279" s="420"/>
      <c r="EMJ279" s="420"/>
      <c r="EMK279" s="420"/>
      <c r="EML279" s="420"/>
      <c r="EMM279" s="420"/>
      <c r="EMN279" s="420"/>
      <c r="EMO279" s="420"/>
      <c r="EMP279" s="420"/>
      <c r="EMQ279" s="420"/>
      <c r="EMR279" s="420"/>
      <c r="EMS279" s="420"/>
      <c r="EMT279" s="420"/>
      <c r="EMU279" s="420"/>
      <c r="EMV279" s="420"/>
      <c r="EMW279" s="420"/>
      <c r="EMX279" s="420"/>
      <c r="EMY279" s="420"/>
      <c r="EMZ279" s="420"/>
      <c r="ENA279" s="420"/>
      <c r="ENB279" s="420"/>
      <c r="ENC279" s="420"/>
      <c r="END279" s="420"/>
      <c r="ENE279" s="420"/>
      <c r="ENF279" s="420"/>
      <c r="ENG279" s="420"/>
      <c r="ENH279" s="420"/>
      <c r="ENI279" s="420"/>
      <c r="ENJ279" s="420"/>
      <c r="ENK279" s="420"/>
      <c r="ENL279" s="420"/>
      <c r="ENM279" s="420"/>
      <c r="ENN279" s="420"/>
      <c r="ENO279" s="420"/>
      <c r="ENP279" s="420"/>
      <c r="ENQ279" s="420"/>
      <c r="ENR279" s="420"/>
      <c r="ENS279" s="420"/>
      <c r="ENT279" s="420"/>
      <c r="ENU279" s="420"/>
      <c r="ENV279" s="420"/>
      <c r="ENW279" s="420"/>
      <c r="ENX279" s="420"/>
      <c r="ENY279" s="420"/>
      <c r="ENZ279" s="420"/>
      <c r="EOA279" s="420"/>
      <c r="EOB279" s="420"/>
      <c r="EOC279" s="420"/>
      <c r="EOD279" s="420"/>
      <c r="EOE279" s="420"/>
      <c r="EOF279" s="420"/>
      <c r="EOG279" s="420"/>
      <c r="EOH279" s="420"/>
      <c r="EOI279" s="420"/>
      <c r="EOJ279" s="420"/>
      <c r="EOK279" s="420"/>
      <c r="EOL279" s="420"/>
      <c r="EOM279" s="420"/>
      <c r="EON279" s="420"/>
      <c r="EOO279" s="420"/>
      <c r="EOP279" s="420"/>
      <c r="EOQ279" s="420"/>
      <c r="EOR279" s="420"/>
      <c r="EOS279" s="420"/>
      <c r="EOT279" s="420"/>
      <c r="EOU279" s="420"/>
      <c r="EOV279" s="420"/>
      <c r="EOW279" s="420"/>
      <c r="EOX279" s="420"/>
      <c r="EOY279" s="420"/>
      <c r="EOZ279" s="420"/>
      <c r="EPA279" s="420"/>
      <c r="EPB279" s="420"/>
      <c r="EPC279" s="420"/>
      <c r="EPD279" s="420"/>
      <c r="EPE279" s="420"/>
      <c r="EPF279" s="420"/>
      <c r="EPG279" s="420"/>
      <c r="EPH279" s="420"/>
      <c r="EPI279" s="420"/>
      <c r="EPJ279" s="420"/>
      <c r="EPK279" s="420"/>
      <c r="EPL279" s="420"/>
      <c r="EPM279" s="420"/>
      <c r="EPN279" s="420"/>
      <c r="EPO279" s="420"/>
      <c r="EPP279" s="420"/>
      <c r="EPQ279" s="420"/>
      <c r="EPR279" s="420"/>
      <c r="EPS279" s="420"/>
      <c r="EPT279" s="420"/>
      <c r="EPU279" s="420"/>
      <c r="EPV279" s="420"/>
      <c r="EPW279" s="420"/>
      <c r="EPX279" s="420"/>
      <c r="EPY279" s="420"/>
      <c r="EPZ279" s="420"/>
      <c r="EQA279" s="420"/>
      <c r="EQB279" s="420"/>
      <c r="EQC279" s="420"/>
      <c r="EQD279" s="420"/>
      <c r="EQE279" s="420"/>
      <c r="EQF279" s="420"/>
      <c r="EQG279" s="420"/>
      <c r="EQH279" s="420"/>
      <c r="EQI279" s="420"/>
      <c r="EQJ279" s="420"/>
      <c r="EQK279" s="420"/>
      <c r="EQL279" s="420"/>
      <c r="EQM279" s="420"/>
      <c r="EQN279" s="420"/>
      <c r="EQO279" s="420"/>
      <c r="EQP279" s="420"/>
      <c r="EQQ279" s="420"/>
      <c r="EQR279" s="420"/>
      <c r="EQS279" s="420"/>
      <c r="EQT279" s="420"/>
      <c r="EQU279" s="420"/>
      <c r="EQV279" s="420"/>
      <c r="EQW279" s="420"/>
      <c r="EQX279" s="420"/>
      <c r="EQY279" s="420"/>
      <c r="EQZ279" s="420"/>
      <c r="ERA279" s="420"/>
      <c r="ERB279" s="420"/>
      <c r="ERC279" s="420"/>
      <c r="ERD279" s="420"/>
      <c r="ERE279" s="420"/>
      <c r="ERF279" s="420"/>
      <c r="ERG279" s="420"/>
      <c r="ERH279" s="420"/>
      <c r="ERI279" s="420"/>
      <c r="ERJ279" s="420"/>
      <c r="ERK279" s="420"/>
      <c r="ERL279" s="420"/>
      <c r="ERM279" s="420"/>
      <c r="ERN279" s="420"/>
      <c r="ERO279" s="420"/>
      <c r="ERP279" s="420"/>
      <c r="ERQ279" s="420"/>
      <c r="ERR279" s="420"/>
      <c r="ERS279" s="420"/>
      <c r="ERT279" s="420"/>
      <c r="ERU279" s="420"/>
      <c r="ERV279" s="420"/>
      <c r="ERW279" s="420"/>
      <c r="ERX279" s="420"/>
      <c r="ERY279" s="420"/>
      <c r="ERZ279" s="420"/>
      <c r="ESA279" s="420"/>
      <c r="ESB279" s="420"/>
      <c r="ESC279" s="420"/>
      <c r="ESD279" s="420"/>
      <c r="ESE279" s="420"/>
      <c r="ESF279" s="420"/>
      <c r="ESG279" s="420"/>
      <c r="ESH279" s="420"/>
      <c r="ESI279" s="420"/>
      <c r="ESJ279" s="420"/>
      <c r="ESK279" s="420"/>
      <c r="ESL279" s="420"/>
      <c r="ESM279" s="420"/>
      <c r="ESN279" s="420"/>
      <c r="ESO279" s="420"/>
      <c r="ESP279" s="420"/>
      <c r="ESQ279" s="420"/>
      <c r="ESR279" s="420"/>
      <c r="ESS279" s="420"/>
      <c r="EST279" s="420"/>
      <c r="ESU279" s="420"/>
      <c r="ESV279" s="420"/>
      <c r="ESW279" s="420"/>
      <c r="ESX279" s="420"/>
      <c r="ESY279" s="420"/>
      <c r="ESZ279" s="420"/>
      <c r="ETA279" s="420"/>
      <c r="ETB279" s="420"/>
      <c r="ETC279" s="420"/>
      <c r="ETD279" s="420"/>
      <c r="ETE279" s="420"/>
      <c r="ETF279" s="420"/>
      <c r="ETG279" s="420"/>
      <c r="ETH279" s="420"/>
      <c r="ETI279" s="420"/>
      <c r="ETJ279" s="420"/>
      <c r="ETK279" s="420"/>
      <c r="ETL279" s="420"/>
      <c r="ETM279" s="420"/>
      <c r="ETN279" s="420"/>
      <c r="ETO279" s="420"/>
      <c r="ETP279" s="420"/>
      <c r="ETQ279" s="420"/>
      <c r="ETR279" s="420"/>
      <c r="ETS279" s="420"/>
      <c r="ETT279" s="420"/>
      <c r="ETU279" s="420"/>
      <c r="ETV279" s="420"/>
      <c r="ETW279" s="420"/>
      <c r="ETX279" s="420"/>
      <c r="ETY279" s="420"/>
      <c r="ETZ279" s="420"/>
      <c r="EUA279" s="420"/>
      <c r="EUB279" s="420"/>
      <c r="EUC279" s="420"/>
      <c r="EUD279" s="420"/>
      <c r="EUE279" s="420"/>
      <c r="EUF279" s="420"/>
      <c r="EUG279" s="420"/>
      <c r="EUH279" s="420"/>
      <c r="EUI279" s="420"/>
      <c r="EUJ279" s="420"/>
      <c r="EUK279" s="420"/>
      <c r="EUL279" s="420"/>
      <c r="EUM279" s="420"/>
      <c r="EUN279" s="420"/>
      <c r="EUO279" s="420"/>
      <c r="EUP279" s="420"/>
      <c r="EUQ279" s="420"/>
      <c r="EUR279" s="420"/>
      <c r="EUS279" s="420"/>
      <c r="EUT279" s="420"/>
      <c r="EUU279" s="420"/>
      <c r="EUV279" s="420"/>
      <c r="EUW279" s="420"/>
      <c r="EUX279" s="420"/>
      <c r="EUY279" s="420"/>
      <c r="EUZ279" s="420"/>
      <c r="EVA279" s="420"/>
      <c r="EVB279" s="420"/>
      <c r="EVC279" s="420"/>
      <c r="EVD279" s="420"/>
      <c r="EVE279" s="420"/>
      <c r="EVF279" s="420"/>
      <c r="EVG279" s="420"/>
      <c r="EVH279" s="420"/>
      <c r="EVI279" s="420"/>
      <c r="EVJ279" s="420"/>
      <c r="EVK279" s="420"/>
      <c r="EVL279" s="420"/>
      <c r="EVM279" s="420"/>
      <c r="EVN279" s="420"/>
      <c r="EVO279" s="420"/>
      <c r="EVP279" s="420"/>
      <c r="EVQ279" s="420"/>
      <c r="EVR279" s="420"/>
      <c r="EVS279" s="420"/>
      <c r="EVT279" s="420"/>
      <c r="EVU279" s="420"/>
      <c r="EVV279" s="420"/>
      <c r="EVW279" s="420"/>
      <c r="EVX279" s="420"/>
      <c r="EVY279" s="420"/>
      <c r="EVZ279" s="420"/>
      <c r="EWA279" s="420"/>
      <c r="EWB279" s="420"/>
      <c r="EWC279" s="420"/>
      <c r="EWD279" s="420"/>
      <c r="EWE279" s="420"/>
      <c r="EWF279" s="420"/>
      <c r="EWG279" s="420"/>
      <c r="EWH279" s="420"/>
      <c r="EWI279" s="420"/>
      <c r="EWJ279" s="420"/>
      <c r="EWK279" s="420"/>
      <c r="EWL279" s="420"/>
      <c r="EWM279" s="420"/>
      <c r="EWN279" s="420"/>
      <c r="EWO279" s="420"/>
      <c r="EWP279" s="420"/>
      <c r="EWQ279" s="420"/>
      <c r="EWR279" s="420"/>
      <c r="EWS279" s="420"/>
      <c r="EWT279" s="420"/>
      <c r="EWU279" s="420"/>
      <c r="EWV279" s="420"/>
      <c r="EWW279" s="420"/>
      <c r="EWX279" s="420"/>
      <c r="EWY279" s="420"/>
      <c r="EWZ279" s="420"/>
      <c r="EXA279" s="420"/>
      <c r="EXB279" s="420"/>
      <c r="EXC279" s="420"/>
      <c r="EXD279" s="420"/>
      <c r="EXE279" s="420"/>
      <c r="EXF279" s="420"/>
      <c r="EXG279" s="420"/>
      <c r="EXH279" s="420"/>
      <c r="EXI279" s="420"/>
      <c r="EXJ279" s="420"/>
      <c r="EXK279" s="420"/>
      <c r="EXL279" s="420"/>
      <c r="EXM279" s="420"/>
      <c r="EXN279" s="420"/>
      <c r="EXO279" s="420"/>
      <c r="EXP279" s="420"/>
      <c r="EXQ279" s="420"/>
      <c r="EXR279" s="420"/>
      <c r="EXS279" s="420"/>
      <c r="EXT279" s="420"/>
      <c r="EXU279" s="420"/>
      <c r="EXV279" s="420"/>
      <c r="EXW279" s="420"/>
      <c r="EXX279" s="420"/>
      <c r="EXY279" s="420"/>
      <c r="EXZ279" s="420"/>
      <c r="EYA279" s="420"/>
      <c r="EYB279" s="420"/>
      <c r="EYC279" s="420"/>
      <c r="EYD279" s="420"/>
      <c r="EYE279" s="420"/>
      <c r="EYF279" s="420"/>
      <c r="EYG279" s="420"/>
      <c r="EYH279" s="420"/>
      <c r="EYI279" s="420"/>
      <c r="EYJ279" s="420"/>
      <c r="EYK279" s="420"/>
      <c r="EYL279" s="420"/>
      <c r="EYM279" s="420"/>
      <c r="EYN279" s="420"/>
      <c r="EYO279" s="420"/>
      <c r="EYP279" s="420"/>
      <c r="EYQ279" s="420"/>
      <c r="EYR279" s="420"/>
      <c r="EYS279" s="420"/>
      <c r="EYT279" s="420"/>
      <c r="EYU279" s="420"/>
      <c r="EYV279" s="420"/>
      <c r="EYW279" s="420"/>
      <c r="EYX279" s="420"/>
      <c r="EYY279" s="420"/>
      <c r="EYZ279" s="420"/>
      <c r="EZA279" s="420"/>
      <c r="EZB279" s="420"/>
      <c r="EZC279" s="420"/>
      <c r="EZD279" s="420"/>
      <c r="EZE279" s="420"/>
      <c r="EZF279" s="420"/>
      <c r="EZG279" s="420"/>
      <c r="EZH279" s="420"/>
      <c r="EZI279" s="420"/>
      <c r="EZJ279" s="420"/>
      <c r="EZK279" s="420"/>
      <c r="EZL279" s="420"/>
      <c r="EZM279" s="420"/>
      <c r="EZN279" s="420"/>
      <c r="EZO279" s="420"/>
      <c r="EZP279" s="420"/>
      <c r="EZQ279" s="420"/>
      <c r="EZR279" s="420"/>
      <c r="EZS279" s="420"/>
      <c r="EZT279" s="420"/>
      <c r="EZU279" s="420"/>
      <c r="EZV279" s="420"/>
      <c r="EZW279" s="420"/>
      <c r="EZX279" s="420"/>
      <c r="EZY279" s="420"/>
      <c r="EZZ279" s="420"/>
      <c r="FAA279" s="420"/>
      <c r="FAB279" s="420"/>
      <c r="FAC279" s="420"/>
      <c r="FAD279" s="420"/>
      <c r="FAE279" s="420"/>
      <c r="FAF279" s="420"/>
      <c r="FAG279" s="420"/>
      <c r="FAH279" s="420"/>
      <c r="FAI279" s="420"/>
      <c r="FAJ279" s="420"/>
      <c r="FAK279" s="420"/>
      <c r="FAL279" s="420"/>
      <c r="FAM279" s="420"/>
      <c r="FAN279" s="420"/>
      <c r="FAO279" s="420"/>
      <c r="FAP279" s="420"/>
      <c r="FAQ279" s="420"/>
      <c r="FAR279" s="420"/>
      <c r="FAS279" s="420"/>
      <c r="FAT279" s="420"/>
      <c r="FAU279" s="420"/>
      <c r="FAV279" s="420"/>
      <c r="FAW279" s="420"/>
      <c r="FAX279" s="420"/>
      <c r="FAY279" s="420"/>
      <c r="FAZ279" s="420"/>
      <c r="FBA279" s="420"/>
      <c r="FBB279" s="420"/>
      <c r="FBC279" s="420"/>
      <c r="FBD279" s="420"/>
      <c r="FBE279" s="420"/>
      <c r="FBF279" s="420"/>
      <c r="FBG279" s="420"/>
      <c r="FBH279" s="420"/>
      <c r="FBI279" s="420"/>
      <c r="FBJ279" s="420"/>
      <c r="FBK279" s="420"/>
      <c r="FBL279" s="420"/>
      <c r="FBM279" s="420"/>
      <c r="FBN279" s="420"/>
      <c r="FBO279" s="420"/>
      <c r="FBP279" s="420"/>
      <c r="FBQ279" s="420"/>
      <c r="FBR279" s="420"/>
      <c r="FBS279" s="420"/>
      <c r="FBT279" s="420"/>
      <c r="FBU279" s="420"/>
      <c r="FBV279" s="420"/>
      <c r="FBW279" s="420"/>
      <c r="FBX279" s="420"/>
      <c r="FBY279" s="420"/>
      <c r="FBZ279" s="420"/>
      <c r="FCA279" s="420"/>
      <c r="FCB279" s="420"/>
      <c r="FCC279" s="420"/>
      <c r="FCD279" s="420"/>
      <c r="FCE279" s="420"/>
      <c r="FCF279" s="420"/>
      <c r="FCG279" s="420"/>
      <c r="FCH279" s="420"/>
      <c r="FCI279" s="420"/>
      <c r="FCJ279" s="420"/>
      <c r="FCK279" s="420"/>
      <c r="FCL279" s="420"/>
      <c r="FCM279" s="420"/>
      <c r="FCN279" s="420"/>
      <c r="FCO279" s="420"/>
      <c r="FCP279" s="420"/>
      <c r="FCQ279" s="420"/>
      <c r="FCR279" s="420"/>
      <c r="FCS279" s="420"/>
      <c r="FCT279" s="420"/>
      <c r="FCU279" s="420"/>
      <c r="FCV279" s="420"/>
      <c r="FCW279" s="420"/>
      <c r="FCX279" s="420"/>
      <c r="FCY279" s="420"/>
      <c r="FCZ279" s="420"/>
      <c r="FDA279" s="420"/>
      <c r="FDB279" s="420"/>
      <c r="FDC279" s="420"/>
      <c r="FDD279" s="420"/>
      <c r="FDE279" s="420"/>
      <c r="FDF279" s="420"/>
      <c r="FDG279" s="420"/>
      <c r="FDH279" s="420"/>
      <c r="FDI279" s="420"/>
      <c r="FDJ279" s="420"/>
      <c r="FDK279" s="420"/>
      <c r="FDL279" s="420"/>
      <c r="FDM279" s="420"/>
      <c r="FDN279" s="420"/>
      <c r="FDO279" s="420"/>
      <c r="FDP279" s="420"/>
      <c r="FDQ279" s="420"/>
      <c r="FDR279" s="420"/>
      <c r="FDS279" s="420"/>
      <c r="FDT279" s="420"/>
      <c r="FDU279" s="420"/>
      <c r="FDV279" s="420"/>
      <c r="FDW279" s="420"/>
      <c r="FDX279" s="420"/>
      <c r="FDY279" s="420"/>
      <c r="FDZ279" s="420"/>
      <c r="FEA279" s="420"/>
      <c r="FEB279" s="420"/>
      <c r="FEC279" s="420"/>
      <c r="FED279" s="420"/>
      <c r="FEE279" s="420"/>
      <c r="FEF279" s="420"/>
      <c r="FEG279" s="420"/>
      <c r="FEH279" s="420"/>
      <c r="FEI279" s="420"/>
      <c r="FEJ279" s="420"/>
      <c r="FEK279" s="420"/>
      <c r="FEL279" s="420"/>
      <c r="FEM279" s="420"/>
      <c r="FEN279" s="420"/>
      <c r="FEO279" s="420"/>
      <c r="FEP279" s="420"/>
      <c r="FEQ279" s="420"/>
      <c r="FER279" s="420"/>
      <c r="FES279" s="420"/>
      <c r="FET279" s="420"/>
      <c r="FEU279" s="420"/>
      <c r="FEV279" s="420"/>
      <c r="FEW279" s="420"/>
      <c r="FEX279" s="420"/>
      <c r="FEY279" s="420"/>
      <c r="FEZ279" s="420"/>
      <c r="FFA279" s="420"/>
      <c r="FFB279" s="420"/>
      <c r="FFC279" s="420"/>
      <c r="FFD279" s="420"/>
      <c r="FFE279" s="420"/>
      <c r="FFF279" s="420"/>
      <c r="FFG279" s="420"/>
      <c r="FFH279" s="420"/>
      <c r="FFI279" s="420"/>
      <c r="FFJ279" s="420"/>
      <c r="FFK279" s="420"/>
      <c r="FFL279" s="420"/>
      <c r="FFM279" s="420"/>
      <c r="FFN279" s="420"/>
      <c r="FFO279" s="420"/>
      <c r="FFP279" s="420"/>
      <c r="FFQ279" s="420"/>
      <c r="FFR279" s="420"/>
      <c r="FFS279" s="420"/>
      <c r="FFT279" s="420"/>
      <c r="FFU279" s="420"/>
      <c r="FFV279" s="420"/>
      <c r="FFW279" s="420"/>
      <c r="FFX279" s="420"/>
      <c r="FFY279" s="420"/>
      <c r="FFZ279" s="420"/>
      <c r="FGA279" s="420"/>
      <c r="FGB279" s="420"/>
      <c r="FGC279" s="420"/>
      <c r="FGD279" s="420"/>
      <c r="FGE279" s="420"/>
      <c r="FGF279" s="420"/>
      <c r="FGG279" s="420"/>
      <c r="FGH279" s="420"/>
      <c r="FGI279" s="420"/>
      <c r="FGJ279" s="420"/>
      <c r="FGK279" s="420"/>
      <c r="FGL279" s="420"/>
      <c r="FGM279" s="420"/>
      <c r="FGN279" s="420"/>
      <c r="FGO279" s="420"/>
      <c r="FGP279" s="420"/>
      <c r="FGQ279" s="420"/>
      <c r="FGR279" s="420"/>
      <c r="FGS279" s="420"/>
      <c r="FGT279" s="420"/>
      <c r="FGU279" s="420"/>
      <c r="FGV279" s="420"/>
      <c r="FGW279" s="420"/>
      <c r="FGX279" s="420"/>
      <c r="FGY279" s="420"/>
      <c r="FGZ279" s="420"/>
      <c r="FHA279" s="420"/>
      <c r="FHB279" s="420"/>
      <c r="FHC279" s="420"/>
      <c r="FHD279" s="420"/>
      <c r="FHE279" s="420"/>
      <c r="FHF279" s="420"/>
      <c r="FHG279" s="420"/>
      <c r="FHH279" s="420"/>
      <c r="FHI279" s="420"/>
      <c r="FHJ279" s="420"/>
      <c r="FHK279" s="420"/>
      <c r="FHL279" s="420"/>
      <c r="FHM279" s="420"/>
      <c r="FHN279" s="420"/>
      <c r="FHO279" s="420"/>
      <c r="FHP279" s="420"/>
      <c r="FHQ279" s="420"/>
      <c r="FHR279" s="420"/>
      <c r="FHS279" s="420"/>
      <c r="FHT279" s="420"/>
      <c r="FHU279" s="420"/>
      <c r="FHV279" s="420"/>
      <c r="FHW279" s="420"/>
      <c r="FHX279" s="420"/>
      <c r="FHY279" s="420"/>
      <c r="FHZ279" s="420"/>
      <c r="FIA279" s="420"/>
      <c r="FIB279" s="420"/>
      <c r="FIC279" s="420"/>
      <c r="FID279" s="420"/>
      <c r="FIE279" s="420"/>
      <c r="FIF279" s="420"/>
      <c r="FIG279" s="420"/>
      <c r="FIH279" s="420"/>
      <c r="FII279" s="420"/>
      <c r="FIJ279" s="420"/>
      <c r="FIK279" s="420"/>
      <c r="FIL279" s="420"/>
      <c r="FIM279" s="420"/>
      <c r="FIN279" s="420"/>
      <c r="FIO279" s="420"/>
      <c r="FIP279" s="420"/>
      <c r="FIQ279" s="420"/>
      <c r="FIR279" s="420"/>
      <c r="FIS279" s="420"/>
      <c r="FIT279" s="420"/>
      <c r="FIU279" s="420"/>
      <c r="FIV279" s="420"/>
      <c r="FIW279" s="420"/>
      <c r="FIX279" s="420"/>
      <c r="FIY279" s="420"/>
      <c r="FIZ279" s="420"/>
      <c r="FJA279" s="420"/>
      <c r="FJB279" s="420"/>
      <c r="FJC279" s="420"/>
      <c r="FJD279" s="420"/>
      <c r="FJE279" s="420"/>
      <c r="FJF279" s="420"/>
      <c r="FJG279" s="420"/>
      <c r="FJH279" s="420"/>
      <c r="FJI279" s="420"/>
      <c r="FJJ279" s="420"/>
      <c r="FJK279" s="420"/>
      <c r="FJL279" s="420"/>
      <c r="FJM279" s="420"/>
      <c r="FJN279" s="420"/>
      <c r="FJO279" s="420"/>
      <c r="FJP279" s="420"/>
      <c r="FJQ279" s="420"/>
      <c r="FJR279" s="420"/>
      <c r="FJS279" s="420"/>
      <c r="FJT279" s="420"/>
      <c r="FJU279" s="420"/>
      <c r="FJV279" s="420"/>
      <c r="FJW279" s="420"/>
      <c r="FJX279" s="420"/>
      <c r="FJY279" s="420"/>
      <c r="FJZ279" s="420"/>
      <c r="FKA279" s="420"/>
      <c r="FKB279" s="420"/>
      <c r="FKC279" s="420"/>
      <c r="FKD279" s="420"/>
      <c r="FKE279" s="420"/>
      <c r="FKF279" s="420"/>
      <c r="FKG279" s="420"/>
      <c r="FKH279" s="420"/>
      <c r="FKI279" s="420"/>
      <c r="FKJ279" s="420"/>
      <c r="FKK279" s="420"/>
      <c r="FKL279" s="420"/>
      <c r="FKM279" s="420"/>
      <c r="FKN279" s="420"/>
      <c r="FKO279" s="420"/>
      <c r="FKP279" s="420"/>
      <c r="FKQ279" s="420"/>
      <c r="FKR279" s="420"/>
      <c r="FKS279" s="420"/>
      <c r="FKT279" s="420"/>
      <c r="FKU279" s="420"/>
      <c r="FKV279" s="420"/>
      <c r="FKW279" s="420"/>
      <c r="FKX279" s="420"/>
      <c r="FKY279" s="420"/>
      <c r="FKZ279" s="420"/>
      <c r="FLA279" s="420"/>
      <c r="FLB279" s="420"/>
      <c r="FLC279" s="420"/>
      <c r="FLD279" s="420"/>
      <c r="FLE279" s="420"/>
      <c r="FLF279" s="420"/>
      <c r="FLG279" s="420"/>
      <c r="FLH279" s="420"/>
      <c r="FLI279" s="420"/>
      <c r="FLJ279" s="420"/>
      <c r="FLK279" s="420"/>
      <c r="FLL279" s="420"/>
      <c r="FLM279" s="420"/>
      <c r="FLN279" s="420"/>
      <c r="FLO279" s="420"/>
      <c r="FLP279" s="420"/>
      <c r="FLQ279" s="420"/>
      <c r="FLR279" s="420"/>
      <c r="FLS279" s="420"/>
      <c r="FLT279" s="420"/>
      <c r="FLU279" s="420"/>
      <c r="FLV279" s="420"/>
      <c r="FLW279" s="420"/>
      <c r="FLX279" s="420"/>
      <c r="FLY279" s="420"/>
      <c r="FLZ279" s="420"/>
      <c r="FMA279" s="420"/>
      <c r="FMB279" s="420"/>
      <c r="FMC279" s="420"/>
      <c r="FMD279" s="420"/>
      <c r="FME279" s="420"/>
      <c r="FMF279" s="420"/>
      <c r="FMG279" s="420"/>
      <c r="FMH279" s="420"/>
      <c r="FMI279" s="420"/>
      <c r="FMJ279" s="420"/>
      <c r="FMK279" s="420"/>
      <c r="FML279" s="420"/>
      <c r="FMM279" s="420"/>
      <c r="FMN279" s="420"/>
      <c r="FMO279" s="420"/>
      <c r="FMP279" s="420"/>
      <c r="FMQ279" s="420"/>
      <c r="FMR279" s="420"/>
      <c r="FMS279" s="420"/>
      <c r="FMT279" s="420"/>
      <c r="FMU279" s="420"/>
      <c r="FMV279" s="420"/>
      <c r="FMW279" s="420"/>
      <c r="FMX279" s="420"/>
      <c r="FMY279" s="420"/>
      <c r="FMZ279" s="420"/>
      <c r="FNA279" s="420"/>
      <c r="FNB279" s="420"/>
      <c r="FNC279" s="420"/>
      <c r="FND279" s="420"/>
      <c r="FNE279" s="420"/>
      <c r="FNF279" s="420"/>
      <c r="FNG279" s="420"/>
      <c r="FNH279" s="420"/>
      <c r="FNI279" s="420"/>
      <c r="FNJ279" s="420"/>
      <c r="FNK279" s="420"/>
      <c r="FNL279" s="420"/>
      <c r="FNM279" s="420"/>
      <c r="FNN279" s="420"/>
      <c r="FNO279" s="420"/>
      <c r="FNP279" s="420"/>
      <c r="FNQ279" s="420"/>
      <c r="FNR279" s="420"/>
      <c r="FNS279" s="420"/>
      <c r="FNT279" s="420"/>
      <c r="FNU279" s="420"/>
      <c r="FNV279" s="420"/>
      <c r="FNW279" s="420"/>
      <c r="FNX279" s="420"/>
      <c r="FNY279" s="420"/>
      <c r="FNZ279" s="420"/>
      <c r="FOA279" s="420"/>
      <c r="FOB279" s="420"/>
      <c r="FOC279" s="420"/>
      <c r="FOD279" s="420"/>
      <c r="FOE279" s="420"/>
      <c r="FOF279" s="420"/>
      <c r="FOG279" s="420"/>
      <c r="FOH279" s="420"/>
      <c r="FOI279" s="420"/>
      <c r="FOJ279" s="420"/>
      <c r="FOK279" s="420"/>
      <c r="FOL279" s="420"/>
      <c r="FOM279" s="420"/>
      <c r="FON279" s="420"/>
      <c r="FOO279" s="420"/>
      <c r="FOP279" s="420"/>
      <c r="FOQ279" s="420"/>
      <c r="FOR279" s="420"/>
      <c r="FOS279" s="420"/>
      <c r="FOT279" s="420"/>
      <c r="FOU279" s="420"/>
      <c r="FOV279" s="420"/>
      <c r="FOW279" s="420"/>
      <c r="FOX279" s="420"/>
      <c r="FOY279" s="420"/>
      <c r="FOZ279" s="420"/>
      <c r="FPA279" s="420"/>
      <c r="FPB279" s="420"/>
      <c r="FPC279" s="420"/>
      <c r="FPD279" s="420"/>
      <c r="FPE279" s="420"/>
      <c r="FPF279" s="420"/>
      <c r="FPG279" s="420"/>
      <c r="FPH279" s="420"/>
      <c r="FPI279" s="420"/>
      <c r="FPJ279" s="420"/>
      <c r="FPK279" s="420"/>
      <c r="FPL279" s="420"/>
      <c r="FPM279" s="420"/>
      <c r="FPN279" s="420"/>
      <c r="FPO279" s="420"/>
      <c r="FPP279" s="420"/>
      <c r="FPQ279" s="420"/>
      <c r="FPR279" s="420"/>
      <c r="FPS279" s="420"/>
      <c r="FPT279" s="420"/>
      <c r="FPU279" s="420"/>
      <c r="FPV279" s="420"/>
      <c r="FPW279" s="420"/>
      <c r="FPX279" s="420"/>
      <c r="FPY279" s="420"/>
      <c r="FPZ279" s="420"/>
      <c r="FQA279" s="420"/>
      <c r="FQB279" s="420"/>
      <c r="FQC279" s="420"/>
      <c r="FQD279" s="420"/>
      <c r="FQE279" s="420"/>
      <c r="FQF279" s="420"/>
      <c r="FQG279" s="420"/>
      <c r="FQH279" s="420"/>
      <c r="FQI279" s="420"/>
      <c r="FQJ279" s="420"/>
      <c r="FQK279" s="420"/>
      <c r="FQL279" s="420"/>
      <c r="FQM279" s="420"/>
      <c r="FQN279" s="420"/>
      <c r="FQO279" s="420"/>
      <c r="FQP279" s="420"/>
      <c r="FQQ279" s="420"/>
      <c r="FQR279" s="420"/>
      <c r="FQS279" s="420"/>
      <c r="FQT279" s="420"/>
      <c r="FQU279" s="420"/>
      <c r="FQV279" s="420"/>
      <c r="FQW279" s="420"/>
      <c r="FQX279" s="420"/>
      <c r="FQY279" s="420"/>
      <c r="FQZ279" s="420"/>
      <c r="FRA279" s="420"/>
      <c r="FRB279" s="420"/>
      <c r="FRC279" s="420"/>
      <c r="FRD279" s="420"/>
      <c r="FRE279" s="420"/>
      <c r="FRF279" s="420"/>
      <c r="FRG279" s="420"/>
      <c r="FRH279" s="420"/>
      <c r="FRI279" s="420"/>
      <c r="FRJ279" s="420"/>
      <c r="FRK279" s="420"/>
      <c r="FRL279" s="420"/>
      <c r="FRM279" s="420"/>
      <c r="FRN279" s="420"/>
      <c r="FRO279" s="420"/>
      <c r="FRP279" s="420"/>
      <c r="FRQ279" s="420"/>
      <c r="FRR279" s="420"/>
      <c r="FRS279" s="420"/>
      <c r="FRT279" s="420"/>
      <c r="FRU279" s="420"/>
      <c r="FRV279" s="420"/>
      <c r="FRW279" s="420"/>
      <c r="FRX279" s="420"/>
      <c r="FRY279" s="420"/>
      <c r="FRZ279" s="420"/>
      <c r="FSA279" s="420"/>
      <c r="FSB279" s="420"/>
      <c r="FSC279" s="420"/>
      <c r="FSD279" s="420"/>
      <c r="FSE279" s="420"/>
      <c r="FSF279" s="420"/>
      <c r="FSG279" s="420"/>
      <c r="FSH279" s="420"/>
      <c r="FSI279" s="420"/>
      <c r="FSJ279" s="420"/>
      <c r="FSK279" s="420"/>
      <c r="FSL279" s="420"/>
      <c r="FSM279" s="420"/>
      <c r="FSN279" s="420"/>
      <c r="FSO279" s="420"/>
      <c r="FSP279" s="420"/>
      <c r="FSQ279" s="420"/>
      <c r="FSR279" s="420"/>
      <c r="FSS279" s="420"/>
      <c r="FST279" s="420"/>
      <c r="FSU279" s="420"/>
      <c r="FSV279" s="420"/>
      <c r="FSW279" s="420"/>
      <c r="FSX279" s="420"/>
      <c r="FSY279" s="420"/>
      <c r="FSZ279" s="420"/>
      <c r="FTA279" s="420"/>
      <c r="FTB279" s="420"/>
      <c r="FTC279" s="420"/>
      <c r="FTD279" s="420"/>
      <c r="FTE279" s="420"/>
      <c r="FTF279" s="420"/>
      <c r="FTG279" s="420"/>
      <c r="FTH279" s="420"/>
      <c r="FTI279" s="420"/>
      <c r="FTJ279" s="420"/>
      <c r="FTK279" s="420"/>
      <c r="FTL279" s="420"/>
      <c r="FTM279" s="420"/>
      <c r="FTN279" s="420"/>
      <c r="FTO279" s="420"/>
      <c r="FTP279" s="420"/>
      <c r="FTQ279" s="420"/>
      <c r="FTR279" s="420"/>
      <c r="FTS279" s="420"/>
      <c r="FTT279" s="420"/>
      <c r="FTU279" s="420"/>
      <c r="FTV279" s="420"/>
      <c r="FTW279" s="420"/>
      <c r="FTX279" s="420"/>
      <c r="FTY279" s="420"/>
      <c r="FTZ279" s="420"/>
      <c r="FUA279" s="420"/>
      <c r="FUB279" s="420"/>
      <c r="FUC279" s="420"/>
      <c r="FUD279" s="420"/>
      <c r="FUE279" s="420"/>
      <c r="FUF279" s="420"/>
      <c r="FUG279" s="420"/>
      <c r="FUH279" s="420"/>
      <c r="FUI279" s="420"/>
      <c r="FUJ279" s="420"/>
      <c r="FUK279" s="420"/>
      <c r="FUL279" s="420"/>
      <c r="FUM279" s="420"/>
      <c r="FUN279" s="420"/>
      <c r="FUO279" s="420"/>
      <c r="FUP279" s="420"/>
      <c r="FUQ279" s="420"/>
      <c r="FUR279" s="420"/>
      <c r="FUS279" s="420"/>
      <c r="FUT279" s="420"/>
      <c r="FUU279" s="420"/>
      <c r="FUV279" s="420"/>
      <c r="FUW279" s="420"/>
      <c r="FUX279" s="420"/>
      <c r="FUY279" s="420"/>
      <c r="FUZ279" s="420"/>
      <c r="FVA279" s="420"/>
      <c r="FVB279" s="420"/>
      <c r="FVC279" s="420"/>
      <c r="FVD279" s="420"/>
      <c r="FVE279" s="420"/>
      <c r="FVF279" s="420"/>
      <c r="FVG279" s="420"/>
      <c r="FVH279" s="420"/>
      <c r="FVI279" s="420"/>
      <c r="FVJ279" s="420"/>
      <c r="FVK279" s="420"/>
      <c r="FVL279" s="420"/>
      <c r="FVM279" s="420"/>
      <c r="FVN279" s="420"/>
      <c r="FVO279" s="420"/>
      <c r="FVP279" s="420"/>
      <c r="FVQ279" s="420"/>
      <c r="FVR279" s="420"/>
      <c r="FVS279" s="420"/>
      <c r="FVT279" s="420"/>
      <c r="FVU279" s="420"/>
      <c r="FVV279" s="420"/>
      <c r="FVW279" s="420"/>
      <c r="FVX279" s="420"/>
      <c r="FVY279" s="420"/>
      <c r="FVZ279" s="420"/>
      <c r="FWA279" s="420"/>
      <c r="FWB279" s="420"/>
      <c r="FWC279" s="420"/>
      <c r="FWD279" s="420"/>
      <c r="FWE279" s="420"/>
      <c r="FWF279" s="420"/>
      <c r="FWG279" s="420"/>
      <c r="FWH279" s="420"/>
      <c r="FWI279" s="420"/>
      <c r="FWJ279" s="420"/>
      <c r="FWK279" s="420"/>
      <c r="FWL279" s="420"/>
      <c r="FWM279" s="420"/>
      <c r="FWN279" s="420"/>
      <c r="FWO279" s="420"/>
      <c r="FWP279" s="420"/>
      <c r="FWQ279" s="420"/>
      <c r="FWR279" s="420"/>
      <c r="FWS279" s="420"/>
      <c r="FWT279" s="420"/>
      <c r="FWU279" s="420"/>
      <c r="FWV279" s="420"/>
      <c r="FWW279" s="420"/>
      <c r="FWX279" s="420"/>
      <c r="FWY279" s="420"/>
      <c r="FWZ279" s="420"/>
      <c r="FXA279" s="420"/>
      <c r="FXB279" s="420"/>
      <c r="FXC279" s="420"/>
      <c r="FXD279" s="420"/>
      <c r="FXE279" s="420"/>
      <c r="FXF279" s="420"/>
      <c r="FXG279" s="420"/>
      <c r="FXH279" s="420"/>
      <c r="FXI279" s="420"/>
      <c r="FXJ279" s="420"/>
      <c r="FXK279" s="420"/>
      <c r="FXL279" s="420"/>
      <c r="FXM279" s="420"/>
      <c r="FXN279" s="420"/>
      <c r="FXO279" s="420"/>
      <c r="FXP279" s="420"/>
      <c r="FXQ279" s="420"/>
      <c r="FXR279" s="420"/>
      <c r="FXS279" s="420"/>
      <c r="FXT279" s="420"/>
      <c r="FXU279" s="420"/>
      <c r="FXV279" s="420"/>
      <c r="FXW279" s="420"/>
      <c r="FXX279" s="420"/>
      <c r="FXY279" s="420"/>
      <c r="FXZ279" s="420"/>
      <c r="FYA279" s="420"/>
      <c r="FYB279" s="420"/>
      <c r="FYC279" s="420"/>
      <c r="FYD279" s="420"/>
      <c r="FYE279" s="420"/>
      <c r="FYF279" s="420"/>
      <c r="FYG279" s="420"/>
      <c r="FYH279" s="420"/>
      <c r="FYI279" s="420"/>
      <c r="FYJ279" s="420"/>
      <c r="FYK279" s="420"/>
      <c r="FYL279" s="420"/>
      <c r="FYM279" s="420"/>
      <c r="FYN279" s="420"/>
      <c r="FYO279" s="420"/>
      <c r="FYP279" s="420"/>
      <c r="FYQ279" s="420"/>
      <c r="FYR279" s="420"/>
      <c r="FYS279" s="420"/>
      <c r="FYT279" s="420"/>
      <c r="FYU279" s="420"/>
      <c r="FYV279" s="420"/>
      <c r="FYW279" s="420"/>
      <c r="FYX279" s="420"/>
      <c r="FYY279" s="420"/>
      <c r="FYZ279" s="420"/>
      <c r="FZA279" s="420"/>
      <c r="FZB279" s="420"/>
      <c r="FZC279" s="420"/>
      <c r="FZD279" s="420"/>
      <c r="FZE279" s="420"/>
      <c r="FZF279" s="420"/>
      <c r="FZG279" s="420"/>
      <c r="FZH279" s="420"/>
      <c r="FZI279" s="420"/>
      <c r="FZJ279" s="420"/>
      <c r="FZK279" s="420"/>
      <c r="FZL279" s="420"/>
      <c r="FZM279" s="420"/>
      <c r="FZN279" s="420"/>
      <c r="FZO279" s="420"/>
      <c r="FZP279" s="420"/>
      <c r="FZQ279" s="420"/>
      <c r="FZR279" s="420"/>
      <c r="FZS279" s="420"/>
      <c r="FZT279" s="420"/>
      <c r="FZU279" s="420"/>
      <c r="FZV279" s="420"/>
      <c r="FZW279" s="420"/>
      <c r="FZX279" s="420"/>
      <c r="FZY279" s="420"/>
      <c r="FZZ279" s="420"/>
      <c r="GAA279" s="420"/>
      <c r="GAB279" s="420"/>
      <c r="GAC279" s="420"/>
      <c r="GAD279" s="420"/>
      <c r="GAE279" s="420"/>
      <c r="GAF279" s="420"/>
      <c r="GAG279" s="420"/>
      <c r="GAH279" s="420"/>
      <c r="GAI279" s="420"/>
      <c r="GAJ279" s="420"/>
      <c r="GAK279" s="420"/>
      <c r="GAL279" s="420"/>
      <c r="GAM279" s="420"/>
      <c r="GAN279" s="420"/>
      <c r="GAO279" s="420"/>
      <c r="GAP279" s="420"/>
      <c r="GAQ279" s="420"/>
      <c r="GAR279" s="420"/>
      <c r="GAS279" s="420"/>
      <c r="GAT279" s="420"/>
      <c r="GAU279" s="420"/>
      <c r="GAV279" s="420"/>
      <c r="GAW279" s="420"/>
      <c r="GAX279" s="420"/>
      <c r="GAY279" s="420"/>
      <c r="GAZ279" s="420"/>
      <c r="GBA279" s="420"/>
      <c r="GBB279" s="420"/>
      <c r="GBC279" s="420"/>
      <c r="GBD279" s="420"/>
      <c r="GBE279" s="420"/>
      <c r="GBF279" s="420"/>
      <c r="GBG279" s="420"/>
      <c r="GBH279" s="420"/>
      <c r="GBI279" s="420"/>
      <c r="GBJ279" s="420"/>
      <c r="GBK279" s="420"/>
      <c r="GBL279" s="420"/>
      <c r="GBM279" s="420"/>
      <c r="GBN279" s="420"/>
      <c r="GBO279" s="420"/>
      <c r="GBP279" s="420"/>
      <c r="GBQ279" s="420"/>
      <c r="GBR279" s="420"/>
      <c r="GBS279" s="420"/>
      <c r="GBT279" s="420"/>
      <c r="GBU279" s="420"/>
      <c r="GBV279" s="420"/>
      <c r="GBW279" s="420"/>
      <c r="GBX279" s="420"/>
      <c r="GBY279" s="420"/>
      <c r="GBZ279" s="420"/>
      <c r="GCA279" s="420"/>
      <c r="GCB279" s="420"/>
      <c r="GCC279" s="420"/>
      <c r="GCD279" s="420"/>
      <c r="GCE279" s="420"/>
      <c r="GCF279" s="420"/>
      <c r="GCG279" s="420"/>
      <c r="GCH279" s="420"/>
      <c r="GCI279" s="420"/>
      <c r="GCJ279" s="420"/>
      <c r="GCK279" s="420"/>
      <c r="GCL279" s="420"/>
      <c r="GCM279" s="420"/>
      <c r="GCN279" s="420"/>
      <c r="GCO279" s="420"/>
      <c r="GCP279" s="420"/>
      <c r="GCQ279" s="420"/>
      <c r="GCR279" s="420"/>
      <c r="GCS279" s="420"/>
      <c r="GCT279" s="420"/>
      <c r="GCU279" s="420"/>
      <c r="GCV279" s="420"/>
      <c r="GCW279" s="420"/>
      <c r="GCX279" s="420"/>
      <c r="GCY279" s="420"/>
      <c r="GCZ279" s="420"/>
      <c r="GDA279" s="420"/>
      <c r="GDB279" s="420"/>
      <c r="GDC279" s="420"/>
      <c r="GDD279" s="420"/>
      <c r="GDE279" s="420"/>
      <c r="GDF279" s="420"/>
      <c r="GDG279" s="420"/>
      <c r="GDH279" s="420"/>
      <c r="GDI279" s="420"/>
      <c r="GDJ279" s="420"/>
      <c r="GDK279" s="420"/>
      <c r="GDL279" s="420"/>
      <c r="GDM279" s="420"/>
      <c r="GDN279" s="420"/>
      <c r="GDO279" s="420"/>
      <c r="GDP279" s="420"/>
      <c r="GDQ279" s="420"/>
      <c r="GDR279" s="420"/>
      <c r="GDS279" s="420"/>
      <c r="GDT279" s="420"/>
      <c r="GDU279" s="420"/>
      <c r="GDV279" s="420"/>
      <c r="GDW279" s="420"/>
      <c r="GDX279" s="420"/>
      <c r="GDY279" s="420"/>
      <c r="GDZ279" s="420"/>
      <c r="GEA279" s="420"/>
      <c r="GEB279" s="420"/>
      <c r="GEC279" s="420"/>
      <c r="GED279" s="420"/>
      <c r="GEE279" s="420"/>
      <c r="GEF279" s="420"/>
      <c r="GEG279" s="420"/>
      <c r="GEH279" s="420"/>
      <c r="GEI279" s="420"/>
      <c r="GEJ279" s="420"/>
      <c r="GEK279" s="420"/>
      <c r="GEL279" s="420"/>
      <c r="GEM279" s="420"/>
      <c r="GEN279" s="420"/>
      <c r="GEO279" s="420"/>
      <c r="GEP279" s="420"/>
      <c r="GEQ279" s="420"/>
      <c r="GER279" s="420"/>
      <c r="GES279" s="420"/>
      <c r="GET279" s="420"/>
      <c r="GEU279" s="420"/>
      <c r="GEV279" s="420"/>
      <c r="GEW279" s="420"/>
      <c r="GEX279" s="420"/>
      <c r="GEY279" s="420"/>
      <c r="GEZ279" s="420"/>
      <c r="GFA279" s="420"/>
      <c r="GFB279" s="420"/>
      <c r="GFC279" s="420"/>
      <c r="GFD279" s="420"/>
      <c r="GFE279" s="420"/>
      <c r="GFF279" s="420"/>
      <c r="GFG279" s="420"/>
      <c r="GFH279" s="420"/>
      <c r="GFI279" s="420"/>
      <c r="GFJ279" s="420"/>
      <c r="GFK279" s="420"/>
      <c r="GFL279" s="420"/>
      <c r="GFM279" s="420"/>
      <c r="GFN279" s="420"/>
      <c r="GFO279" s="420"/>
      <c r="GFP279" s="420"/>
      <c r="GFQ279" s="420"/>
      <c r="GFR279" s="420"/>
      <c r="GFS279" s="420"/>
      <c r="GFT279" s="420"/>
      <c r="GFU279" s="420"/>
      <c r="GFV279" s="420"/>
      <c r="GFW279" s="420"/>
      <c r="GFX279" s="420"/>
      <c r="GFY279" s="420"/>
      <c r="GFZ279" s="420"/>
      <c r="GGA279" s="420"/>
      <c r="GGB279" s="420"/>
      <c r="GGC279" s="420"/>
      <c r="GGD279" s="420"/>
      <c r="GGE279" s="420"/>
      <c r="GGF279" s="420"/>
      <c r="GGG279" s="420"/>
      <c r="GGH279" s="420"/>
      <c r="GGI279" s="420"/>
      <c r="GGJ279" s="420"/>
      <c r="GGK279" s="420"/>
      <c r="GGL279" s="420"/>
      <c r="GGM279" s="420"/>
      <c r="GGN279" s="420"/>
      <c r="GGO279" s="420"/>
      <c r="GGP279" s="420"/>
      <c r="GGQ279" s="420"/>
      <c r="GGR279" s="420"/>
      <c r="GGS279" s="420"/>
      <c r="GGT279" s="420"/>
      <c r="GGU279" s="420"/>
      <c r="GGV279" s="420"/>
      <c r="GGW279" s="420"/>
      <c r="GGX279" s="420"/>
      <c r="GGY279" s="420"/>
      <c r="GGZ279" s="420"/>
      <c r="GHA279" s="420"/>
      <c r="GHB279" s="420"/>
      <c r="GHC279" s="420"/>
      <c r="GHD279" s="420"/>
      <c r="GHE279" s="420"/>
      <c r="GHF279" s="420"/>
      <c r="GHG279" s="420"/>
      <c r="GHH279" s="420"/>
      <c r="GHI279" s="420"/>
      <c r="GHJ279" s="420"/>
      <c r="GHK279" s="420"/>
      <c r="GHL279" s="420"/>
      <c r="GHM279" s="420"/>
      <c r="GHN279" s="420"/>
      <c r="GHO279" s="420"/>
      <c r="GHP279" s="420"/>
      <c r="GHQ279" s="420"/>
      <c r="GHR279" s="420"/>
      <c r="GHS279" s="420"/>
      <c r="GHT279" s="420"/>
      <c r="GHU279" s="420"/>
      <c r="GHV279" s="420"/>
      <c r="GHW279" s="420"/>
      <c r="GHX279" s="420"/>
      <c r="GHY279" s="420"/>
      <c r="GHZ279" s="420"/>
      <c r="GIA279" s="420"/>
      <c r="GIB279" s="420"/>
      <c r="GIC279" s="420"/>
      <c r="GID279" s="420"/>
      <c r="GIE279" s="420"/>
      <c r="GIF279" s="420"/>
      <c r="GIG279" s="420"/>
      <c r="GIH279" s="420"/>
      <c r="GII279" s="420"/>
      <c r="GIJ279" s="420"/>
      <c r="GIK279" s="420"/>
      <c r="GIL279" s="420"/>
      <c r="GIM279" s="420"/>
      <c r="GIN279" s="420"/>
      <c r="GIO279" s="420"/>
      <c r="GIP279" s="420"/>
      <c r="GIQ279" s="420"/>
      <c r="GIR279" s="420"/>
      <c r="GIS279" s="420"/>
      <c r="GIT279" s="420"/>
      <c r="GIU279" s="420"/>
      <c r="GIV279" s="420"/>
      <c r="GIW279" s="420"/>
      <c r="GIX279" s="420"/>
      <c r="GIY279" s="420"/>
    </row>
    <row r="280" spans="1:4991" s="108" customFormat="1" ht="30.75" customHeight="1" x14ac:dyDescent="0.25">
      <c r="A280" s="608" t="s">
        <v>140</v>
      </c>
      <c r="B280" s="609"/>
      <c r="C280" s="421" t="s">
        <v>206</v>
      </c>
      <c r="D280" s="422" t="s">
        <v>11</v>
      </c>
      <c r="E280" s="423" t="s">
        <v>9</v>
      </c>
      <c r="F280" s="424">
        <v>100</v>
      </c>
      <c r="G280" s="424">
        <v>100</v>
      </c>
      <c r="H280" s="425">
        <v>97.5</v>
      </c>
      <c r="I280" s="420"/>
      <c r="J280" s="420"/>
      <c r="K280" s="420"/>
      <c r="L280" s="420"/>
      <c r="M280" s="420"/>
      <c r="N280" s="420"/>
      <c r="O280" s="420"/>
      <c r="P280" s="420"/>
      <c r="Q280" s="420"/>
      <c r="R280" s="420"/>
      <c r="S280" s="420"/>
      <c r="T280" s="420"/>
      <c r="U280" s="420"/>
      <c r="V280" s="420"/>
      <c r="W280" s="420"/>
      <c r="X280" s="420"/>
      <c r="Y280" s="420"/>
      <c r="Z280" s="420"/>
      <c r="AA280" s="420"/>
      <c r="AB280" s="420"/>
      <c r="AC280" s="420"/>
      <c r="AD280" s="420"/>
      <c r="AE280" s="420"/>
      <c r="AF280" s="420"/>
      <c r="AG280" s="420"/>
      <c r="AH280" s="420"/>
      <c r="AI280" s="420"/>
      <c r="AJ280" s="420"/>
      <c r="AK280" s="420"/>
      <c r="AL280" s="420"/>
      <c r="AM280" s="420"/>
      <c r="AN280" s="420"/>
      <c r="AO280" s="420"/>
      <c r="AP280" s="420"/>
      <c r="AQ280" s="420"/>
      <c r="AR280" s="420"/>
      <c r="AS280" s="420"/>
      <c r="AT280" s="420"/>
      <c r="AU280" s="420"/>
      <c r="AV280" s="420"/>
      <c r="AW280" s="420"/>
      <c r="AX280" s="420"/>
      <c r="AY280" s="420"/>
      <c r="AZ280" s="420"/>
      <c r="BA280" s="420"/>
      <c r="BB280" s="420"/>
      <c r="BC280" s="420"/>
      <c r="BD280" s="420"/>
      <c r="BE280" s="420"/>
      <c r="BF280" s="420"/>
      <c r="BG280" s="420"/>
      <c r="BH280" s="420"/>
      <c r="BI280" s="420"/>
      <c r="BJ280" s="420"/>
      <c r="BK280" s="420"/>
      <c r="BL280" s="420"/>
      <c r="BM280" s="420"/>
      <c r="BN280" s="420"/>
      <c r="BO280" s="420"/>
      <c r="BP280" s="420"/>
      <c r="BQ280" s="420"/>
      <c r="BR280" s="420"/>
      <c r="BS280" s="420"/>
      <c r="BT280" s="420"/>
      <c r="BU280" s="420"/>
      <c r="BV280" s="420"/>
      <c r="BW280" s="420"/>
      <c r="BX280" s="420"/>
      <c r="BY280" s="420"/>
      <c r="BZ280" s="420"/>
      <c r="CA280" s="420"/>
      <c r="CB280" s="420"/>
      <c r="CC280" s="420"/>
      <c r="CD280" s="420"/>
      <c r="CE280" s="420"/>
      <c r="CF280" s="420"/>
      <c r="CG280" s="420"/>
      <c r="CH280" s="420"/>
      <c r="CI280" s="420"/>
      <c r="CJ280" s="420"/>
      <c r="CK280" s="420"/>
      <c r="CL280" s="420"/>
      <c r="CM280" s="420"/>
      <c r="CN280" s="420"/>
      <c r="CO280" s="420"/>
      <c r="CP280" s="420"/>
      <c r="CQ280" s="420"/>
      <c r="CR280" s="420"/>
      <c r="CS280" s="420"/>
      <c r="CT280" s="420"/>
      <c r="CU280" s="420"/>
      <c r="CV280" s="420"/>
      <c r="CW280" s="420"/>
      <c r="CX280" s="420"/>
      <c r="CY280" s="420"/>
      <c r="CZ280" s="420"/>
      <c r="DA280" s="420"/>
      <c r="DB280" s="420"/>
      <c r="DC280" s="420"/>
      <c r="DD280" s="420"/>
      <c r="DE280" s="420"/>
      <c r="DF280" s="420"/>
      <c r="DG280" s="420"/>
      <c r="DH280" s="420"/>
      <c r="DI280" s="420"/>
      <c r="DJ280" s="420"/>
      <c r="DK280" s="420"/>
      <c r="DL280" s="420"/>
      <c r="DM280" s="420"/>
      <c r="DN280" s="420"/>
      <c r="DO280" s="420"/>
      <c r="DP280" s="420"/>
      <c r="DQ280" s="420"/>
      <c r="DR280" s="420"/>
      <c r="DS280" s="420"/>
      <c r="DT280" s="420"/>
      <c r="DU280" s="420"/>
      <c r="DV280" s="420"/>
      <c r="DW280" s="420"/>
      <c r="DX280" s="420"/>
      <c r="DY280" s="420"/>
      <c r="DZ280" s="420"/>
      <c r="EA280" s="420"/>
      <c r="EB280" s="420"/>
      <c r="EC280" s="420"/>
      <c r="ED280" s="420"/>
      <c r="EE280" s="420"/>
      <c r="EF280" s="420"/>
      <c r="EG280" s="420"/>
      <c r="EH280" s="420"/>
      <c r="EI280" s="420"/>
      <c r="EJ280" s="420"/>
      <c r="EK280" s="420"/>
      <c r="EL280" s="420"/>
      <c r="EM280" s="420"/>
      <c r="EN280" s="420"/>
      <c r="EO280" s="420"/>
      <c r="EP280" s="420"/>
      <c r="EQ280" s="420"/>
      <c r="ER280" s="420"/>
      <c r="ES280" s="420"/>
      <c r="ET280" s="420"/>
      <c r="EU280" s="420"/>
      <c r="EV280" s="420"/>
      <c r="EW280" s="420"/>
      <c r="EX280" s="420"/>
      <c r="EY280" s="420"/>
      <c r="EZ280" s="420"/>
      <c r="FA280" s="420"/>
      <c r="FB280" s="420"/>
      <c r="FC280" s="420"/>
      <c r="FD280" s="420"/>
      <c r="FE280" s="420"/>
      <c r="FF280" s="420"/>
      <c r="FG280" s="420"/>
      <c r="FH280" s="420"/>
      <c r="FI280" s="420"/>
      <c r="FJ280" s="420"/>
      <c r="FK280" s="420"/>
      <c r="FL280" s="420"/>
      <c r="FM280" s="420"/>
      <c r="FN280" s="420"/>
      <c r="FO280" s="420"/>
      <c r="FP280" s="420"/>
      <c r="FQ280" s="420"/>
      <c r="FR280" s="420"/>
      <c r="FS280" s="420"/>
      <c r="FT280" s="420"/>
      <c r="FU280" s="420"/>
      <c r="FV280" s="420"/>
      <c r="FW280" s="420"/>
      <c r="FX280" s="420"/>
      <c r="FY280" s="420"/>
      <c r="FZ280" s="420"/>
      <c r="GA280" s="420"/>
      <c r="GB280" s="420"/>
      <c r="GC280" s="420"/>
      <c r="GD280" s="420"/>
      <c r="GE280" s="420"/>
      <c r="GF280" s="420"/>
      <c r="GG280" s="420"/>
      <c r="GH280" s="420"/>
      <c r="GI280" s="420"/>
      <c r="GJ280" s="420"/>
      <c r="GK280" s="420"/>
      <c r="GL280" s="420"/>
      <c r="GM280" s="420"/>
      <c r="GN280" s="420"/>
      <c r="GO280" s="420"/>
      <c r="GP280" s="420"/>
      <c r="GQ280" s="420"/>
      <c r="GR280" s="420"/>
      <c r="GS280" s="420"/>
      <c r="GT280" s="420"/>
      <c r="GU280" s="420"/>
      <c r="GV280" s="420"/>
      <c r="GW280" s="420"/>
      <c r="GX280" s="420"/>
      <c r="GY280" s="420"/>
      <c r="GZ280" s="420"/>
      <c r="HA280" s="420"/>
      <c r="HB280" s="420"/>
      <c r="HC280" s="420"/>
      <c r="HD280" s="420"/>
      <c r="HE280" s="420"/>
      <c r="HF280" s="420"/>
      <c r="HG280" s="420"/>
      <c r="HH280" s="420"/>
      <c r="HI280" s="420"/>
      <c r="HJ280" s="420"/>
      <c r="HK280" s="420"/>
      <c r="HL280" s="420"/>
      <c r="HM280" s="420"/>
      <c r="HN280" s="420"/>
      <c r="HO280" s="420"/>
      <c r="HP280" s="420"/>
      <c r="HQ280" s="420"/>
      <c r="HR280" s="420"/>
      <c r="HS280" s="420"/>
      <c r="HT280" s="420"/>
      <c r="HU280" s="420"/>
      <c r="HV280" s="420"/>
      <c r="HW280" s="420"/>
      <c r="HX280" s="420"/>
      <c r="HY280" s="420"/>
      <c r="HZ280" s="420"/>
      <c r="IA280" s="420"/>
      <c r="IB280" s="420"/>
      <c r="IC280" s="420"/>
      <c r="ID280" s="420"/>
      <c r="IE280" s="420"/>
      <c r="IF280" s="420"/>
      <c r="IG280" s="420"/>
      <c r="IH280" s="420"/>
      <c r="II280" s="420"/>
      <c r="IJ280" s="420"/>
      <c r="IK280" s="420"/>
      <c r="IL280" s="420"/>
      <c r="IM280" s="420"/>
      <c r="IN280" s="420"/>
      <c r="IO280" s="420"/>
      <c r="IP280" s="420"/>
      <c r="IQ280" s="420"/>
      <c r="IR280" s="420"/>
      <c r="IS280" s="420"/>
      <c r="IT280" s="420"/>
      <c r="IU280" s="420"/>
      <c r="IV280" s="420"/>
      <c r="IW280" s="420"/>
      <c r="IX280" s="420"/>
      <c r="IY280" s="420"/>
      <c r="IZ280" s="420"/>
      <c r="JA280" s="420"/>
      <c r="JB280" s="420"/>
      <c r="JC280" s="420"/>
      <c r="JD280" s="420"/>
      <c r="JE280" s="420"/>
      <c r="JF280" s="420"/>
      <c r="JG280" s="420"/>
      <c r="JH280" s="420"/>
      <c r="JI280" s="420"/>
      <c r="JJ280" s="420"/>
      <c r="JK280" s="420"/>
      <c r="JL280" s="420"/>
      <c r="JM280" s="420"/>
      <c r="JN280" s="420"/>
      <c r="JO280" s="420"/>
      <c r="JP280" s="420"/>
      <c r="JQ280" s="420"/>
      <c r="JR280" s="420"/>
      <c r="JS280" s="420"/>
      <c r="JT280" s="420"/>
      <c r="JU280" s="420"/>
      <c r="JV280" s="420"/>
      <c r="JW280" s="420"/>
      <c r="JX280" s="420"/>
      <c r="JY280" s="420"/>
      <c r="JZ280" s="420"/>
      <c r="KA280" s="420"/>
      <c r="KB280" s="420"/>
      <c r="KC280" s="420"/>
      <c r="KD280" s="420"/>
      <c r="KE280" s="420"/>
      <c r="KF280" s="420"/>
      <c r="KG280" s="420"/>
      <c r="KH280" s="420"/>
      <c r="KI280" s="420"/>
      <c r="KJ280" s="420"/>
      <c r="KK280" s="420"/>
      <c r="KL280" s="420"/>
      <c r="KM280" s="420"/>
      <c r="KN280" s="420"/>
      <c r="KO280" s="420"/>
      <c r="KP280" s="420"/>
      <c r="KQ280" s="420"/>
      <c r="KR280" s="420"/>
      <c r="KS280" s="420"/>
      <c r="KT280" s="420"/>
      <c r="KU280" s="420"/>
      <c r="KV280" s="420"/>
      <c r="KW280" s="420"/>
      <c r="KX280" s="420"/>
      <c r="KY280" s="420"/>
      <c r="KZ280" s="420"/>
      <c r="LA280" s="420"/>
      <c r="LB280" s="420"/>
      <c r="LC280" s="420"/>
      <c r="LD280" s="420"/>
      <c r="LE280" s="420"/>
      <c r="LF280" s="420"/>
      <c r="LG280" s="420"/>
      <c r="LH280" s="420"/>
      <c r="LI280" s="420"/>
      <c r="LJ280" s="420"/>
      <c r="LK280" s="420"/>
      <c r="LL280" s="420"/>
      <c r="LM280" s="420"/>
      <c r="LN280" s="420"/>
      <c r="LO280" s="420"/>
      <c r="LP280" s="420"/>
      <c r="LQ280" s="420"/>
      <c r="LR280" s="420"/>
      <c r="LS280" s="420"/>
      <c r="LT280" s="420"/>
      <c r="LU280" s="420"/>
      <c r="LV280" s="420"/>
      <c r="LW280" s="420"/>
      <c r="LX280" s="420"/>
      <c r="LY280" s="420"/>
      <c r="LZ280" s="420"/>
      <c r="MA280" s="420"/>
      <c r="MB280" s="420"/>
      <c r="MC280" s="420"/>
      <c r="MD280" s="420"/>
      <c r="ME280" s="420"/>
      <c r="MF280" s="420"/>
      <c r="MG280" s="420"/>
      <c r="MH280" s="420"/>
      <c r="MI280" s="420"/>
      <c r="MJ280" s="420"/>
      <c r="MK280" s="420"/>
      <c r="ML280" s="420"/>
      <c r="MM280" s="420"/>
      <c r="MN280" s="420"/>
      <c r="MO280" s="420"/>
      <c r="MP280" s="420"/>
      <c r="MQ280" s="420"/>
      <c r="MR280" s="420"/>
      <c r="MS280" s="420"/>
      <c r="MT280" s="420"/>
      <c r="MU280" s="420"/>
      <c r="MV280" s="420"/>
      <c r="MW280" s="420"/>
      <c r="MX280" s="420"/>
      <c r="MY280" s="420"/>
      <c r="MZ280" s="420"/>
      <c r="NA280" s="420"/>
      <c r="NB280" s="420"/>
      <c r="NC280" s="420"/>
      <c r="ND280" s="420"/>
      <c r="NE280" s="420"/>
      <c r="NF280" s="420"/>
      <c r="NG280" s="420"/>
      <c r="NH280" s="420"/>
      <c r="NI280" s="420"/>
      <c r="NJ280" s="420"/>
      <c r="NK280" s="420"/>
      <c r="NL280" s="420"/>
      <c r="NM280" s="420"/>
      <c r="NN280" s="420"/>
      <c r="NO280" s="420"/>
      <c r="NP280" s="420"/>
      <c r="NQ280" s="420"/>
      <c r="NR280" s="420"/>
      <c r="NS280" s="420"/>
      <c r="NT280" s="420"/>
      <c r="NU280" s="420"/>
      <c r="NV280" s="420"/>
      <c r="NW280" s="420"/>
      <c r="NX280" s="420"/>
      <c r="NY280" s="420"/>
      <c r="NZ280" s="420"/>
      <c r="OA280" s="420"/>
      <c r="OB280" s="420"/>
      <c r="OC280" s="420"/>
      <c r="OD280" s="420"/>
      <c r="OE280" s="420"/>
      <c r="OF280" s="420"/>
      <c r="OG280" s="420"/>
      <c r="OH280" s="420"/>
      <c r="OI280" s="420"/>
      <c r="OJ280" s="420"/>
      <c r="OK280" s="420"/>
      <c r="OL280" s="420"/>
      <c r="OM280" s="420"/>
      <c r="ON280" s="420"/>
      <c r="OO280" s="420"/>
      <c r="OP280" s="420"/>
      <c r="OQ280" s="420"/>
      <c r="OR280" s="420"/>
      <c r="OS280" s="420"/>
      <c r="OT280" s="420"/>
      <c r="OU280" s="420"/>
      <c r="OV280" s="420"/>
      <c r="OW280" s="420"/>
      <c r="OX280" s="420"/>
      <c r="OY280" s="420"/>
      <c r="OZ280" s="420"/>
      <c r="PA280" s="420"/>
      <c r="PB280" s="420"/>
      <c r="PC280" s="420"/>
      <c r="PD280" s="420"/>
      <c r="PE280" s="420"/>
      <c r="PF280" s="420"/>
      <c r="PG280" s="420"/>
      <c r="PH280" s="420"/>
      <c r="PI280" s="420"/>
      <c r="PJ280" s="420"/>
      <c r="PK280" s="420"/>
      <c r="PL280" s="420"/>
      <c r="PM280" s="420"/>
      <c r="PN280" s="420"/>
      <c r="PO280" s="420"/>
      <c r="PP280" s="420"/>
      <c r="PQ280" s="420"/>
      <c r="PR280" s="420"/>
      <c r="PS280" s="420"/>
      <c r="PT280" s="420"/>
      <c r="PU280" s="420"/>
      <c r="PV280" s="420"/>
      <c r="PW280" s="420"/>
      <c r="PX280" s="420"/>
      <c r="PY280" s="420"/>
      <c r="PZ280" s="420"/>
      <c r="QA280" s="420"/>
      <c r="QB280" s="420"/>
      <c r="QC280" s="420"/>
      <c r="QD280" s="420"/>
      <c r="QE280" s="420"/>
      <c r="QF280" s="420"/>
      <c r="QG280" s="420"/>
      <c r="QH280" s="420"/>
      <c r="QI280" s="420"/>
      <c r="QJ280" s="420"/>
      <c r="QK280" s="420"/>
      <c r="QL280" s="420"/>
      <c r="QM280" s="420"/>
      <c r="QN280" s="420"/>
      <c r="QO280" s="420"/>
      <c r="QP280" s="420"/>
      <c r="QQ280" s="420"/>
      <c r="QR280" s="420"/>
      <c r="QS280" s="420"/>
      <c r="QT280" s="420"/>
      <c r="QU280" s="420"/>
      <c r="QV280" s="420"/>
      <c r="QW280" s="420"/>
      <c r="QX280" s="420"/>
      <c r="QY280" s="420"/>
      <c r="QZ280" s="420"/>
      <c r="RA280" s="420"/>
      <c r="RB280" s="420"/>
      <c r="RC280" s="420"/>
      <c r="RD280" s="420"/>
      <c r="RE280" s="420"/>
      <c r="RF280" s="420"/>
      <c r="RG280" s="420"/>
      <c r="RH280" s="420"/>
      <c r="RI280" s="420"/>
      <c r="RJ280" s="420"/>
      <c r="RK280" s="420"/>
      <c r="RL280" s="420"/>
      <c r="RM280" s="420"/>
      <c r="RN280" s="420"/>
      <c r="RO280" s="420"/>
      <c r="RP280" s="420"/>
      <c r="RQ280" s="420"/>
      <c r="RR280" s="420"/>
      <c r="RS280" s="420"/>
      <c r="RT280" s="420"/>
      <c r="RU280" s="420"/>
      <c r="RV280" s="420"/>
      <c r="RW280" s="420"/>
      <c r="RX280" s="420"/>
      <c r="RY280" s="420"/>
      <c r="RZ280" s="420"/>
      <c r="SA280" s="420"/>
      <c r="SB280" s="420"/>
      <c r="SC280" s="420"/>
      <c r="SD280" s="420"/>
      <c r="SE280" s="420"/>
      <c r="SF280" s="420"/>
      <c r="SG280" s="420"/>
      <c r="SH280" s="420"/>
      <c r="SI280" s="420"/>
      <c r="SJ280" s="420"/>
      <c r="SK280" s="420"/>
      <c r="SL280" s="420"/>
      <c r="SM280" s="420"/>
      <c r="SN280" s="420"/>
      <c r="SO280" s="420"/>
      <c r="SP280" s="420"/>
      <c r="SQ280" s="420"/>
      <c r="SR280" s="420"/>
      <c r="SS280" s="420"/>
      <c r="ST280" s="420"/>
      <c r="SU280" s="420"/>
      <c r="SV280" s="420"/>
      <c r="SW280" s="420"/>
      <c r="SX280" s="420"/>
      <c r="SY280" s="420"/>
      <c r="SZ280" s="420"/>
      <c r="TA280" s="420"/>
      <c r="TB280" s="420"/>
      <c r="TC280" s="420"/>
      <c r="TD280" s="420"/>
      <c r="TE280" s="420"/>
      <c r="TF280" s="420"/>
      <c r="TG280" s="420"/>
      <c r="TH280" s="420"/>
      <c r="TI280" s="420"/>
      <c r="TJ280" s="420"/>
      <c r="TK280" s="420"/>
      <c r="TL280" s="420"/>
      <c r="TM280" s="420"/>
      <c r="TN280" s="420"/>
      <c r="TO280" s="420"/>
      <c r="TP280" s="420"/>
      <c r="TQ280" s="420"/>
      <c r="TR280" s="420"/>
      <c r="TS280" s="420"/>
      <c r="TT280" s="420"/>
      <c r="TU280" s="420"/>
      <c r="TV280" s="420"/>
      <c r="TW280" s="420"/>
      <c r="TX280" s="420"/>
      <c r="TY280" s="420"/>
      <c r="TZ280" s="420"/>
      <c r="UA280" s="420"/>
      <c r="UB280" s="420"/>
      <c r="UC280" s="420"/>
      <c r="UD280" s="420"/>
      <c r="UE280" s="420"/>
      <c r="UF280" s="420"/>
      <c r="UG280" s="420"/>
      <c r="UH280" s="420"/>
      <c r="UI280" s="420"/>
      <c r="UJ280" s="420"/>
      <c r="UK280" s="420"/>
      <c r="UL280" s="420"/>
      <c r="UM280" s="420"/>
      <c r="UN280" s="420"/>
      <c r="UO280" s="420"/>
      <c r="UP280" s="420"/>
      <c r="UQ280" s="420"/>
      <c r="UR280" s="420"/>
      <c r="US280" s="420"/>
      <c r="UT280" s="420"/>
      <c r="UU280" s="420"/>
      <c r="UV280" s="420"/>
      <c r="UW280" s="420"/>
      <c r="UX280" s="420"/>
      <c r="UY280" s="420"/>
      <c r="UZ280" s="420"/>
      <c r="VA280" s="420"/>
      <c r="VB280" s="420"/>
      <c r="VC280" s="420"/>
      <c r="VD280" s="420"/>
      <c r="VE280" s="420"/>
      <c r="VF280" s="420"/>
      <c r="VG280" s="420"/>
      <c r="VH280" s="420"/>
      <c r="VI280" s="420"/>
      <c r="VJ280" s="420"/>
      <c r="VK280" s="420"/>
      <c r="VL280" s="420"/>
      <c r="VM280" s="420"/>
      <c r="VN280" s="420"/>
      <c r="VO280" s="420"/>
      <c r="VP280" s="420"/>
      <c r="VQ280" s="420"/>
      <c r="VR280" s="420"/>
      <c r="VS280" s="420"/>
      <c r="VT280" s="420"/>
      <c r="VU280" s="420"/>
      <c r="VV280" s="420"/>
      <c r="VW280" s="420"/>
      <c r="VX280" s="420"/>
      <c r="VY280" s="420"/>
      <c r="VZ280" s="420"/>
      <c r="WA280" s="420"/>
      <c r="WB280" s="420"/>
      <c r="WC280" s="420"/>
      <c r="WD280" s="420"/>
      <c r="WE280" s="420"/>
      <c r="WF280" s="420"/>
      <c r="WG280" s="420"/>
      <c r="WH280" s="420"/>
      <c r="WI280" s="420"/>
      <c r="WJ280" s="420"/>
      <c r="WK280" s="420"/>
      <c r="WL280" s="420"/>
      <c r="WM280" s="420"/>
      <c r="WN280" s="420"/>
      <c r="WO280" s="420"/>
      <c r="WP280" s="420"/>
      <c r="WQ280" s="420"/>
      <c r="WR280" s="420"/>
      <c r="WS280" s="420"/>
      <c r="WT280" s="420"/>
      <c r="WU280" s="420"/>
      <c r="WV280" s="420"/>
      <c r="WW280" s="420"/>
      <c r="WX280" s="420"/>
      <c r="WY280" s="420"/>
      <c r="WZ280" s="420"/>
      <c r="XA280" s="420"/>
      <c r="XB280" s="420"/>
      <c r="XC280" s="420"/>
      <c r="XD280" s="420"/>
      <c r="XE280" s="420"/>
      <c r="XF280" s="420"/>
      <c r="XG280" s="420"/>
      <c r="XH280" s="420"/>
      <c r="XI280" s="420"/>
      <c r="XJ280" s="420"/>
      <c r="XK280" s="420"/>
      <c r="XL280" s="420"/>
      <c r="XM280" s="420"/>
      <c r="XN280" s="420"/>
      <c r="XO280" s="420"/>
      <c r="XP280" s="420"/>
      <c r="XQ280" s="420"/>
      <c r="XR280" s="420"/>
      <c r="XS280" s="420"/>
      <c r="XT280" s="420"/>
      <c r="XU280" s="420"/>
      <c r="XV280" s="420"/>
      <c r="XW280" s="420"/>
      <c r="XX280" s="420"/>
      <c r="XY280" s="420"/>
      <c r="XZ280" s="420"/>
      <c r="YA280" s="420"/>
      <c r="YB280" s="420"/>
      <c r="YC280" s="420"/>
      <c r="YD280" s="420"/>
      <c r="YE280" s="420"/>
      <c r="YF280" s="420"/>
      <c r="YG280" s="420"/>
      <c r="YH280" s="420"/>
      <c r="YI280" s="420"/>
      <c r="YJ280" s="420"/>
      <c r="YK280" s="420"/>
      <c r="YL280" s="420"/>
      <c r="YM280" s="420"/>
      <c r="YN280" s="420"/>
      <c r="YO280" s="420"/>
      <c r="YP280" s="420"/>
      <c r="YQ280" s="420"/>
      <c r="YR280" s="420"/>
      <c r="YS280" s="420"/>
      <c r="YT280" s="420"/>
      <c r="YU280" s="420"/>
      <c r="YV280" s="420"/>
      <c r="YW280" s="420"/>
      <c r="YX280" s="420"/>
      <c r="YY280" s="420"/>
      <c r="YZ280" s="420"/>
      <c r="ZA280" s="420"/>
      <c r="ZB280" s="420"/>
      <c r="ZC280" s="420"/>
      <c r="ZD280" s="420"/>
      <c r="ZE280" s="420"/>
      <c r="ZF280" s="420"/>
      <c r="ZG280" s="420"/>
      <c r="ZH280" s="420"/>
      <c r="ZI280" s="420"/>
      <c r="ZJ280" s="420"/>
      <c r="ZK280" s="420"/>
      <c r="ZL280" s="420"/>
      <c r="ZM280" s="420"/>
      <c r="ZN280" s="420"/>
      <c r="ZO280" s="420"/>
      <c r="ZP280" s="420"/>
      <c r="ZQ280" s="420"/>
      <c r="ZR280" s="420"/>
      <c r="ZS280" s="420"/>
      <c r="ZT280" s="420"/>
      <c r="ZU280" s="420"/>
      <c r="ZV280" s="420"/>
      <c r="ZW280" s="420"/>
      <c r="ZX280" s="420"/>
      <c r="ZY280" s="420"/>
      <c r="ZZ280" s="420"/>
      <c r="AAA280" s="420"/>
      <c r="AAB280" s="420"/>
      <c r="AAC280" s="420"/>
      <c r="AAD280" s="420"/>
      <c r="AAE280" s="420"/>
      <c r="AAF280" s="420"/>
      <c r="AAG280" s="420"/>
      <c r="AAH280" s="420"/>
      <c r="AAI280" s="420"/>
      <c r="AAJ280" s="420"/>
      <c r="AAK280" s="420"/>
      <c r="AAL280" s="420"/>
      <c r="AAM280" s="420"/>
      <c r="AAN280" s="420"/>
      <c r="AAO280" s="420"/>
      <c r="AAP280" s="420"/>
      <c r="AAQ280" s="420"/>
      <c r="AAR280" s="420"/>
      <c r="AAS280" s="420"/>
      <c r="AAT280" s="420"/>
      <c r="AAU280" s="420"/>
      <c r="AAV280" s="420"/>
      <c r="AAW280" s="420"/>
      <c r="AAX280" s="420"/>
      <c r="AAY280" s="420"/>
      <c r="AAZ280" s="420"/>
      <c r="ABA280" s="420"/>
      <c r="ABB280" s="420"/>
      <c r="ABC280" s="420"/>
      <c r="ABD280" s="420"/>
      <c r="ABE280" s="420"/>
      <c r="ABF280" s="420"/>
      <c r="ABG280" s="420"/>
      <c r="ABH280" s="420"/>
      <c r="ABI280" s="420"/>
      <c r="ABJ280" s="420"/>
      <c r="ABK280" s="420"/>
      <c r="ABL280" s="420"/>
      <c r="ABM280" s="420"/>
      <c r="ABN280" s="420"/>
      <c r="ABO280" s="420"/>
      <c r="ABP280" s="420"/>
      <c r="ABQ280" s="420"/>
      <c r="ABR280" s="420"/>
      <c r="ABS280" s="420"/>
      <c r="ABT280" s="420"/>
      <c r="ABU280" s="420"/>
      <c r="ABV280" s="420"/>
      <c r="ABW280" s="420"/>
      <c r="ABX280" s="420"/>
      <c r="ABY280" s="420"/>
      <c r="ABZ280" s="420"/>
      <c r="ACA280" s="420"/>
      <c r="ACB280" s="420"/>
      <c r="ACC280" s="420"/>
      <c r="ACD280" s="420"/>
      <c r="ACE280" s="420"/>
      <c r="ACF280" s="420"/>
      <c r="ACG280" s="420"/>
      <c r="ACH280" s="420"/>
      <c r="ACI280" s="420"/>
      <c r="ACJ280" s="420"/>
      <c r="ACK280" s="420"/>
      <c r="ACL280" s="420"/>
      <c r="ACM280" s="420"/>
      <c r="ACN280" s="420"/>
      <c r="ACO280" s="420"/>
      <c r="ACP280" s="420"/>
      <c r="ACQ280" s="420"/>
      <c r="ACR280" s="420"/>
      <c r="ACS280" s="420"/>
      <c r="ACT280" s="420"/>
      <c r="ACU280" s="420"/>
      <c r="ACV280" s="420"/>
      <c r="ACW280" s="420"/>
      <c r="ACX280" s="420"/>
      <c r="ACY280" s="420"/>
      <c r="ACZ280" s="420"/>
      <c r="ADA280" s="420"/>
      <c r="ADB280" s="420"/>
      <c r="ADC280" s="420"/>
      <c r="ADD280" s="420"/>
      <c r="ADE280" s="420"/>
      <c r="ADF280" s="420"/>
      <c r="ADG280" s="420"/>
      <c r="ADH280" s="420"/>
      <c r="ADI280" s="420"/>
      <c r="ADJ280" s="420"/>
      <c r="ADK280" s="420"/>
      <c r="ADL280" s="420"/>
      <c r="ADM280" s="420"/>
      <c r="ADN280" s="420"/>
      <c r="ADO280" s="420"/>
      <c r="ADP280" s="420"/>
      <c r="ADQ280" s="420"/>
      <c r="ADR280" s="420"/>
      <c r="ADS280" s="420"/>
      <c r="ADT280" s="420"/>
      <c r="ADU280" s="420"/>
      <c r="ADV280" s="420"/>
      <c r="ADW280" s="420"/>
      <c r="ADX280" s="420"/>
      <c r="ADY280" s="420"/>
      <c r="ADZ280" s="420"/>
      <c r="AEA280" s="420"/>
      <c r="AEB280" s="420"/>
      <c r="AEC280" s="420"/>
      <c r="AED280" s="420"/>
      <c r="AEE280" s="420"/>
      <c r="AEF280" s="420"/>
      <c r="AEG280" s="420"/>
      <c r="AEH280" s="420"/>
      <c r="AEI280" s="420"/>
      <c r="AEJ280" s="420"/>
      <c r="AEK280" s="420"/>
      <c r="AEL280" s="420"/>
      <c r="AEM280" s="420"/>
      <c r="AEN280" s="420"/>
      <c r="AEO280" s="420"/>
      <c r="AEP280" s="420"/>
      <c r="AEQ280" s="420"/>
      <c r="AER280" s="420"/>
      <c r="AES280" s="420"/>
      <c r="AET280" s="420"/>
      <c r="AEU280" s="420"/>
      <c r="AEV280" s="420"/>
      <c r="AEW280" s="420"/>
      <c r="AEX280" s="420"/>
      <c r="AEY280" s="420"/>
      <c r="AEZ280" s="420"/>
      <c r="AFA280" s="420"/>
      <c r="AFB280" s="420"/>
      <c r="AFC280" s="420"/>
      <c r="AFD280" s="420"/>
      <c r="AFE280" s="420"/>
      <c r="AFF280" s="420"/>
      <c r="AFG280" s="420"/>
      <c r="AFH280" s="420"/>
      <c r="AFI280" s="420"/>
      <c r="AFJ280" s="420"/>
      <c r="AFK280" s="420"/>
      <c r="AFL280" s="420"/>
      <c r="AFM280" s="420"/>
      <c r="AFN280" s="420"/>
      <c r="AFO280" s="420"/>
      <c r="AFP280" s="420"/>
      <c r="AFQ280" s="420"/>
      <c r="AFR280" s="420"/>
      <c r="AFS280" s="420"/>
      <c r="AFT280" s="420"/>
      <c r="AFU280" s="420"/>
      <c r="AFV280" s="420"/>
      <c r="AFW280" s="420"/>
      <c r="AFX280" s="420"/>
      <c r="AFY280" s="420"/>
      <c r="AFZ280" s="420"/>
      <c r="AGA280" s="420"/>
      <c r="AGB280" s="420"/>
      <c r="AGC280" s="420"/>
      <c r="AGD280" s="420"/>
      <c r="AGE280" s="420"/>
      <c r="AGF280" s="420"/>
      <c r="AGG280" s="420"/>
      <c r="AGH280" s="420"/>
      <c r="AGI280" s="420"/>
      <c r="AGJ280" s="420"/>
      <c r="AGK280" s="420"/>
      <c r="AGL280" s="420"/>
      <c r="AGM280" s="420"/>
      <c r="AGN280" s="420"/>
      <c r="AGO280" s="420"/>
      <c r="AGP280" s="420"/>
      <c r="AGQ280" s="420"/>
      <c r="AGR280" s="420"/>
      <c r="AGS280" s="420"/>
      <c r="AGT280" s="420"/>
      <c r="AGU280" s="420"/>
      <c r="AGV280" s="420"/>
      <c r="AGW280" s="420"/>
      <c r="AGX280" s="420"/>
      <c r="AGY280" s="420"/>
      <c r="AGZ280" s="420"/>
      <c r="AHA280" s="420"/>
      <c r="AHB280" s="420"/>
      <c r="AHC280" s="420"/>
      <c r="AHD280" s="420"/>
      <c r="AHE280" s="420"/>
      <c r="AHF280" s="420"/>
      <c r="AHG280" s="420"/>
      <c r="AHH280" s="420"/>
      <c r="AHI280" s="420"/>
      <c r="AHJ280" s="420"/>
      <c r="AHK280" s="420"/>
      <c r="AHL280" s="420"/>
      <c r="AHM280" s="420"/>
      <c r="AHN280" s="420"/>
      <c r="AHO280" s="420"/>
      <c r="AHP280" s="420"/>
      <c r="AHQ280" s="420"/>
      <c r="AHR280" s="420"/>
      <c r="AHS280" s="420"/>
      <c r="AHT280" s="420"/>
      <c r="AHU280" s="420"/>
      <c r="AHV280" s="420"/>
      <c r="AHW280" s="420"/>
      <c r="AHX280" s="420"/>
      <c r="AHY280" s="420"/>
      <c r="AHZ280" s="420"/>
      <c r="AIA280" s="420"/>
      <c r="AIB280" s="420"/>
      <c r="AIC280" s="420"/>
      <c r="AID280" s="420"/>
      <c r="AIE280" s="420"/>
      <c r="AIF280" s="420"/>
      <c r="AIG280" s="420"/>
      <c r="AIH280" s="420"/>
      <c r="AII280" s="420"/>
      <c r="AIJ280" s="420"/>
      <c r="AIK280" s="420"/>
      <c r="AIL280" s="420"/>
      <c r="AIM280" s="420"/>
      <c r="AIN280" s="420"/>
      <c r="AIO280" s="420"/>
      <c r="AIP280" s="420"/>
      <c r="AIQ280" s="420"/>
      <c r="AIR280" s="420"/>
      <c r="AIS280" s="420"/>
      <c r="AIT280" s="420"/>
      <c r="AIU280" s="420"/>
      <c r="AIV280" s="420"/>
      <c r="AIW280" s="420"/>
      <c r="AIX280" s="420"/>
      <c r="AIY280" s="420"/>
      <c r="AIZ280" s="420"/>
      <c r="AJA280" s="420"/>
      <c r="AJB280" s="420"/>
      <c r="AJC280" s="420"/>
      <c r="AJD280" s="420"/>
      <c r="AJE280" s="420"/>
      <c r="AJF280" s="420"/>
      <c r="AJG280" s="420"/>
      <c r="AJH280" s="420"/>
      <c r="AJI280" s="420"/>
      <c r="AJJ280" s="420"/>
      <c r="AJK280" s="420"/>
      <c r="AJL280" s="420"/>
      <c r="AJM280" s="420"/>
      <c r="AJN280" s="420"/>
      <c r="AJO280" s="420"/>
      <c r="AJP280" s="420"/>
      <c r="AJQ280" s="420"/>
      <c r="AJR280" s="420"/>
      <c r="AJS280" s="420"/>
      <c r="AJT280" s="420"/>
      <c r="AJU280" s="420"/>
      <c r="AJV280" s="420"/>
      <c r="AJW280" s="420"/>
      <c r="AJX280" s="420"/>
      <c r="AJY280" s="420"/>
      <c r="AJZ280" s="420"/>
      <c r="AKA280" s="420"/>
      <c r="AKB280" s="420"/>
      <c r="AKC280" s="420"/>
      <c r="AKD280" s="420"/>
      <c r="AKE280" s="420"/>
      <c r="AKF280" s="420"/>
      <c r="AKG280" s="420"/>
      <c r="AKH280" s="420"/>
      <c r="AKI280" s="420"/>
      <c r="AKJ280" s="420"/>
      <c r="AKK280" s="420"/>
      <c r="AKL280" s="420"/>
      <c r="AKM280" s="420"/>
      <c r="AKN280" s="420"/>
      <c r="AKO280" s="420"/>
      <c r="AKP280" s="420"/>
      <c r="AKQ280" s="420"/>
      <c r="AKR280" s="420"/>
      <c r="AKS280" s="420"/>
      <c r="AKT280" s="420"/>
      <c r="AKU280" s="420"/>
      <c r="AKV280" s="420"/>
      <c r="AKW280" s="420"/>
      <c r="AKX280" s="420"/>
      <c r="AKY280" s="420"/>
      <c r="AKZ280" s="420"/>
      <c r="ALA280" s="420"/>
      <c r="ALB280" s="420"/>
      <c r="ALC280" s="420"/>
      <c r="ALD280" s="420"/>
      <c r="ALE280" s="420"/>
      <c r="ALF280" s="420"/>
      <c r="ALG280" s="420"/>
      <c r="ALH280" s="420"/>
      <c r="ALI280" s="420"/>
      <c r="ALJ280" s="420"/>
      <c r="ALK280" s="420"/>
      <c r="ALL280" s="420"/>
      <c r="ALM280" s="420"/>
      <c r="ALN280" s="420"/>
      <c r="ALO280" s="420"/>
      <c r="ALP280" s="420"/>
      <c r="ALQ280" s="420"/>
      <c r="ALR280" s="420"/>
      <c r="ALS280" s="420"/>
      <c r="ALT280" s="420"/>
      <c r="ALU280" s="420"/>
      <c r="ALV280" s="420"/>
      <c r="ALW280" s="420"/>
      <c r="ALX280" s="420"/>
      <c r="ALY280" s="420"/>
      <c r="ALZ280" s="420"/>
      <c r="AMA280" s="420"/>
      <c r="AMB280" s="420"/>
      <c r="AMC280" s="420"/>
      <c r="AMD280" s="420"/>
      <c r="AME280" s="420"/>
      <c r="AMF280" s="420"/>
      <c r="AMG280" s="420"/>
      <c r="AMH280" s="420"/>
      <c r="AMI280" s="420"/>
      <c r="AMJ280" s="420"/>
      <c r="AMK280" s="420"/>
      <c r="AML280" s="420"/>
      <c r="AMM280" s="420"/>
      <c r="AMN280" s="420"/>
      <c r="AMO280" s="420"/>
      <c r="AMP280" s="420"/>
      <c r="AMQ280" s="420"/>
      <c r="AMR280" s="420"/>
      <c r="AMS280" s="420"/>
      <c r="AMT280" s="420"/>
      <c r="AMU280" s="420"/>
      <c r="AMV280" s="420"/>
      <c r="AMW280" s="420"/>
      <c r="AMX280" s="420"/>
      <c r="AMY280" s="420"/>
      <c r="AMZ280" s="420"/>
      <c r="ANA280" s="420"/>
      <c r="ANB280" s="420"/>
      <c r="ANC280" s="420"/>
      <c r="AND280" s="420"/>
      <c r="ANE280" s="420"/>
      <c r="ANF280" s="420"/>
      <c r="ANG280" s="420"/>
      <c r="ANH280" s="420"/>
      <c r="ANI280" s="420"/>
      <c r="ANJ280" s="420"/>
      <c r="ANK280" s="420"/>
      <c r="ANL280" s="420"/>
      <c r="ANM280" s="420"/>
      <c r="ANN280" s="420"/>
      <c r="ANO280" s="420"/>
      <c r="ANP280" s="420"/>
      <c r="ANQ280" s="420"/>
      <c r="ANR280" s="420"/>
      <c r="ANS280" s="420"/>
      <c r="ANT280" s="420"/>
      <c r="ANU280" s="420"/>
      <c r="ANV280" s="420"/>
      <c r="ANW280" s="420"/>
      <c r="ANX280" s="420"/>
      <c r="ANY280" s="420"/>
      <c r="ANZ280" s="420"/>
      <c r="AOA280" s="420"/>
      <c r="AOB280" s="420"/>
      <c r="AOC280" s="420"/>
      <c r="AOD280" s="420"/>
      <c r="AOE280" s="420"/>
      <c r="AOF280" s="420"/>
      <c r="AOG280" s="420"/>
      <c r="AOH280" s="420"/>
      <c r="AOI280" s="420"/>
      <c r="AOJ280" s="420"/>
      <c r="AOK280" s="420"/>
      <c r="AOL280" s="420"/>
      <c r="AOM280" s="420"/>
      <c r="AON280" s="420"/>
      <c r="AOO280" s="420"/>
      <c r="AOP280" s="420"/>
      <c r="AOQ280" s="420"/>
      <c r="AOR280" s="420"/>
      <c r="AOS280" s="420"/>
      <c r="AOT280" s="420"/>
      <c r="AOU280" s="420"/>
      <c r="AOV280" s="420"/>
      <c r="AOW280" s="420"/>
      <c r="AOX280" s="420"/>
      <c r="AOY280" s="420"/>
      <c r="AOZ280" s="420"/>
      <c r="APA280" s="420"/>
      <c r="APB280" s="420"/>
      <c r="APC280" s="420"/>
      <c r="APD280" s="420"/>
      <c r="APE280" s="420"/>
      <c r="APF280" s="420"/>
      <c r="APG280" s="420"/>
      <c r="APH280" s="420"/>
      <c r="API280" s="420"/>
      <c r="APJ280" s="420"/>
      <c r="APK280" s="420"/>
      <c r="APL280" s="420"/>
      <c r="APM280" s="420"/>
      <c r="APN280" s="420"/>
      <c r="APO280" s="420"/>
      <c r="APP280" s="420"/>
      <c r="APQ280" s="420"/>
      <c r="APR280" s="420"/>
      <c r="APS280" s="420"/>
      <c r="APT280" s="420"/>
      <c r="APU280" s="420"/>
      <c r="APV280" s="420"/>
      <c r="APW280" s="420"/>
      <c r="APX280" s="420"/>
      <c r="APY280" s="420"/>
      <c r="APZ280" s="420"/>
      <c r="AQA280" s="420"/>
      <c r="AQB280" s="420"/>
      <c r="AQC280" s="420"/>
      <c r="AQD280" s="420"/>
      <c r="AQE280" s="420"/>
      <c r="AQF280" s="420"/>
      <c r="AQG280" s="420"/>
      <c r="AQH280" s="420"/>
      <c r="AQI280" s="420"/>
      <c r="AQJ280" s="420"/>
      <c r="AQK280" s="420"/>
      <c r="AQL280" s="420"/>
      <c r="AQM280" s="420"/>
      <c r="AQN280" s="420"/>
      <c r="AQO280" s="420"/>
      <c r="AQP280" s="420"/>
      <c r="AQQ280" s="420"/>
      <c r="AQR280" s="420"/>
      <c r="AQS280" s="420"/>
      <c r="AQT280" s="420"/>
      <c r="AQU280" s="420"/>
      <c r="AQV280" s="420"/>
      <c r="AQW280" s="420"/>
      <c r="AQX280" s="420"/>
      <c r="AQY280" s="420"/>
      <c r="AQZ280" s="420"/>
      <c r="ARA280" s="420"/>
      <c r="ARB280" s="420"/>
      <c r="ARC280" s="420"/>
      <c r="ARD280" s="420"/>
      <c r="ARE280" s="420"/>
      <c r="ARF280" s="420"/>
      <c r="ARG280" s="420"/>
      <c r="ARH280" s="420"/>
      <c r="ARI280" s="420"/>
      <c r="ARJ280" s="420"/>
      <c r="ARK280" s="420"/>
      <c r="ARL280" s="420"/>
      <c r="ARM280" s="420"/>
      <c r="ARN280" s="420"/>
      <c r="ARO280" s="420"/>
      <c r="ARP280" s="420"/>
      <c r="ARQ280" s="420"/>
      <c r="ARR280" s="420"/>
      <c r="ARS280" s="420"/>
      <c r="ART280" s="420"/>
      <c r="ARU280" s="420"/>
      <c r="ARV280" s="420"/>
      <c r="ARW280" s="420"/>
      <c r="ARX280" s="420"/>
      <c r="ARY280" s="420"/>
      <c r="ARZ280" s="420"/>
      <c r="ASA280" s="420"/>
      <c r="ASB280" s="420"/>
      <c r="ASC280" s="420"/>
      <c r="ASD280" s="420"/>
      <c r="ASE280" s="420"/>
      <c r="ASF280" s="420"/>
      <c r="ASG280" s="420"/>
      <c r="ASH280" s="420"/>
      <c r="ASI280" s="420"/>
      <c r="ASJ280" s="420"/>
      <c r="ASK280" s="420"/>
      <c r="ASL280" s="420"/>
      <c r="ASM280" s="420"/>
      <c r="ASN280" s="420"/>
      <c r="ASO280" s="420"/>
      <c r="ASP280" s="420"/>
      <c r="ASQ280" s="420"/>
      <c r="ASR280" s="420"/>
      <c r="ASS280" s="420"/>
      <c r="AST280" s="420"/>
      <c r="ASU280" s="420"/>
      <c r="ASV280" s="420"/>
      <c r="ASW280" s="420"/>
      <c r="ASX280" s="420"/>
      <c r="ASY280" s="420"/>
      <c r="ASZ280" s="420"/>
      <c r="ATA280" s="420"/>
      <c r="ATB280" s="420"/>
      <c r="ATC280" s="420"/>
      <c r="ATD280" s="420"/>
      <c r="ATE280" s="420"/>
      <c r="ATF280" s="420"/>
      <c r="ATG280" s="420"/>
      <c r="ATH280" s="420"/>
      <c r="ATI280" s="420"/>
      <c r="ATJ280" s="420"/>
      <c r="ATK280" s="420"/>
      <c r="ATL280" s="420"/>
      <c r="ATM280" s="420"/>
      <c r="ATN280" s="420"/>
      <c r="ATO280" s="420"/>
      <c r="ATP280" s="420"/>
      <c r="ATQ280" s="420"/>
      <c r="ATR280" s="420"/>
      <c r="ATS280" s="420"/>
      <c r="ATT280" s="420"/>
      <c r="ATU280" s="420"/>
      <c r="ATV280" s="420"/>
      <c r="ATW280" s="420"/>
      <c r="ATX280" s="420"/>
      <c r="ATY280" s="420"/>
      <c r="ATZ280" s="420"/>
      <c r="AUA280" s="420"/>
      <c r="AUB280" s="420"/>
      <c r="AUC280" s="420"/>
      <c r="AUD280" s="420"/>
      <c r="AUE280" s="420"/>
      <c r="AUF280" s="420"/>
      <c r="AUG280" s="420"/>
      <c r="AUH280" s="420"/>
      <c r="AUI280" s="420"/>
      <c r="AUJ280" s="420"/>
      <c r="AUK280" s="420"/>
      <c r="AUL280" s="420"/>
      <c r="AUM280" s="420"/>
      <c r="AUN280" s="420"/>
      <c r="AUO280" s="420"/>
      <c r="AUP280" s="420"/>
      <c r="AUQ280" s="420"/>
      <c r="AUR280" s="420"/>
      <c r="AUS280" s="420"/>
      <c r="AUT280" s="420"/>
      <c r="AUU280" s="420"/>
      <c r="AUV280" s="420"/>
      <c r="AUW280" s="420"/>
      <c r="AUX280" s="420"/>
      <c r="AUY280" s="420"/>
      <c r="AUZ280" s="420"/>
      <c r="AVA280" s="420"/>
      <c r="AVB280" s="420"/>
      <c r="AVC280" s="420"/>
      <c r="AVD280" s="420"/>
      <c r="AVE280" s="420"/>
      <c r="AVF280" s="420"/>
      <c r="AVG280" s="420"/>
      <c r="AVH280" s="420"/>
      <c r="AVI280" s="420"/>
      <c r="AVJ280" s="420"/>
      <c r="AVK280" s="420"/>
      <c r="AVL280" s="420"/>
      <c r="AVM280" s="420"/>
      <c r="AVN280" s="420"/>
      <c r="AVO280" s="420"/>
      <c r="AVP280" s="420"/>
      <c r="AVQ280" s="420"/>
      <c r="AVR280" s="420"/>
      <c r="AVS280" s="420"/>
      <c r="AVT280" s="420"/>
      <c r="AVU280" s="420"/>
      <c r="AVV280" s="420"/>
      <c r="AVW280" s="420"/>
      <c r="AVX280" s="420"/>
      <c r="AVY280" s="420"/>
      <c r="AVZ280" s="420"/>
      <c r="AWA280" s="420"/>
      <c r="AWB280" s="420"/>
      <c r="AWC280" s="420"/>
      <c r="AWD280" s="420"/>
      <c r="AWE280" s="420"/>
      <c r="AWF280" s="420"/>
      <c r="AWG280" s="420"/>
      <c r="AWH280" s="420"/>
      <c r="AWI280" s="420"/>
      <c r="AWJ280" s="420"/>
      <c r="AWK280" s="420"/>
      <c r="AWL280" s="420"/>
      <c r="AWM280" s="420"/>
      <c r="AWN280" s="420"/>
      <c r="AWO280" s="420"/>
      <c r="AWP280" s="420"/>
      <c r="AWQ280" s="420"/>
      <c r="AWR280" s="420"/>
      <c r="AWS280" s="420"/>
      <c r="AWT280" s="420"/>
      <c r="AWU280" s="420"/>
      <c r="AWV280" s="420"/>
      <c r="AWW280" s="420"/>
      <c r="AWX280" s="420"/>
      <c r="AWY280" s="420"/>
      <c r="AWZ280" s="420"/>
      <c r="AXA280" s="420"/>
      <c r="AXB280" s="420"/>
      <c r="AXC280" s="420"/>
      <c r="AXD280" s="420"/>
      <c r="AXE280" s="420"/>
      <c r="AXF280" s="420"/>
      <c r="AXG280" s="420"/>
      <c r="AXH280" s="420"/>
      <c r="AXI280" s="420"/>
      <c r="AXJ280" s="420"/>
      <c r="AXK280" s="420"/>
      <c r="AXL280" s="420"/>
      <c r="AXM280" s="420"/>
      <c r="AXN280" s="420"/>
      <c r="AXO280" s="420"/>
      <c r="AXP280" s="420"/>
      <c r="AXQ280" s="420"/>
      <c r="AXR280" s="420"/>
      <c r="AXS280" s="420"/>
      <c r="AXT280" s="420"/>
      <c r="AXU280" s="420"/>
      <c r="AXV280" s="420"/>
      <c r="AXW280" s="420"/>
      <c r="AXX280" s="420"/>
      <c r="AXY280" s="420"/>
      <c r="AXZ280" s="420"/>
      <c r="AYA280" s="420"/>
      <c r="AYB280" s="420"/>
      <c r="AYC280" s="420"/>
      <c r="AYD280" s="420"/>
      <c r="AYE280" s="420"/>
      <c r="AYF280" s="420"/>
      <c r="AYG280" s="420"/>
      <c r="AYH280" s="420"/>
      <c r="AYI280" s="420"/>
      <c r="AYJ280" s="420"/>
      <c r="AYK280" s="420"/>
      <c r="AYL280" s="420"/>
      <c r="AYM280" s="420"/>
      <c r="AYN280" s="420"/>
      <c r="AYO280" s="420"/>
      <c r="AYP280" s="420"/>
      <c r="AYQ280" s="420"/>
      <c r="AYR280" s="420"/>
      <c r="AYS280" s="420"/>
      <c r="AYT280" s="420"/>
      <c r="AYU280" s="420"/>
      <c r="AYV280" s="420"/>
      <c r="AYW280" s="420"/>
      <c r="AYX280" s="420"/>
      <c r="AYY280" s="420"/>
      <c r="AYZ280" s="420"/>
      <c r="AZA280" s="420"/>
      <c r="AZB280" s="420"/>
      <c r="AZC280" s="420"/>
      <c r="AZD280" s="420"/>
      <c r="AZE280" s="420"/>
      <c r="AZF280" s="420"/>
      <c r="AZG280" s="420"/>
      <c r="AZH280" s="420"/>
      <c r="AZI280" s="420"/>
      <c r="AZJ280" s="420"/>
      <c r="AZK280" s="420"/>
      <c r="AZL280" s="420"/>
      <c r="AZM280" s="420"/>
      <c r="AZN280" s="420"/>
      <c r="AZO280" s="420"/>
      <c r="AZP280" s="420"/>
      <c r="AZQ280" s="420"/>
      <c r="AZR280" s="420"/>
      <c r="AZS280" s="420"/>
      <c r="AZT280" s="420"/>
      <c r="AZU280" s="420"/>
      <c r="AZV280" s="420"/>
      <c r="AZW280" s="420"/>
      <c r="AZX280" s="420"/>
      <c r="AZY280" s="420"/>
      <c r="AZZ280" s="420"/>
      <c r="BAA280" s="420"/>
      <c r="BAB280" s="420"/>
      <c r="BAC280" s="420"/>
      <c r="BAD280" s="420"/>
      <c r="BAE280" s="420"/>
      <c r="BAF280" s="420"/>
      <c r="BAG280" s="420"/>
      <c r="BAH280" s="420"/>
      <c r="BAI280" s="420"/>
      <c r="BAJ280" s="420"/>
      <c r="BAK280" s="420"/>
      <c r="BAL280" s="420"/>
      <c r="BAM280" s="420"/>
      <c r="BAN280" s="420"/>
      <c r="BAO280" s="420"/>
      <c r="BAP280" s="420"/>
      <c r="BAQ280" s="420"/>
      <c r="BAR280" s="420"/>
      <c r="BAS280" s="420"/>
      <c r="BAT280" s="420"/>
      <c r="BAU280" s="420"/>
      <c r="BAV280" s="420"/>
      <c r="BAW280" s="420"/>
      <c r="BAX280" s="420"/>
      <c r="BAY280" s="420"/>
      <c r="BAZ280" s="420"/>
      <c r="BBA280" s="420"/>
      <c r="BBB280" s="420"/>
      <c r="BBC280" s="420"/>
      <c r="BBD280" s="420"/>
      <c r="BBE280" s="420"/>
      <c r="BBF280" s="420"/>
      <c r="BBG280" s="420"/>
      <c r="BBH280" s="420"/>
      <c r="BBI280" s="420"/>
      <c r="BBJ280" s="420"/>
      <c r="BBK280" s="420"/>
      <c r="BBL280" s="420"/>
      <c r="BBM280" s="420"/>
      <c r="BBN280" s="420"/>
      <c r="BBO280" s="420"/>
      <c r="BBP280" s="420"/>
      <c r="BBQ280" s="420"/>
      <c r="BBR280" s="420"/>
      <c r="BBS280" s="420"/>
      <c r="BBT280" s="420"/>
      <c r="BBU280" s="420"/>
      <c r="BBV280" s="420"/>
      <c r="BBW280" s="420"/>
      <c r="BBX280" s="420"/>
      <c r="BBY280" s="420"/>
      <c r="BBZ280" s="420"/>
      <c r="BCA280" s="420"/>
      <c r="BCB280" s="420"/>
      <c r="BCC280" s="420"/>
      <c r="BCD280" s="420"/>
      <c r="BCE280" s="420"/>
      <c r="BCF280" s="420"/>
      <c r="BCG280" s="420"/>
      <c r="BCH280" s="420"/>
      <c r="BCI280" s="420"/>
      <c r="BCJ280" s="420"/>
      <c r="BCK280" s="420"/>
      <c r="BCL280" s="420"/>
      <c r="BCM280" s="420"/>
      <c r="BCN280" s="420"/>
      <c r="BCO280" s="420"/>
      <c r="BCP280" s="420"/>
      <c r="BCQ280" s="420"/>
      <c r="BCR280" s="420"/>
      <c r="BCS280" s="420"/>
      <c r="BCT280" s="420"/>
      <c r="BCU280" s="420"/>
      <c r="BCV280" s="420"/>
      <c r="BCW280" s="420"/>
      <c r="BCX280" s="420"/>
      <c r="BCY280" s="420"/>
      <c r="BCZ280" s="420"/>
      <c r="BDA280" s="420"/>
      <c r="BDB280" s="420"/>
      <c r="BDC280" s="420"/>
      <c r="BDD280" s="420"/>
      <c r="BDE280" s="420"/>
      <c r="BDF280" s="420"/>
      <c r="BDG280" s="420"/>
      <c r="BDH280" s="420"/>
      <c r="BDI280" s="420"/>
      <c r="BDJ280" s="420"/>
      <c r="BDK280" s="420"/>
      <c r="BDL280" s="420"/>
      <c r="BDM280" s="420"/>
      <c r="BDN280" s="420"/>
      <c r="BDO280" s="420"/>
      <c r="BDP280" s="420"/>
      <c r="BDQ280" s="420"/>
      <c r="BDR280" s="420"/>
      <c r="BDS280" s="420"/>
      <c r="BDT280" s="420"/>
      <c r="BDU280" s="420"/>
      <c r="BDV280" s="420"/>
      <c r="BDW280" s="420"/>
      <c r="BDX280" s="420"/>
      <c r="BDY280" s="420"/>
      <c r="BDZ280" s="420"/>
      <c r="BEA280" s="420"/>
      <c r="BEB280" s="420"/>
      <c r="BEC280" s="420"/>
      <c r="BED280" s="420"/>
      <c r="BEE280" s="420"/>
      <c r="BEF280" s="420"/>
      <c r="BEG280" s="420"/>
      <c r="BEH280" s="420"/>
      <c r="BEI280" s="420"/>
      <c r="BEJ280" s="420"/>
      <c r="BEK280" s="420"/>
      <c r="BEL280" s="420"/>
      <c r="BEM280" s="420"/>
      <c r="BEN280" s="420"/>
      <c r="BEO280" s="420"/>
      <c r="BEP280" s="420"/>
      <c r="BEQ280" s="420"/>
      <c r="BER280" s="420"/>
      <c r="BES280" s="420"/>
      <c r="BET280" s="420"/>
      <c r="BEU280" s="420"/>
      <c r="BEV280" s="420"/>
      <c r="BEW280" s="420"/>
      <c r="BEX280" s="420"/>
      <c r="BEY280" s="420"/>
      <c r="BEZ280" s="420"/>
      <c r="BFA280" s="420"/>
      <c r="BFB280" s="420"/>
      <c r="BFC280" s="420"/>
      <c r="BFD280" s="420"/>
      <c r="BFE280" s="420"/>
      <c r="BFF280" s="420"/>
      <c r="BFG280" s="420"/>
      <c r="BFH280" s="420"/>
      <c r="BFI280" s="420"/>
      <c r="BFJ280" s="420"/>
      <c r="BFK280" s="420"/>
      <c r="BFL280" s="420"/>
      <c r="BFM280" s="420"/>
      <c r="BFN280" s="420"/>
      <c r="BFO280" s="420"/>
      <c r="BFP280" s="420"/>
      <c r="BFQ280" s="420"/>
      <c r="BFR280" s="420"/>
      <c r="BFS280" s="420"/>
      <c r="BFT280" s="420"/>
      <c r="BFU280" s="420"/>
      <c r="BFV280" s="420"/>
      <c r="BFW280" s="420"/>
      <c r="BFX280" s="420"/>
      <c r="BFY280" s="420"/>
      <c r="BFZ280" s="420"/>
      <c r="BGA280" s="420"/>
      <c r="BGB280" s="420"/>
      <c r="BGC280" s="420"/>
      <c r="BGD280" s="420"/>
      <c r="BGE280" s="420"/>
      <c r="BGF280" s="420"/>
      <c r="BGG280" s="420"/>
      <c r="BGH280" s="420"/>
      <c r="BGI280" s="420"/>
      <c r="BGJ280" s="420"/>
      <c r="BGK280" s="420"/>
      <c r="BGL280" s="420"/>
      <c r="BGM280" s="420"/>
      <c r="BGN280" s="420"/>
      <c r="BGO280" s="420"/>
      <c r="BGP280" s="420"/>
      <c r="BGQ280" s="420"/>
      <c r="BGR280" s="420"/>
      <c r="BGS280" s="420"/>
      <c r="BGT280" s="420"/>
      <c r="BGU280" s="420"/>
      <c r="BGV280" s="420"/>
      <c r="BGW280" s="420"/>
      <c r="BGX280" s="420"/>
      <c r="BGY280" s="420"/>
      <c r="BGZ280" s="420"/>
      <c r="BHA280" s="420"/>
      <c r="BHB280" s="420"/>
      <c r="BHC280" s="420"/>
      <c r="BHD280" s="420"/>
      <c r="BHE280" s="420"/>
      <c r="BHF280" s="420"/>
      <c r="BHG280" s="420"/>
      <c r="BHH280" s="420"/>
      <c r="BHI280" s="420"/>
      <c r="BHJ280" s="420"/>
      <c r="BHK280" s="420"/>
      <c r="BHL280" s="420"/>
      <c r="BHM280" s="420"/>
      <c r="BHN280" s="420"/>
      <c r="BHO280" s="420"/>
      <c r="BHP280" s="420"/>
      <c r="BHQ280" s="420"/>
      <c r="BHR280" s="420"/>
      <c r="BHS280" s="420"/>
      <c r="BHT280" s="420"/>
      <c r="BHU280" s="420"/>
      <c r="BHV280" s="420"/>
      <c r="BHW280" s="420"/>
      <c r="BHX280" s="420"/>
      <c r="BHY280" s="420"/>
      <c r="BHZ280" s="420"/>
      <c r="BIA280" s="420"/>
      <c r="BIB280" s="420"/>
      <c r="BIC280" s="420"/>
      <c r="BID280" s="420"/>
      <c r="BIE280" s="420"/>
      <c r="BIF280" s="420"/>
      <c r="BIG280" s="420"/>
      <c r="BIH280" s="420"/>
      <c r="BII280" s="420"/>
      <c r="BIJ280" s="420"/>
      <c r="BIK280" s="420"/>
      <c r="BIL280" s="420"/>
      <c r="BIM280" s="420"/>
      <c r="BIN280" s="420"/>
      <c r="BIO280" s="420"/>
      <c r="BIP280" s="420"/>
      <c r="BIQ280" s="420"/>
      <c r="BIR280" s="420"/>
      <c r="BIS280" s="420"/>
      <c r="BIT280" s="420"/>
      <c r="BIU280" s="420"/>
      <c r="BIV280" s="420"/>
      <c r="BIW280" s="420"/>
      <c r="BIX280" s="420"/>
      <c r="BIY280" s="420"/>
      <c r="BIZ280" s="420"/>
      <c r="BJA280" s="420"/>
      <c r="BJB280" s="420"/>
      <c r="BJC280" s="420"/>
      <c r="BJD280" s="420"/>
      <c r="BJE280" s="420"/>
      <c r="BJF280" s="420"/>
      <c r="BJG280" s="420"/>
      <c r="BJH280" s="420"/>
      <c r="BJI280" s="420"/>
      <c r="BJJ280" s="420"/>
      <c r="BJK280" s="420"/>
      <c r="BJL280" s="420"/>
      <c r="BJM280" s="420"/>
      <c r="BJN280" s="420"/>
      <c r="BJO280" s="420"/>
      <c r="BJP280" s="420"/>
      <c r="BJQ280" s="420"/>
      <c r="BJR280" s="420"/>
      <c r="BJS280" s="420"/>
      <c r="BJT280" s="420"/>
      <c r="BJU280" s="420"/>
      <c r="BJV280" s="420"/>
      <c r="BJW280" s="420"/>
      <c r="BJX280" s="420"/>
      <c r="BJY280" s="420"/>
      <c r="BJZ280" s="420"/>
      <c r="BKA280" s="420"/>
      <c r="BKB280" s="420"/>
      <c r="BKC280" s="420"/>
      <c r="BKD280" s="420"/>
      <c r="BKE280" s="420"/>
      <c r="BKF280" s="420"/>
      <c r="BKG280" s="420"/>
      <c r="BKH280" s="420"/>
      <c r="BKI280" s="420"/>
      <c r="BKJ280" s="420"/>
      <c r="BKK280" s="420"/>
      <c r="BKL280" s="420"/>
      <c r="BKM280" s="420"/>
      <c r="BKN280" s="420"/>
      <c r="BKO280" s="420"/>
      <c r="BKP280" s="420"/>
      <c r="BKQ280" s="420"/>
      <c r="BKR280" s="420"/>
      <c r="BKS280" s="420"/>
      <c r="BKT280" s="420"/>
      <c r="BKU280" s="420"/>
      <c r="BKV280" s="420"/>
      <c r="BKW280" s="420"/>
      <c r="BKX280" s="420"/>
      <c r="BKY280" s="420"/>
      <c r="BKZ280" s="420"/>
      <c r="BLA280" s="420"/>
      <c r="BLB280" s="420"/>
      <c r="BLC280" s="420"/>
      <c r="BLD280" s="420"/>
      <c r="BLE280" s="420"/>
      <c r="BLF280" s="420"/>
      <c r="BLG280" s="420"/>
      <c r="BLH280" s="420"/>
      <c r="BLI280" s="420"/>
      <c r="BLJ280" s="420"/>
      <c r="BLK280" s="420"/>
      <c r="BLL280" s="420"/>
      <c r="BLM280" s="420"/>
      <c r="BLN280" s="420"/>
      <c r="BLO280" s="420"/>
      <c r="BLP280" s="420"/>
      <c r="BLQ280" s="420"/>
      <c r="BLR280" s="420"/>
      <c r="BLS280" s="420"/>
      <c r="BLT280" s="420"/>
      <c r="BLU280" s="420"/>
      <c r="BLV280" s="420"/>
      <c r="BLW280" s="420"/>
      <c r="BLX280" s="420"/>
      <c r="BLY280" s="420"/>
      <c r="BLZ280" s="420"/>
      <c r="BMA280" s="420"/>
      <c r="BMB280" s="420"/>
      <c r="BMC280" s="420"/>
      <c r="BMD280" s="420"/>
      <c r="BME280" s="420"/>
      <c r="BMF280" s="420"/>
      <c r="BMG280" s="420"/>
      <c r="BMH280" s="420"/>
      <c r="BMI280" s="420"/>
      <c r="BMJ280" s="420"/>
      <c r="BMK280" s="420"/>
      <c r="BML280" s="420"/>
      <c r="BMM280" s="420"/>
      <c r="BMN280" s="420"/>
      <c r="BMO280" s="420"/>
      <c r="BMP280" s="420"/>
      <c r="BMQ280" s="420"/>
      <c r="BMR280" s="420"/>
      <c r="BMS280" s="420"/>
      <c r="BMT280" s="420"/>
      <c r="BMU280" s="420"/>
      <c r="BMV280" s="420"/>
      <c r="BMW280" s="420"/>
      <c r="BMX280" s="420"/>
      <c r="BMY280" s="420"/>
      <c r="BMZ280" s="420"/>
      <c r="BNA280" s="420"/>
      <c r="BNB280" s="420"/>
      <c r="BNC280" s="420"/>
      <c r="BND280" s="420"/>
      <c r="BNE280" s="420"/>
      <c r="BNF280" s="420"/>
      <c r="BNG280" s="420"/>
      <c r="BNH280" s="420"/>
      <c r="BNI280" s="420"/>
      <c r="BNJ280" s="420"/>
      <c r="BNK280" s="420"/>
      <c r="BNL280" s="420"/>
      <c r="BNM280" s="420"/>
      <c r="BNN280" s="420"/>
      <c r="BNO280" s="420"/>
      <c r="BNP280" s="420"/>
      <c r="BNQ280" s="420"/>
      <c r="BNR280" s="420"/>
      <c r="BNS280" s="420"/>
      <c r="BNT280" s="420"/>
      <c r="BNU280" s="420"/>
      <c r="BNV280" s="420"/>
      <c r="BNW280" s="420"/>
      <c r="BNX280" s="420"/>
      <c r="BNY280" s="420"/>
      <c r="BNZ280" s="420"/>
      <c r="BOA280" s="420"/>
      <c r="BOB280" s="420"/>
      <c r="BOC280" s="420"/>
      <c r="BOD280" s="420"/>
      <c r="BOE280" s="420"/>
      <c r="BOF280" s="420"/>
      <c r="BOG280" s="420"/>
      <c r="BOH280" s="420"/>
      <c r="BOI280" s="420"/>
      <c r="BOJ280" s="420"/>
      <c r="BOK280" s="420"/>
      <c r="BOL280" s="420"/>
      <c r="BOM280" s="420"/>
      <c r="BON280" s="420"/>
      <c r="BOO280" s="420"/>
      <c r="BOP280" s="420"/>
      <c r="BOQ280" s="420"/>
      <c r="BOR280" s="420"/>
      <c r="BOS280" s="420"/>
      <c r="BOT280" s="420"/>
      <c r="BOU280" s="420"/>
      <c r="BOV280" s="420"/>
      <c r="BOW280" s="420"/>
      <c r="BOX280" s="420"/>
      <c r="BOY280" s="420"/>
      <c r="BOZ280" s="420"/>
      <c r="BPA280" s="420"/>
      <c r="BPB280" s="420"/>
      <c r="BPC280" s="420"/>
      <c r="BPD280" s="420"/>
      <c r="BPE280" s="420"/>
      <c r="BPF280" s="420"/>
      <c r="BPG280" s="420"/>
      <c r="BPH280" s="420"/>
      <c r="BPI280" s="420"/>
      <c r="BPJ280" s="420"/>
      <c r="BPK280" s="420"/>
      <c r="BPL280" s="420"/>
      <c r="BPM280" s="420"/>
      <c r="BPN280" s="420"/>
      <c r="BPO280" s="420"/>
      <c r="BPP280" s="420"/>
      <c r="BPQ280" s="420"/>
      <c r="BPR280" s="420"/>
      <c r="BPS280" s="420"/>
      <c r="BPT280" s="420"/>
      <c r="BPU280" s="420"/>
      <c r="BPV280" s="420"/>
      <c r="BPW280" s="420"/>
      <c r="BPX280" s="420"/>
      <c r="BPY280" s="420"/>
      <c r="BPZ280" s="420"/>
      <c r="BQA280" s="420"/>
      <c r="BQB280" s="420"/>
      <c r="BQC280" s="420"/>
      <c r="BQD280" s="420"/>
      <c r="BQE280" s="420"/>
      <c r="BQF280" s="420"/>
      <c r="BQG280" s="420"/>
      <c r="BQH280" s="420"/>
      <c r="BQI280" s="420"/>
      <c r="BQJ280" s="420"/>
      <c r="BQK280" s="420"/>
      <c r="BQL280" s="420"/>
      <c r="BQM280" s="420"/>
      <c r="BQN280" s="420"/>
      <c r="BQO280" s="420"/>
      <c r="BQP280" s="420"/>
      <c r="BQQ280" s="420"/>
      <c r="BQR280" s="420"/>
      <c r="BQS280" s="420"/>
      <c r="BQT280" s="420"/>
      <c r="BQU280" s="420"/>
      <c r="BQV280" s="420"/>
      <c r="BQW280" s="420"/>
      <c r="BQX280" s="420"/>
      <c r="BQY280" s="420"/>
      <c r="BQZ280" s="420"/>
      <c r="BRA280" s="420"/>
      <c r="BRB280" s="420"/>
      <c r="BRC280" s="420"/>
      <c r="BRD280" s="420"/>
      <c r="BRE280" s="420"/>
      <c r="BRF280" s="420"/>
      <c r="BRG280" s="420"/>
      <c r="BRH280" s="420"/>
      <c r="BRI280" s="420"/>
      <c r="BRJ280" s="420"/>
      <c r="BRK280" s="420"/>
      <c r="BRL280" s="420"/>
      <c r="BRM280" s="420"/>
      <c r="BRN280" s="420"/>
      <c r="BRO280" s="420"/>
      <c r="BRP280" s="420"/>
      <c r="BRQ280" s="420"/>
      <c r="BRR280" s="420"/>
      <c r="BRS280" s="420"/>
      <c r="BRT280" s="420"/>
      <c r="BRU280" s="420"/>
      <c r="BRV280" s="420"/>
      <c r="BRW280" s="420"/>
      <c r="BRX280" s="420"/>
      <c r="BRY280" s="420"/>
      <c r="BRZ280" s="420"/>
      <c r="BSA280" s="420"/>
      <c r="BSB280" s="420"/>
      <c r="BSC280" s="420"/>
      <c r="BSD280" s="420"/>
      <c r="BSE280" s="420"/>
      <c r="BSF280" s="420"/>
      <c r="BSG280" s="420"/>
      <c r="BSH280" s="420"/>
      <c r="BSI280" s="420"/>
      <c r="BSJ280" s="420"/>
      <c r="BSK280" s="420"/>
      <c r="BSL280" s="420"/>
      <c r="BSM280" s="420"/>
      <c r="BSN280" s="420"/>
      <c r="BSO280" s="420"/>
      <c r="BSP280" s="420"/>
      <c r="BSQ280" s="420"/>
      <c r="BSR280" s="420"/>
      <c r="BSS280" s="420"/>
      <c r="BST280" s="420"/>
      <c r="BSU280" s="420"/>
      <c r="BSV280" s="420"/>
      <c r="BSW280" s="420"/>
      <c r="BSX280" s="420"/>
      <c r="BSY280" s="420"/>
      <c r="BSZ280" s="420"/>
      <c r="BTA280" s="420"/>
      <c r="BTB280" s="420"/>
      <c r="BTC280" s="420"/>
      <c r="BTD280" s="420"/>
      <c r="BTE280" s="420"/>
      <c r="BTF280" s="420"/>
      <c r="BTG280" s="420"/>
      <c r="BTH280" s="420"/>
      <c r="BTI280" s="420"/>
      <c r="BTJ280" s="420"/>
      <c r="BTK280" s="420"/>
      <c r="BTL280" s="420"/>
      <c r="BTM280" s="420"/>
      <c r="BTN280" s="420"/>
      <c r="BTO280" s="420"/>
      <c r="BTP280" s="420"/>
      <c r="BTQ280" s="420"/>
      <c r="BTR280" s="420"/>
      <c r="BTS280" s="420"/>
      <c r="BTT280" s="420"/>
      <c r="BTU280" s="420"/>
      <c r="BTV280" s="420"/>
      <c r="BTW280" s="420"/>
      <c r="BTX280" s="420"/>
      <c r="BTY280" s="420"/>
      <c r="BTZ280" s="420"/>
      <c r="BUA280" s="420"/>
      <c r="BUB280" s="420"/>
      <c r="BUC280" s="420"/>
      <c r="BUD280" s="420"/>
      <c r="BUE280" s="420"/>
      <c r="BUF280" s="420"/>
      <c r="BUG280" s="420"/>
      <c r="BUH280" s="420"/>
      <c r="BUI280" s="420"/>
      <c r="BUJ280" s="420"/>
      <c r="BUK280" s="420"/>
      <c r="BUL280" s="420"/>
      <c r="BUM280" s="420"/>
      <c r="BUN280" s="420"/>
      <c r="BUO280" s="420"/>
      <c r="BUP280" s="420"/>
      <c r="BUQ280" s="420"/>
      <c r="BUR280" s="420"/>
      <c r="BUS280" s="420"/>
      <c r="BUT280" s="420"/>
      <c r="BUU280" s="420"/>
      <c r="BUV280" s="420"/>
      <c r="BUW280" s="420"/>
      <c r="BUX280" s="420"/>
      <c r="BUY280" s="420"/>
      <c r="BUZ280" s="420"/>
      <c r="BVA280" s="420"/>
      <c r="BVB280" s="420"/>
      <c r="BVC280" s="420"/>
      <c r="BVD280" s="420"/>
      <c r="BVE280" s="420"/>
      <c r="BVF280" s="420"/>
      <c r="BVG280" s="420"/>
      <c r="BVH280" s="420"/>
      <c r="BVI280" s="420"/>
      <c r="BVJ280" s="420"/>
      <c r="BVK280" s="420"/>
      <c r="BVL280" s="420"/>
      <c r="BVM280" s="420"/>
      <c r="BVN280" s="420"/>
      <c r="BVO280" s="420"/>
      <c r="BVP280" s="420"/>
      <c r="BVQ280" s="420"/>
      <c r="BVR280" s="420"/>
      <c r="BVS280" s="420"/>
      <c r="BVT280" s="420"/>
      <c r="BVU280" s="420"/>
      <c r="BVV280" s="420"/>
      <c r="BVW280" s="420"/>
      <c r="BVX280" s="420"/>
      <c r="BVY280" s="420"/>
      <c r="BVZ280" s="420"/>
      <c r="BWA280" s="420"/>
      <c r="BWB280" s="420"/>
      <c r="BWC280" s="420"/>
      <c r="BWD280" s="420"/>
      <c r="BWE280" s="420"/>
      <c r="BWF280" s="420"/>
      <c r="BWG280" s="420"/>
      <c r="BWH280" s="420"/>
      <c r="BWI280" s="420"/>
      <c r="BWJ280" s="420"/>
      <c r="BWK280" s="420"/>
      <c r="BWL280" s="420"/>
      <c r="BWM280" s="420"/>
      <c r="BWN280" s="420"/>
      <c r="BWO280" s="420"/>
      <c r="BWP280" s="420"/>
      <c r="BWQ280" s="420"/>
      <c r="BWR280" s="420"/>
      <c r="BWS280" s="420"/>
      <c r="BWT280" s="420"/>
      <c r="BWU280" s="420"/>
      <c r="BWV280" s="420"/>
      <c r="BWW280" s="420"/>
      <c r="BWX280" s="420"/>
      <c r="BWY280" s="420"/>
      <c r="BWZ280" s="420"/>
      <c r="BXA280" s="420"/>
      <c r="BXB280" s="420"/>
      <c r="BXC280" s="420"/>
      <c r="BXD280" s="420"/>
      <c r="BXE280" s="420"/>
      <c r="BXF280" s="420"/>
      <c r="BXG280" s="420"/>
      <c r="BXH280" s="420"/>
      <c r="BXI280" s="420"/>
      <c r="BXJ280" s="420"/>
      <c r="BXK280" s="420"/>
      <c r="BXL280" s="420"/>
      <c r="BXM280" s="420"/>
      <c r="BXN280" s="420"/>
      <c r="BXO280" s="420"/>
      <c r="BXP280" s="420"/>
      <c r="BXQ280" s="420"/>
      <c r="BXR280" s="420"/>
      <c r="BXS280" s="420"/>
      <c r="BXT280" s="420"/>
      <c r="BXU280" s="420"/>
      <c r="BXV280" s="420"/>
      <c r="BXW280" s="420"/>
      <c r="BXX280" s="420"/>
      <c r="BXY280" s="420"/>
      <c r="BXZ280" s="420"/>
      <c r="BYA280" s="420"/>
      <c r="BYB280" s="420"/>
      <c r="BYC280" s="420"/>
      <c r="BYD280" s="420"/>
      <c r="BYE280" s="420"/>
      <c r="BYF280" s="420"/>
      <c r="BYG280" s="420"/>
      <c r="BYH280" s="420"/>
      <c r="BYI280" s="420"/>
      <c r="BYJ280" s="420"/>
      <c r="BYK280" s="420"/>
      <c r="BYL280" s="420"/>
      <c r="BYM280" s="420"/>
      <c r="BYN280" s="420"/>
      <c r="BYO280" s="420"/>
      <c r="BYP280" s="420"/>
      <c r="BYQ280" s="420"/>
      <c r="BYR280" s="420"/>
      <c r="BYS280" s="420"/>
      <c r="BYT280" s="420"/>
      <c r="BYU280" s="420"/>
      <c r="BYV280" s="420"/>
      <c r="BYW280" s="420"/>
      <c r="BYX280" s="420"/>
      <c r="BYY280" s="420"/>
      <c r="BYZ280" s="420"/>
      <c r="BZA280" s="420"/>
      <c r="BZB280" s="420"/>
      <c r="BZC280" s="420"/>
      <c r="BZD280" s="420"/>
      <c r="BZE280" s="420"/>
      <c r="BZF280" s="420"/>
      <c r="BZG280" s="420"/>
      <c r="BZH280" s="420"/>
      <c r="BZI280" s="420"/>
      <c r="BZJ280" s="420"/>
      <c r="BZK280" s="420"/>
      <c r="BZL280" s="420"/>
      <c r="BZM280" s="420"/>
      <c r="BZN280" s="420"/>
      <c r="BZO280" s="420"/>
      <c r="BZP280" s="420"/>
      <c r="BZQ280" s="420"/>
      <c r="BZR280" s="420"/>
      <c r="BZS280" s="420"/>
      <c r="BZT280" s="420"/>
      <c r="BZU280" s="420"/>
      <c r="BZV280" s="420"/>
      <c r="BZW280" s="420"/>
      <c r="BZX280" s="420"/>
      <c r="BZY280" s="420"/>
      <c r="BZZ280" s="420"/>
      <c r="CAA280" s="420"/>
      <c r="CAB280" s="420"/>
      <c r="CAC280" s="420"/>
      <c r="CAD280" s="420"/>
      <c r="CAE280" s="420"/>
      <c r="CAF280" s="420"/>
      <c r="CAG280" s="420"/>
      <c r="CAH280" s="420"/>
      <c r="CAI280" s="420"/>
      <c r="CAJ280" s="420"/>
      <c r="CAK280" s="420"/>
      <c r="CAL280" s="420"/>
      <c r="CAM280" s="420"/>
      <c r="CAN280" s="420"/>
      <c r="CAO280" s="420"/>
      <c r="CAP280" s="420"/>
      <c r="CAQ280" s="420"/>
      <c r="CAR280" s="420"/>
      <c r="CAS280" s="420"/>
      <c r="CAT280" s="420"/>
      <c r="CAU280" s="420"/>
      <c r="CAV280" s="420"/>
      <c r="CAW280" s="420"/>
      <c r="CAX280" s="420"/>
      <c r="CAY280" s="420"/>
      <c r="CAZ280" s="420"/>
      <c r="CBA280" s="420"/>
      <c r="CBB280" s="420"/>
      <c r="CBC280" s="420"/>
      <c r="CBD280" s="420"/>
      <c r="CBE280" s="420"/>
      <c r="CBF280" s="420"/>
      <c r="CBG280" s="420"/>
      <c r="CBH280" s="420"/>
      <c r="CBI280" s="420"/>
      <c r="CBJ280" s="420"/>
      <c r="CBK280" s="420"/>
      <c r="CBL280" s="420"/>
      <c r="CBM280" s="420"/>
      <c r="CBN280" s="420"/>
      <c r="CBO280" s="420"/>
      <c r="CBP280" s="420"/>
      <c r="CBQ280" s="420"/>
      <c r="CBR280" s="420"/>
      <c r="CBS280" s="420"/>
      <c r="CBT280" s="420"/>
      <c r="CBU280" s="420"/>
      <c r="CBV280" s="420"/>
      <c r="CBW280" s="420"/>
      <c r="CBX280" s="420"/>
      <c r="CBY280" s="420"/>
      <c r="CBZ280" s="420"/>
      <c r="CCA280" s="420"/>
      <c r="CCB280" s="420"/>
      <c r="CCC280" s="420"/>
      <c r="CCD280" s="420"/>
      <c r="CCE280" s="420"/>
      <c r="CCF280" s="420"/>
      <c r="CCG280" s="420"/>
      <c r="CCH280" s="420"/>
      <c r="CCI280" s="420"/>
      <c r="CCJ280" s="420"/>
      <c r="CCK280" s="420"/>
      <c r="CCL280" s="420"/>
      <c r="CCM280" s="420"/>
      <c r="CCN280" s="420"/>
      <c r="CCO280" s="420"/>
      <c r="CCP280" s="420"/>
      <c r="CCQ280" s="420"/>
      <c r="CCR280" s="420"/>
      <c r="CCS280" s="420"/>
      <c r="CCT280" s="420"/>
      <c r="CCU280" s="420"/>
      <c r="CCV280" s="420"/>
      <c r="CCW280" s="420"/>
      <c r="CCX280" s="420"/>
      <c r="CCY280" s="420"/>
      <c r="CCZ280" s="420"/>
      <c r="CDA280" s="420"/>
      <c r="CDB280" s="420"/>
      <c r="CDC280" s="420"/>
      <c r="CDD280" s="420"/>
      <c r="CDE280" s="420"/>
      <c r="CDF280" s="420"/>
      <c r="CDG280" s="420"/>
      <c r="CDH280" s="420"/>
      <c r="CDI280" s="420"/>
      <c r="CDJ280" s="420"/>
      <c r="CDK280" s="420"/>
      <c r="CDL280" s="420"/>
      <c r="CDM280" s="420"/>
      <c r="CDN280" s="420"/>
      <c r="CDO280" s="420"/>
      <c r="CDP280" s="420"/>
      <c r="CDQ280" s="420"/>
      <c r="CDR280" s="420"/>
      <c r="CDS280" s="420"/>
      <c r="CDT280" s="420"/>
      <c r="CDU280" s="420"/>
      <c r="CDV280" s="420"/>
      <c r="CDW280" s="420"/>
      <c r="CDX280" s="420"/>
      <c r="CDY280" s="420"/>
      <c r="CDZ280" s="420"/>
      <c r="CEA280" s="420"/>
      <c r="CEB280" s="420"/>
      <c r="CEC280" s="420"/>
      <c r="CED280" s="420"/>
      <c r="CEE280" s="420"/>
      <c r="CEF280" s="420"/>
      <c r="CEG280" s="420"/>
      <c r="CEH280" s="420"/>
      <c r="CEI280" s="420"/>
      <c r="CEJ280" s="420"/>
      <c r="CEK280" s="420"/>
      <c r="CEL280" s="420"/>
      <c r="CEM280" s="420"/>
      <c r="CEN280" s="420"/>
      <c r="CEO280" s="420"/>
      <c r="CEP280" s="420"/>
      <c r="CEQ280" s="420"/>
      <c r="CER280" s="420"/>
      <c r="CES280" s="420"/>
      <c r="CET280" s="420"/>
      <c r="CEU280" s="420"/>
      <c r="CEV280" s="420"/>
      <c r="CEW280" s="420"/>
      <c r="CEX280" s="420"/>
      <c r="CEY280" s="420"/>
      <c r="CEZ280" s="420"/>
      <c r="CFA280" s="420"/>
      <c r="CFB280" s="420"/>
      <c r="CFC280" s="420"/>
      <c r="CFD280" s="420"/>
      <c r="CFE280" s="420"/>
      <c r="CFF280" s="420"/>
      <c r="CFG280" s="420"/>
      <c r="CFH280" s="420"/>
      <c r="CFI280" s="420"/>
      <c r="CFJ280" s="420"/>
      <c r="CFK280" s="420"/>
      <c r="CFL280" s="420"/>
      <c r="CFM280" s="420"/>
      <c r="CFN280" s="420"/>
      <c r="CFO280" s="420"/>
      <c r="CFP280" s="420"/>
      <c r="CFQ280" s="420"/>
      <c r="CFR280" s="420"/>
      <c r="CFS280" s="420"/>
      <c r="CFT280" s="420"/>
      <c r="CFU280" s="420"/>
      <c r="CFV280" s="420"/>
      <c r="CFW280" s="420"/>
      <c r="CFX280" s="420"/>
      <c r="CFY280" s="420"/>
      <c r="CFZ280" s="420"/>
      <c r="CGA280" s="420"/>
      <c r="CGB280" s="420"/>
      <c r="CGC280" s="420"/>
      <c r="CGD280" s="420"/>
      <c r="CGE280" s="420"/>
      <c r="CGF280" s="420"/>
      <c r="CGG280" s="420"/>
      <c r="CGH280" s="420"/>
      <c r="CGI280" s="420"/>
      <c r="CGJ280" s="420"/>
      <c r="CGK280" s="420"/>
      <c r="CGL280" s="420"/>
      <c r="CGM280" s="420"/>
      <c r="CGN280" s="420"/>
      <c r="CGO280" s="420"/>
      <c r="CGP280" s="420"/>
      <c r="CGQ280" s="420"/>
      <c r="CGR280" s="420"/>
      <c r="CGS280" s="420"/>
      <c r="CGT280" s="420"/>
      <c r="CGU280" s="420"/>
      <c r="CGV280" s="420"/>
      <c r="CGW280" s="420"/>
      <c r="CGX280" s="420"/>
      <c r="CGY280" s="420"/>
      <c r="CGZ280" s="420"/>
      <c r="CHA280" s="420"/>
      <c r="CHB280" s="420"/>
      <c r="CHC280" s="420"/>
      <c r="CHD280" s="420"/>
      <c r="CHE280" s="420"/>
      <c r="CHF280" s="420"/>
      <c r="CHG280" s="420"/>
      <c r="CHH280" s="420"/>
      <c r="CHI280" s="420"/>
      <c r="CHJ280" s="420"/>
      <c r="CHK280" s="420"/>
      <c r="CHL280" s="420"/>
      <c r="CHM280" s="420"/>
      <c r="CHN280" s="420"/>
      <c r="CHO280" s="420"/>
      <c r="CHP280" s="420"/>
      <c r="CHQ280" s="420"/>
      <c r="CHR280" s="420"/>
      <c r="CHS280" s="420"/>
      <c r="CHT280" s="420"/>
      <c r="CHU280" s="420"/>
      <c r="CHV280" s="420"/>
      <c r="CHW280" s="420"/>
      <c r="CHX280" s="420"/>
      <c r="CHY280" s="420"/>
      <c r="CHZ280" s="420"/>
      <c r="CIA280" s="420"/>
      <c r="CIB280" s="420"/>
      <c r="CIC280" s="420"/>
      <c r="CID280" s="420"/>
      <c r="CIE280" s="420"/>
      <c r="CIF280" s="420"/>
      <c r="CIG280" s="420"/>
      <c r="CIH280" s="420"/>
      <c r="CII280" s="420"/>
      <c r="CIJ280" s="420"/>
      <c r="CIK280" s="420"/>
      <c r="CIL280" s="420"/>
      <c r="CIM280" s="420"/>
      <c r="CIN280" s="420"/>
      <c r="CIO280" s="420"/>
      <c r="CIP280" s="420"/>
      <c r="CIQ280" s="420"/>
      <c r="CIR280" s="420"/>
      <c r="CIS280" s="420"/>
      <c r="CIT280" s="420"/>
      <c r="CIU280" s="420"/>
      <c r="CIV280" s="420"/>
      <c r="CIW280" s="420"/>
      <c r="CIX280" s="420"/>
      <c r="CIY280" s="420"/>
      <c r="CIZ280" s="420"/>
      <c r="CJA280" s="420"/>
      <c r="CJB280" s="420"/>
      <c r="CJC280" s="420"/>
      <c r="CJD280" s="420"/>
      <c r="CJE280" s="420"/>
      <c r="CJF280" s="420"/>
      <c r="CJG280" s="420"/>
      <c r="CJH280" s="420"/>
      <c r="CJI280" s="420"/>
      <c r="CJJ280" s="420"/>
      <c r="CJK280" s="420"/>
      <c r="CJL280" s="420"/>
      <c r="CJM280" s="420"/>
      <c r="CJN280" s="420"/>
      <c r="CJO280" s="420"/>
      <c r="CJP280" s="420"/>
      <c r="CJQ280" s="420"/>
      <c r="CJR280" s="420"/>
      <c r="CJS280" s="420"/>
      <c r="CJT280" s="420"/>
      <c r="CJU280" s="420"/>
      <c r="CJV280" s="420"/>
      <c r="CJW280" s="420"/>
      <c r="CJX280" s="420"/>
      <c r="CJY280" s="420"/>
      <c r="CJZ280" s="420"/>
      <c r="CKA280" s="420"/>
      <c r="CKB280" s="420"/>
      <c r="CKC280" s="420"/>
      <c r="CKD280" s="420"/>
      <c r="CKE280" s="420"/>
      <c r="CKF280" s="420"/>
      <c r="CKG280" s="420"/>
      <c r="CKH280" s="420"/>
      <c r="CKI280" s="420"/>
      <c r="CKJ280" s="420"/>
      <c r="CKK280" s="420"/>
      <c r="CKL280" s="420"/>
      <c r="CKM280" s="420"/>
      <c r="CKN280" s="420"/>
      <c r="CKO280" s="420"/>
      <c r="CKP280" s="420"/>
      <c r="CKQ280" s="420"/>
      <c r="CKR280" s="420"/>
      <c r="CKS280" s="420"/>
      <c r="CKT280" s="420"/>
      <c r="CKU280" s="420"/>
      <c r="CKV280" s="420"/>
      <c r="CKW280" s="420"/>
      <c r="CKX280" s="420"/>
      <c r="CKY280" s="420"/>
      <c r="CKZ280" s="420"/>
      <c r="CLA280" s="420"/>
      <c r="CLB280" s="420"/>
      <c r="CLC280" s="420"/>
      <c r="CLD280" s="420"/>
      <c r="CLE280" s="420"/>
      <c r="CLF280" s="420"/>
      <c r="CLG280" s="420"/>
      <c r="CLH280" s="420"/>
      <c r="CLI280" s="420"/>
      <c r="CLJ280" s="420"/>
      <c r="CLK280" s="420"/>
      <c r="CLL280" s="420"/>
      <c r="CLM280" s="420"/>
      <c r="CLN280" s="420"/>
      <c r="CLO280" s="420"/>
      <c r="CLP280" s="420"/>
      <c r="CLQ280" s="420"/>
      <c r="CLR280" s="420"/>
      <c r="CLS280" s="420"/>
      <c r="CLT280" s="420"/>
      <c r="CLU280" s="420"/>
      <c r="CLV280" s="420"/>
      <c r="CLW280" s="420"/>
      <c r="CLX280" s="420"/>
      <c r="CLY280" s="420"/>
      <c r="CLZ280" s="420"/>
      <c r="CMA280" s="420"/>
      <c r="CMB280" s="420"/>
      <c r="CMC280" s="420"/>
      <c r="CMD280" s="420"/>
      <c r="CME280" s="420"/>
      <c r="CMF280" s="420"/>
      <c r="CMG280" s="420"/>
      <c r="CMH280" s="420"/>
      <c r="CMI280" s="420"/>
      <c r="CMJ280" s="420"/>
      <c r="CMK280" s="420"/>
      <c r="CML280" s="420"/>
      <c r="CMM280" s="420"/>
      <c r="CMN280" s="420"/>
      <c r="CMO280" s="420"/>
      <c r="CMP280" s="420"/>
      <c r="CMQ280" s="420"/>
      <c r="CMR280" s="420"/>
      <c r="CMS280" s="420"/>
      <c r="CMT280" s="420"/>
      <c r="CMU280" s="420"/>
      <c r="CMV280" s="420"/>
      <c r="CMW280" s="420"/>
      <c r="CMX280" s="420"/>
      <c r="CMY280" s="420"/>
      <c r="CMZ280" s="420"/>
      <c r="CNA280" s="420"/>
      <c r="CNB280" s="420"/>
      <c r="CNC280" s="420"/>
      <c r="CND280" s="420"/>
      <c r="CNE280" s="420"/>
      <c r="CNF280" s="420"/>
      <c r="CNG280" s="420"/>
      <c r="CNH280" s="420"/>
      <c r="CNI280" s="420"/>
      <c r="CNJ280" s="420"/>
      <c r="CNK280" s="420"/>
      <c r="CNL280" s="420"/>
      <c r="CNM280" s="420"/>
      <c r="CNN280" s="420"/>
      <c r="CNO280" s="420"/>
      <c r="CNP280" s="420"/>
      <c r="CNQ280" s="420"/>
      <c r="CNR280" s="420"/>
      <c r="CNS280" s="420"/>
      <c r="CNT280" s="420"/>
      <c r="CNU280" s="420"/>
      <c r="CNV280" s="420"/>
      <c r="CNW280" s="420"/>
      <c r="CNX280" s="420"/>
      <c r="CNY280" s="420"/>
      <c r="CNZ280" s="420"/>
      <c r="COA280" s="420"/>
      <c r="COB280" s="420"/>
      <c r="COC280" s="420"/>
      <c r="COD280" s="420"/>
      <c r="COE280" s="420"/>
      <c r="COF280" s="420"/>
      <c r="COG280" s="420"/>
      <c r="COH280" s="420"/>
      <c r="COI280" s="420"/>
      <c r="COJ280" s="420"/>
      <c r="COK280" s="420"/>
      <c r="COL280" s="420"/>
      <c r="COM280" s="420"/>
      <c r="CON280" s="420"/>
      <c r="COO280" s="420"/>
      <c r="COP280" s="420"/>
      <c r="COQ280" s="420"/>
      <c r="COR280" s="420"/>
      <c r="COS280" s="420"/>
      <c r="COT280" s="420"/>
      <c r="COU280" s="420"/>
      <c r="COV280" s="420"/>
      <c r="COW280" s="420"/>
      <c r="COX280" s="420"/>
      <c r="COY280" s="420"/>
      <c r="COZ280" s="420"/>
      <c r="CPA280" s="420"/>
      <c r="CPB280" s="420"/>
      <c r="CPC280" s="420"/>
      <c r="CPD280" s="420"/>
      <c r="CPE280" s="420"/>
      <c r="CPF280" s="420"/>
      <c r="CPG280" s="420"/>
      <c r="CPH280" s="420"/>
      <c r="CPI280" s="420"/>
      <c r="CPJ280" s="420"/>
      <c r="CPK280" s="420"/>
      <c r="CPL280" s="420"/>
      <c r="CPM280" s="420"/>
      <c r="CPN280" s="420"/>
      <c r="CPO280" s="420"/>
      <c r="CPP280" s="420"/>
      <c r="CPQ280" s="420"/>
      <c r="CPR280" s="420"/>
      <c r="CPS280" s="420"/>
      <c r="CPT280" s="420"/>
      <c r="CPU280" s="420"/>
      <c r="CPV280" s="420"/>
      <c r="CPW280" s="420"/>
      <c r="CPX280" s="420"/>
      <c r="CPY280" s="420"/>
      <c r="CPZ280" s="420"/>
      <c r="CQA280" s="420"/>
      <c r="CQB280" s="420"/>
      <c r="CQC280" s="420"/>
      <c r="CQD280" s="420"/>
      <c r="CQE280" s="420"/>
      <c r="CQF280" s="420"/>
      <c r="CQG280" s="420"/>
      <c r="CQH280" s="420"/>
      <c r="CQI280" s="420"/>
      <c r="CQJ280" s="420"/>
      <c r="CQK280" s="420"/>
      <c r="CQL280" s="420"/>
      <c r="CQM280" s="420"/>
      <c r="CQN280" s="420"/>
      <c r="CQO280" s="420"/>
      <c r="CQP280" s="420"/>
      <c r="CQQ280" s="420"/>
      <c r="CQR280" s="420"/>
      <c r="CQS280" s="420"/>
      <c r="CQT280" s="420"/>
      <c r="CQU280" s="420"/>
      <c r="CQV280" s="420"/>
      <c r="CQW280" s="420"/>
      <c r="CQX280" s="420"/>
      <c r="CQY280" s="420"/>
      <c r="CQZ280" s="420"/>
      <c r="CRA280" s="420"/>
      <c r="CRB280" s="420"/>
      <c r="CRC280" s="420"/>
      <c r="CRD280" s="420"/>
      <c r="CRE280" s="420"/>
      <c r="CRF280" s="420"/>
      <c r="CRG280" s="420"/>
      <c r="CRH280" s="420"/>
      <c r="CRI280" s="420"/>
      <c r="CRJ280" s="420"/>
      <c r="CRK280" s="420"/>
      <c r="CRL280" s="420"/>
      <c r="CRM280" s="420"/>
      <c r="CRN280" s="420"/>
      <c r="CRO280" s="420"/>
      <c r="CRP280" s="420"/>
      <c r="CRQ280" s="420"/>
      <c r="CRR280" s="420"/>
      <c r="CRS280" s="420"/>
      <c r="CRT280" s="420"/>
      <c r="CRU280" s="420"/>
      <c r="CRV280" s="420"/>
      <c r="CRW280" s="420"/>
      <c r="CRX280" s="420"/>
      <c r="CRY280" s="420"/>
      <c r="CRZ280" s="420"/>
      <c r="CSA280" s="420"/>
      <c r="CSB280" s="420"/>
      <c r="CSC280" s="420"/>
      <c r="CSD280" s="420"/>
      <c r="CSE280" s="420"/>
      <c r="CSF280" s="420"/>
      <c r="CSG280" s="420"/>
      <c r="CSH280" s="420"/>
      <c r="CSI280" s="420"/>
      <c r="CSJ280" s="420"/>
      <c r="CSK280" s="420"/>
      <c r="CSL280" s="420"/>
      <c r="CSM280" s="420"/>
      <c r="CSN280" s="420"/>
      <c r="CSO280" s="420"/>
      <c r="CSP280" s="420"/>
      <c r="CSQ280" s="420"/>
      <c r="CSR280" s="420"/>
      <c r="CSS280" s="420"/>
      <c r="CST280" s="420"/>
      <c r="CSU280" s="420"/>
      <c r="CSV280" s="420"/>
      <c r="CSW280" s="420"/>
      <c r="CSX280" s="420"/>
      <c r="CSY280" s="420"/>
      <c r="CSZ280" s="420"/>
      <c r="CTA280" s="420"/>
      <c r="CTB280" s="420"/>
      <c r="CTC280" s="420"/>
      <c r="CTD280" s="420"/>
      <c r="CTE280" s="420"/>
      <c r="CTF280" s="420"/>
      <c r="CTG280" s="420"/>
      <c r="CTH280" s="420"/>
      <c r="CTI280" s="420"/>
      <c r="CTJ280" s="420"/>
      <c r="CTK280" s="420"/>
      <c r="CTL280" s="420"/>
      <c r="CTM280" s="420"/>
      <c r="CTN280" s="420"/>
      <c r="CTO280" s="420"/>
      <c r="CTP280" s="420"/>
      <c r="CTQ280" s="420"/>
      <c r="CTR280" s="420"/>
      <c r="CTS280" s="420"/>
      <c r="CTT280" s="420"/>
      <c r="CTU280" s="420"/>
      <c r="CTV280" s="420"/>
      <c r="CTW280" s="420"/>
      <c r="CTX280" s="420"/>
      <c r="CTY280" s="420"/>
      <c r="CTZ280" s="420"/>
      <c r="CUA280" s="420"/>
      <c r="CUB280" s="420"/>
      <c r="CUC280" s="420"/>
      <c r="CUD280" s="420"/>
      <c r="CUE280" s="420"/>
      <c r="CUF280" s="420"/>
      <c r="CUG280" s="420"/>
      <c r="CUH280" s="420"/>
      <c r="CUI280" s="420"/>
      <c r="CUJ280" s="420"/>
      <c r="CUK280" s="420"/>
      <c r="CUL280" s="420"/>
      <c r="CUM280" s="420"/>
      <c r="CUN280" s="420"/>
      <c r="CUO280" s="420"/>
      <c r="CUP280" s="420"/>
      <c r="CUQ280" s="420"/>
      <c r="CUR280" s="420"/>
      <c r="CUS280" s="420"/>
      <c r="CUT280" s="420"/>
      <c r="CUU280" s="420"/>
      <c r="CUV280" s="420"/>
      <c r="CUW280" s="420"/>
      <c r="CUX280" s="420"/>
      <c r="CUY280" s="420"/>
      <c r="CUZ280" s="420"/>
      <c r="CVA280" s="420"/>
      <c r="CVB280" s="420"/>
      <c r="CVC280" s="420"/>
      <c r="CVD280" s="420"/>
      <c r="CVE280" s="420"/>
      <c r="CVF280" s="420"/>
      <c r="CVG280" s="420"/>
      <c r="CVH280" s="420"/>
      <c r="CVI280" s="420"/>
      <c r="CVJ280" s="420"/>
      <c r="CVK280" s="420"/>
      <c r="CVL280" s="420"/>
      <c r="CVM280" s="420"/>
      <c r="CVN280" s="420"/>
      <c r="CVO280" s="420"/>
      <c r="CVP280" s="420"/>
      <c r="CVQ280" s="420"/>
      <c r="CVR280" s="420"/>
      <c r="CVS280" s="420"/>
      <c r="CVT280" s="420"/>
      <c r="CVU280" s="420"/>
      <c r="CVV280" s="420"/>
      <c r="CVW280" s="420"/>
      <c r="CVX280" s="420"/>
      <c r="CVY280" s="420"/>
      <c r="CVZ280" s="420"/>
      <c r="CWA280" s="420"/>
      <c r="CWB280" s="420"/>
      <c r="CWC280" s="420"/>
      <c r="CWD280" s="420"/>
      <c r="CWE280" s="420"/>
      <c r="CWF280" s="420"/>
      <c r="CWG280" s="420"/>
      <c r="CWH280" s="420"/>
      <c r="CWI280" s="420"/>
      <c r="CWJ280" s="420"/>
      <c r="CWK280" s="420"/>
      <c r="CWL280" s="420"/>
      <c r="CWM280" s="420"/>
      <c r="CWN280" s="420"/>
      <c r="CWO280" s="420"/>
      <c r="CWP280" s="420"/>
      <c r="CWQ280" s="420"/>
      <c r="CWR280" s="420"/>
      <c r="CWS280" s="420"/>
      <c r="CWT280" s="420"/>
      <c r="CWU280" s="420"/>
      <c r="CWV280" s="420"/>
      <c r="CWW280" s="420"/>
      <c r="CWX280" s="420"/>
      <c r="CWY280" s="420"/>
      <c r="CWZ280" s="420"/>
      <c r="CXA280" s="420"/>
      <c r="CXB280" s="420"/>
      <c r="CXC280" s="420"/>
      <c r="CXD280" s="420"/>
      <c r="CXE280" s="420"/>
      <c r="CXF280" s="420"/>
      <c r="CXG280" s="420"/>
      <c r="CXH280" s="420"/>
      <c r="CXI280" s="420"/>
      <c r="CXJ280" s="420"/>
      <c r="CXK280" s="420"/>
      <c r="CXL280" s="420"/>
      <c r="CXM280" s="420"/>
      <c r="CXN280" s="420"/>
      <c r="CXO280" s="420"/>
      <c r="CXP280" s="420"/>
      <c r="CXQ280" s="420"/>
      <c r="CXR280" s="420"/>
      <c r="CXS280" s="420"/>
      <c r="CXT280" s="420"/>
      <c r="CXU280" s="420"/>
      <c r="CXV280" s="420"/>
      <c r="CXW280" s="420"/>
      <c r="CXX280" s="420"/>
      <c r="CXY280" s="420"/>
      <c r="CXZ280" s="420"/>
      <c r="CYA280" s="420"/>
      <c r="CYB280" s="420"/>
      <c r="CYC280" s="420"/>
      <c r="CYD280" s="420"/>
      <c r="CYE280" s="420"/>
      <c r="CYF280" s="420"/>
      <c r="CYG280" s="420"/>
      <c r="CYH280" s="420"/>
      <c r="CYI280" s="420"/>
      <c r="CYJ280" s="420"/>
      <c r="CYK280" s="420"/>
      <c r="CYL280" s="420"/>
      <c r="CYM280" s="420"/>
      <c r="CYN280" s="420"/>
      <c r="CYO280" s="420"/>
      <c r="CYP280" s="420"/>
      <c r="CYQ280" s="420"/>
      <c r="CYR280" s="420"/>
      <c r="CYS280" s="420"/>
      <c r="CYT280" s="420"/>
      <c r="CYU280" s="420"/>
      <c r="CYV280" s="420"/>
      <c r="CYW280" s="420"/>
      <c r="CYX280" s="420"/>
      <c r="CYY280" s="420"/>
      <c r="CYZ280" s="420"/>
      <c r="CZA280" s="420"/>
      <c r="CZB280" s="420"/>
      <c r="CZC280" s="420"/>
      <c r="CZD280" s="420"/>
      <c r="CZE280" s="420"/>
      <c r="CZF280" s="420"/>
      <c r="CZG280" s="420"/>
      <c r="CZH280" s="420"/>
      <c r="CZI280" s="420"/>
      <c r="CZJ280" s="420"/>
      <c r="CZK280" s="420"/>
      <c r="CZL280" s="420"/>
      <c r="CZM280" s="420"/>
      <c r="CZN280" s="420"/>
      <c r="CZO280" s="420"/>
      <c r="CZP280" s="420"/>
      <c r="CZQ280" s="420"/>
      <c r="CZR280" s="420"/>
      <c r="CZS280" s="420"/>
      <c r="CZT280" s="420"/>
      <c r="CZU280" s="420"/>
      <c r="CZV280" s="420"/>
      <c r="CZW280" s="420"/>
      <c r="CZX280" s="420"/>
      <c r="CZY280" s="420"/>
      <c r="CZZ280" s="420"/>
      <c r="DAA280" s="420"/>
      <c r="DAB280" s="420"/>
      <c r="DAC280" s="420"/>
      <c r="DAD280" s="420"/>
      <c r="DAE280" s="420"/>
      <c r="DAF280" s="420"/>
      <c r="DAG280" s="420"/>
      <c r="DAH280" s="420"/>
      <c r="DAI280" s="420"/>
      <c r="DAJ280" s="420"/>
      <c r="DAK280" s="420"/>
      <c r="DAL280" s="420"/>
      <c r="DAM280" s="420"/>
      <c r="DAN280" s="420"/>
      <c r="DAO280" s="420"/>
      <c r="DAP280" s="420"/>
      <c r="DAQ280" s="420"/>
      <c r="DAR280" s="420"/>
      <c r="DAS280" s="420"/>
      <c r="DAT280" s="420"/>
      <c r="DAU280" s="420"/>
      <c r="DAV280" s="420"/>
      <c r="DAW280" s="420"/>
      <c r="DAX280" s="420"/>
      <c r="DAY280" s="420"/>
      <c r="DAZ280" s="420"/>
      <c r="DBA280" s="420"/>
      <c r="DBB280" s="420"/>
      <c r="DBC280" s="420"/>
      <c r="DBD280" s="420"/>
      <c r="DBE280" s="420"/>
      <c r="DBF280" s="420"/>
      <c r="DBG280" s="420"/>
      <c r="DBH280" s="420"/>
      <c r="DBI280" s="420"/>
      <c r="DBJ280" s="420"/>
      <c r="DBK280" s="420"/>
      <c r="DBL280" s="420"/>
      <c r="DBM280" s="420"/>
      <c r="DBN280" s="420"/>
      <c r="DBO280" s="420"/>
      <c r="DBP280" s="420"/>
      <c r="DBQ280" s="420"/>
      <c r="DBR280" s="420"/>
      <c r="DBS280" s="420"/>
      <c r="DBT280" s="420"/>
      <c r="DBU280" s="420"/>
      <c r="DBV280" s="420"/>
      <c r="DBW280" s="420"/>
      <c r="DBX280" s="420"/>
      <c r="DBY280" s="420"/>
      <c r="DBZ280" s="420"/>
      <c r="DCA280" s="420"/>
      <c r="DCB280" s="420"/>
      <c r="DCC280" s="420"/>
      <c r="DCD280" s="420"/>
      <c r="DCE280" s="420"/>
      <c r="DCF280" s="420"/>
      <c r="DCG280" s="420"/>
      <c r="DCH280" s="420"/>
      <c r="DCI280" s="420"/>
      <c r="DCJ280" s="420"/>
      <c r="DCK280" s="420"/>
      <c r="DCL280" s="420"/>
      <c r="DCM280" s="420"/>
      <c r="DCN280" s="420"/>
      <c r="DCO280" s="420"/>
      <c r="DCP280" s="420"/>
      <c r="DCQ280" s="420"/>
      <c r="DCR280" s="420"/>
      <c r="DCS280" s="420"/>
      <c r="DCT280" s="420"/>
      <c r="DCU280" s="420"/>
      <c r="DCV280" s="420"/>
      <c r="DCW280" s="420"/>
      <c r="DCX280" s="420"/>
      <c r="DCY280" s="420"/>
      <c r="DCZ280" s="420"/>
      <c r="DDA280" s="420"/>
      <c r="DDB280" s="420"/>
      <c r="DDC280" s="420"/>
      <c r="DDD280" s="420"/>
      <c r="DDE280" s="420"/>
      <c r="DDF280" s="420"/>
      <c r="DDG280" s="420"/>
      <c r="DDH280" s="420"/>
      <c r="DDI280" s="420"/>
      <c r="DDJ280" s="420"/>
      <c r="DDK280" s="420"/>
      <c r="DDL280" s="420"/>
      <c r="DDM280" s="420"/>
      <c r="DDN280" s="420"/>
      <c r="DDO280" s="420"/>
      <c r="DDP280" s="420"/>
      <c r="DDQ280" s="420"/>
      <c r="DDR280" s="420"/>
      <c r="DDS280" s="420"/>
      <c r="DDT280" s="420"/>
      <c r="DDU280" s="420"/>
      <c r="DDV280" s="420"/>
      <c r="DDW280" s="420"/>
      <c r="DDX280" s="420"/>
      <c r="DDY280" s="420"/>
      <c r="DDZ280" s="420"/>
      <c r="DEA280" s="420"/>
      <c r="DEB280" s="420"/>
      <c r="DEC280" s="420"/>
      <c r="DED280" s="420"/>
      <c r="DEE280" s="420"/>
      <c r="DEF280" s="420"/>
      <c r="DEG280" s="420"/>
      <c r="DEH280" s="420"/>
      <c r="DEI280" s="420"/>
      <c r="DEJ280" s="420"/>
      <c r="DEK280" s="420"/>
      <c r="DEL280" s="420"/>
      <c r="DEM280" s="420"/>
      <c r="DEN280" s="420"/>
      <c r="DEO280" s="420"/>
      <c r="DEP280" s="420"/>
      <c r="DEQ280" s="420"/>
      <c r="DER280" s="420"/>
      <c r="DES280" s="420"/>
      <c r="DET280" s="420"/>
      <c r="DEU280" s="420"/>
      <c r="DEV280" s="420"/>
      <c r="DEW280" s="420"/>
      <c r="DEX280" s="420"/>
      <c r="DEY280" s="420"/>
      <c r="DEZ280" s="420"/>
      <c r="DFA280" s="420"/>
      <c r="DFB280" s="420"/>
      <c r="DFC280" s="420"/>
      <c r="DFD280" s="420"/>
      <c r="DFE280" s="420"/>
      <c r="DFF280" s="420"/>
      <c r="DFG280" s="420"/>
      <c r="DFH280" s="420"/>
      <c r="DFI280" s="420"/>
      <c r="DFJ280" s="420"/>
      <c r="DFK280" s="420"/>
      <c r="DFL280" s="420"/>
      <c r="DFM280" s="420"/>
      <c r="DFN280" s="420"/>
      <c r="DFO280" s="420"/>
      <c r="DFP280" s="420"/>
      <c r="DFQ280" s="420"/>
      <c r="DFR280" s="420"/>
      <c r="DFS280" s="420"/>
      <c r="DFT280" s="420"/>
      <c r="DFU280" s="420"/>
      <c r="DFV280" s="420"/>
      <c r="DFW280" s="420"/>
      <c r="DFX280" s="420"/>
      <c r="DFY280" s="420"/>
      <c r="DFZ280" s="420"/>
      <c r="DGA280" s="420"/>
      <c r="DGB280" s="420"/>
      <c r="DGC280" s="420"/>
      <c r="DGD280" s="420"/>
      <c r="DGE280" s="420"/>
      <c r="DGF280" s="420"/>
      <c r="DGG280" s="420"/>
      <c r="DGH280" s="420"/>
      <c r="DGI280" s="420"/>
      <c r="DGJ280" s="420"/>
      <c r="DGK280" s="420"/>
      <c r="DGL280" s="420"/>
      <c r="DGM280" s="420"/>
      <c r="DGN280" s="420"/>
      <c r="DGO280" s="420"/>
      <c r="DGP280" s="420"/>
      <c r="DGQ280" s="420"/>
      <c r="DGR280" s="420"/>
      <c r="DGS280" s="420"/>
      <c r="DGT280" s="420"/>
      <c r="DGU280" s="420"/>
      <c r="DGV280" s="420"/>
      <c r="DGW280" s="420"/>
      <c r="DGX280" s="420"/>
      <c r="DGY280" s="420"/>
      <c r="DGZ280" s="420"/>
      <c r="DHA280" s="420"/>
      <c r="DHB280" s="420"/>
      <c r="DHC280" s="420"/>
      <c r="DHD280" s="420"/>
      <c r="DHE280" s="420"/>
      <c r="DHF280" s="420"/>
      <c r="DHG280" s="420"/>
      <c r="DHH280" s="420"/>
      <c r="DHI280" s="420"/>
      <c r="DHJ280" s="420"/>
      <c r="DHK280" s="420"/>
      <c r="DHL280" s="420"/>
      <c r="DHM280" s="420"/>
      <c r="DHN280" s="420"/>
      <c r="DHO280" s="420"/>
      <c r="DHP280" s="420"/>
      <c r="DHQ280" s="420"/>
      <c r="DHR280" s="420"/>
      <c r="DHS280" s="420"/>
      <c r="DHT280" s="420"/>
      <c r="DHU280" s="420"/>
      <c r="DHV280" s="420"/>
      <c r="DHW280" s="420"/>
      <c r="DHX280" s="420"/>
      <c r="DHY280" s="420"/>
      <c r="DHZ280" s="420"/>
      <c r="DIA280" s="420"/>
      <c r="DIB280" s="420"/>
      <c r="DIC280" s="420"/>
      <c r="DID280" s="420"/>
      <c r="DIE280" s="420"/>
      <c r="DIF280" s="420"/>
      <c r="DIG280" s="420"/>
      <c r="DIH280" s="420"/>
      <c r="DII280" s="420"/>
      <c r="DIJ280" s="420"/>
      <c r="DIK280" s="420"/>
      <c r="DIL280" s="420"/>
      <c r="DIM280" s="420"/>
      <c r="DIN280" s="420"/>
      <c r="DIO280" s="420"/>
      <c r="DIP280" s="420"/>
      <c r="DIQ280" s="420"/>
      <c r="DIR280" s="420"/>
      <c r="DIS280" s="420"/>
      <c r="DIT280" s="420"/>
      <c r="DIU280" s="420"/>
      <c r="DIV280" s="420"/>
      <c r="DIW280" s="420"/>
      <c r="DIX280" s="420"/>
      <c r="DIY280" s="420"/>
      <c r="DIZ280" s="420"/>
      <c r="DJA280" s="420"/>
      <c r="DJB280" s="420"/>
      <c r="DJC280" s="420"/>
      <c r="DJD280" s="420"/>
      <c r="DJE280" s="420"/>
      <c r="DJF280" s="420"/>
      <c r="DJG280" s="420"/>
      <c r="DJH280" s="420"/>
      <c r="DJI280" s="420"/>
      <c r="DJJ280" s="420"/>
      <c r="DJK280" s="420"/>
      <c r="DJL280" s="420"/>
      <c r="DJM280" s="420"/>
      <c r="DJN280" s="420"/>
      <c r="DJO280" s="420"/>
      <c r="DJP280" s="420"/>
      <c r="DJQ280" s="420"/>
      <c r="DJR280" s="420"/>
      <c r="DJS280" s="420"/>
      <c r="DJT280" s="420"/>
      <c r="DJU280" s="420"/>
      <c r="DJV280" s="420"/>
      <c r="DJW280" s="420"/>
      <c r="DJX280" s="420"/>
      <c r="DJY280" s="420"/>
      <c r="DJZ280" s="420"/>
      <c r="DKA280" s="420"/>
      <c r="DKB280" s="420"/>
      <c r="DKC280" s="420"/>
      <c r="DKD280" s="420"/>
      <c r="DKE280" s="420"/>
      <c r="DKF280" s="420"/>
      <c r="DKG280" s="420"/>
      <c r="DKH280" s="420"/>
      <c r="DKI280" s="420"/>
      <c r="DKJ280" s="420"/>
      <c r="DKK280" s="420"/>
      <c r="DKL280" s="420"/>
      <c r="DKM280" s="420"/>
      <c r="DKN280" s="420"/>
      <c r="DKO280" s="420"/>
      <c r="DKP280" s="420"/>
      <c r="DKQ280" s="420"/>
      <c r="DKR280" s="420"/>
      <c r="DKS280" s="420"/>
      <c r="DKT280" s="420"/>
      <c r="DKU280" s="420"/>
      <c r="DKV280" s="420"/>
      <c r="DKW280" s="420"/>
      <c r="DKX280" s="420"/>
      <c r="DKY280" s="420"/>
      <c r="DKZ280" s="420"/>
      <c r="DLA280" s="420"/>
      <c r="DLB280" s="420"/>
      <c r="DLC280" s="420"/>
      <c r="DLD280" s="420"/>
      <c r="DLE280" s="420"/>
      <c r="DLF280" s="420"/>
      <c r="DLG280" s="420"/>
      <c r="DLH280" s="420"/>
      <c r="DLI280" s="420"/>
      <c r="DLJ280" s="420"/>
      <c r="DLK280" s="420"/>
      <c r="DLL280" s="420"/>
      <c r="DLM280" s="420"/>
      <c r="DLN280" s="420"/>
      <c r="DLO280" s="420"/>
      <c r="DLP280" s="420"/>
      <c r="DLQ280" s="420"/>
      <c r="DLR280" s="420"/>
      <c r="DLS280" s="420"/>
      <c r="DLT280" s="420"/>
      <c r="DLU280" s="420"/>
      <c r="DLV280" s="420"/>
      <c r="DLW280" s="420"/>
      <c r="DLX280" s="420"/>
      <c r="DLY280" s="420"/>
      <c r="DLZ280" s="420"/>
      <c r="DMA280" s="420"/>
      <c r="DMB280" s="420"/>
      <c r="DMC280" s="420"/>
      <c r="DMD280" s="420"/>
      <c r="DME280" s="420"/>
      <c r="DMF280" s="420"/>
      <c r="DMG280" s="420"/>
      <c r="DMH280" s="420"/>
      <c r="DMI280" s="420"/>
      <c r="DMJ280" s="420"/>
      <c r="DMK280" s="420"/>
      <c r="DML280" s="420"/>
      <c r="DMM280" s="420"/>
      <c r="DMN280" s="420"/>
      <c r="DMO280" s="420"/>
      <c r="DMP280" s="420"/>
      <c r="DMQ280" s="420"/>
      <c r="DMR280" s="420"/>
      <c r="DMS280" s="420"/>
      <c r="DMT280" s="420"/>
      <c r="DMU280" s="420"/>
      <c r="DMV280" s="420"/>
      <c r="DMW280" s="420"/>
      <c r="DMX280" s="420"/>
      <c r="DMY280" s="420"/>
      <c r="DMZ280" s="420"/>
      <c r="DNA280" s="420"/>
      <c r="DNB280" s="420"/>
      <c r="DNC280" s="420"/>
      <c r="DND280" s="420"/>
      <c r="DNE280" s="420"/>
      <c r="DNF280" s="420"/>
      <c r="DNG280" s="420"/>
      <c r="DNH280" s="420"/>
      <c r="DNI280" s="420"/>
      <c r="DNJ280" s="420"/>
      <c r="DNK280" s="420"/>
      <c r="DNL280" s="420"/>
      <c r="DNM280" s="420"/>
      <c r="DNN280" s="420"/>
      <c r="DNO280" s="420"/>
      <c r="DNP280" s="420"/>
      <c r="DNQ280" s="420"/>
      <c r="DNR280" s="420"/>
      <c r="DNS280" s="420"/>
      <c r="DNT280" s="420"/>
      <c r="DNU280" s="420"/>
      <c r="DNV280" s="420"/>
      <c r="DNW280" s="420"/>
      <c r="DNX280" s="420"/>
      <c r="DNY280" s="420"/>
      <c r="DNZ280" s="420"/>
      <c r="DOA280" s="420"/>
      <c r="DOB280" s="420"/>
      <c r="DOC280" s="420"/>
      <c r="DOD280" s="420"/>
      <c r="DOE280" s="420"/>
      <c r="DOF280" s="420"/>
      <c r="DOG280" s="420"/>
      <c r="DOH280" s="420"/>
      <c r="DOI280" s="420"/>
      <c r="DOJ280" s="420"/>
      <c r="DOK280" s="420"/>
      <c r="DOL280" s="420"/>
      <c r="DOM280" s="420"/>
      <c r="DON280" s="420"/>
      <c r="DOO280" s="420"/>
      <c r="DOP280" s="420"/>
      <c r="DOQ280" s="420"/>
      <c r="DOR280" s="420"/>
      <c r="DOS280" s="420"/>
      <c r="DOT280" s="420"/>
      <c r="DOU280" s="420"/>
      <c r="DOV280" s="420"/>
      <c r="DOW280" s="420"/>
      <c r="DOX280" s="420"/>
      <c r="DOY280" s="420"/>
      <c r="DOZ280" s="420"/>
      <c r="DPA280" s="420"/>
      <c r="DPB280" s="420"/>
      <c r="DPC280" s="420"/>
      <c r="DPD280" s="420"/>
      <c r="DPE280" s="420"/>
      <c r="DPF280" s="420"/>
      <c r="DPG280" s="420"/>
      <c r="DPH280" s="420"/>
      <c r="DPI280" s="420"/>
      <c r="DPJ280" s="420"/>
      <c r="DPK280" s="420"/>
      <c r="DPL280" s="420"/>
      <c r="DPM280" s="420"/>
      <c r="DPN280" s="420"/>
      <c r="DPO280" s="420"/>
      <c r="DPP280" s="420"/>
      <c r="DPQ280" s="420"/>
      <c r="DPR280" s="420"/>
      <c r="DPS280" s="420"/>
      <c r="DPT280" s="420"/>
      <c r="DPU280" s="420"/>
      <c r="DPV280" s="420"/>
      <c r="DPW280" s="420"/>
      <c r="DPX280" s="420"/>
      <c r="DPY280" s="420"/>
      <c r="DPZ280" s="420"/>
      <c r="DQA280" s="420"/>
      <c r="DQB280" s="420"/>
      <c r="DQC280" s="420"/>
      <c r="DQD280" s="420"/>
      <c r="DQE280" s="420"/>
      <c r="DQF280" s="420"/>
      <c r="DQG280" s="420"/>
      <c r="DQH280" s="420"/>
      <c r="DQI280" s="420"/>
      <c r="DQJ280" s="420"/>
      <c r="DQK280" s="420"/>
      <c r="DQL280" s="420"/>
      <c r="DQM280" s="420"/>
      <c r="DQN280" s="420"/>
      <c r="DQO280" s="420"/>
      <c r="DQP280" s="420"/>
      <c r="DQQ280" s="420"/>
      <c r="DQR280" s="420"/>
      <c r="DQS280" s="420"/>
      <c r="DQT280" s="420"/>
      <c r="DQU280" s="420"/>
      <c r="DQV280" s="420"/>
      <c r="DQW280" s="420"/>
      <c r="DQX280" s="420"/>
      <c r="DQY280" s="420"/>
      <c r="DQZ280" s="420"/>
      <c r="DRA280" s="420"/>
      <c r="DRB280" s="420"/>
      <c r="DRC280" s="420"/>
      <c r="DRD280" s="420"/>
      <c r="DRE280" s="420"/>
      <c r="DRF280" s="420"/>
      <c r="DRG280" s="420"/>
      <c r="DRH280" s="420"/>
      <c r="DRI280" s="420"/>
      <c r="DRJ280" s="420"/>
      <c r="DRK280" s="420"/>
      <c r="DRL280" s="420"/>
      <c r="DRM280" s="420"/>
      <c r="DRN280" s="420"/>
      <c r="DRO280" s="420"/>
      <c r="DRP280" s="420"/>
      <c r="DRQ280" s="420"/>
      <c r="DRR280" s="420"/>
      <c r="DRS280" s="420"/>
      <c r="DRT280" s="420"/>
      <c r="DRU280" s="420"/>
      <c r="DRV280" s="420"/>
      <c r="DRW280" s="420"/>
      <c r="DRX280" s="420"/>
      <c r="DRY280" s="420"/>
      <c r="DRZ280" s="420"/>
      <c r="DSA280" s="420"/>
      <c r="DSB280" s="420"/>
      <c r="DSC280" s="420"/>
      <c r="DSD280" s="420"/>
      <c r="DSE280" s="420"/>
      <c r="DSF280" s="420"/>
      <c r="DSG280" s="420"/>
      <c r="DSH280" s="420"/>
      <c r="DSI280" s="420"/>
      <c r="DSJ280" s="420"/>
      <c r="DSK280" s="420"/>
      <c r="DSL280" s="420"/>
      <c r="DSM280" s="420"/>
      <c r="DSN280" s="420"/>
      <c r="DSO280" s="420"/>
      <c r="DSP280" s="420"/>
      <c r="DSQ280" s="420"/>
      <c r="DSR280" s="420"/>
      <c r="DSS280" s="420"/>
      <c r="DST280" s="420"/>
      <c r="DSU280" s="420"/>
      <c r="DSV280" s="420"/>
      <c r="DSW280" s="420"/>
      <c r="DSX280" s="420"/>
      <c r="DSY280" s="420"/>
      <c r="DSZ280" s="420"/>
      <c r="DTA280" s="420"/>
      <c r="DTB280" s="420"/>
      <c r="DTC280" s="420"/>
      <c r="DTD280" s="420"/>
      <c r="DTE280" s="420"/>
      <c r="DTF280" s="420"/>
      <c r="DTG280" s="420"/>
      <c r="DTH280" s="420"/>
      <c r="DTI280" s="420"/>
      <c r="DTJ280" s="420"/>
      <c r="DTK280" s="420"/>
      <c r="DTL280" s="420"/>
      <c r="DTM280" s="420"/>
      <c r="DTN280" s="420"/>
      <c r="DTO280" s="420"/>
      <c r="DTP280" s="420"/>
      <c r="DTQ280" s="420"/>
      <c r="DTR280" s="420"/>
      <c r="DTS280" s="420"/>
      <c r="DTT280" s="420"/>
      <c r="DTU280" s="420"/>
      <c r="DTV280" s="420"/>
      <c r="DTW280" s="420"/>
      <c r="DTX280" s="420"/>
      <c r="DTY280" s="420"/>
      <c r="DTZ280" s="420"/>
      <c r="DUA280" s="420"/>
      <c r="DUB280" s="420"/>
      <c r="DUC280" s="420"/>
      <c r="DUD280" s="420"/>
      <c r="DUE280" s="420"/>
      <c r="DUF280" s="420"/>
      <c r="DUG280" s="420"/>
      <c r="DUH280" s="420"/>
      <c r="DUI280" s="420"/>
      <c r="DUJ280" s="420"/>
      <c r="DUK280" s="420"/>
      <c r="DUL280" s="420"/>
      <c r="DUM280" s="420"/>
      <c r="DUN280" s="420"/>
      <c r="DUO280" s="420"/>
      <c r="DUP280" s="420"/>
      <c r="DUQ280" s="420"/>
      <c r="DUR280" s="420"/>
      <c r="DUS280" s="420"/>
      <c r="DUT280" s="420"/>
      <c r="DUU280" s="420"/>
      <c r="DUV280" s="420"/>
      <c r="DUW280" s="420"/>
      <c r="DUX280" s="420"/>
      <c r="DUY280" s="420"/>
      <c r="DUZ280" s="420"/>
      <c r="DVA280" s="420"/>
      <c r="DVB280" s="420"/>
      <c r="DVC280" s="420"/>
      <c r="DVD280" s="420"/>
      <c r="DVE280" s="420"/>
      <c r="DVF280" s="420"/>
      <c r="DVG280" s="420"/>
      <c r="DVH280" s="420"/>
      <c r="DVI280" s="420"/>
      <c r="DVJ280" s="420"/>
      <c r="DVK280" s="420"/>
      <c r="DVL280" s="420"/>
      <c r="DVM280" s="420"/>
      <c r="DVN280" s="420"/>
      <c r="DVO280" s="420"/>
      <c r="DVP280" s="420"/>
      <c r="DVQ280" s="420"/>
      <c r="DVR280" s="420"/>
      <c r="DVS280" s="420"/>
      <c r="DVT280" s="420"/>
      <c r="DVU280" s="420"/>
      <c r="DVV280" s="420"/>
      <c r="DVW280" s="420"/>
      <c r="DVX280" s="420"/>
      <c r="DVY280" s="420"/>
      <c r="DVZ280" s="420"/>
      <c r="DWA280" s="420"/>
      <c r="DWB280" s="420"/>
      <c r="DWC280" s="420"/>
      <c r="DWD280" s="420"/>
      <c r="DWE280" s="420"/>
      <c r="DWF280" s="420"/>
      <c r="DWG280" s="420"/>
      <c r="DWH280" s="420"/>
      <c r="DWI280" s="420"/>
      <c r="DWJ280" s="420"/>
      <c r="DWK280" s="420"/>
      <c r="DWL280" s="420"/>
      <c r="DWM280" s="420"/>
      <c r="DWN280" s="420"/>
      <c r="DWO280" s="420"/>
      <c r="DWP280" s="420"/>
      <c r="DWQ280" s="420"/>
      <c r="DWR280" s="420"/>
      <c r="DWS280" s="420"/>
      <c r="DWT280" s="420"/>
      <c r="DWU280" s="420"/>
      <c r="DWV280" s="420"/>
      <c r="DWW280" s="420"/>
      <c r="DWX280" s="420"/>
      <c r="DWY280" s="420"/>
      <c r="DWZ280" s="420"/>
      <c r="DXA280" s="420"/>
      <c r="DXB280" s="420"/>
      <c r="DXC280" s="420"/>
      <c r="DXD280" s="420"/>
      <c r="DXE280" s="420"/>
      <c r="DXF280" s="420"/>
      <c r="DXG280" s="420"/>
      <c r="DXH280" s="420"/>
      <c r="DXI280" s="420"/>
      <c r="DXJ280" s="420"/>
      <c r="DXK280" s="420"/>
      <c r="DXL280" s="420"/>
      <c r="DXM280" s="420"/>
      <c r="DXN280" s="420"/>
      <c r="DXO280" s="420"/>
      <c r="DXP280" s="420"/>
      <c r="DXQ280" s="420"/>
      <c r="DXR280" s="420"/>
      <c r="DXS280" s="420"/>
      <c r="DXT280" s="420"/>
      <c r="DXU280" s="420"/>
      <c r="DXV280" s="420"/>
      <c r="DXW280" s="420"/>
      <c r="DXX280" s="420"/>
      <c r="DXY280" s="420"/>
      <c r="DXZ280" s="420"/>
      <c r="DYA280" s="420"/>
      <c r="DYB280" s="420"/>
      <c r="DYC280" s="420"/>
      <c r="DYD280" s="420"/>
      <c r="DYE280" s="420"/>
      <c r="DYF280" s="420"/>
      <c r="DYG280" s="420"/>
      <c r="DYH280" s="420"/>
      <c r="DYI280" s="420"/>
      <c r="DYJ280" s="420"/>
      <c r="DYK280" s="420"/>
      <c r="DYL280" s="420"/>
      <c r="DYM280" s="420"/>
      <c r="DYN280" s="420"/>
      <c r="DYO280" s="420"/>
      <c r="DYP280" s="420"/>
      <c r="DYQ280" s="420"/>
      <c r="DYR280" s="420"/>
      <c r="DYS280" s="420"/>
      <c r="DYT280" s="420"/>
      <c r="DYU280" s="420"/>
      <c r="DYV280" s="420"/>
      <c r="DYW280" s="420"/>
      <c r="DYX280" s="420"/>
      <c r="DYY280" s="420"/>
      <c r="DYZ280" s="420"/>
      <c r="DZA280" s="420"/>
      <c r="DZB280" s="420"/>
      <c r="DZC280" s="420"/>
      <c r="DZD280" s="420"/>
      <c r="DZE280" s="420"/>
      <c r="DZF280" s="420"/>
      <c r="DZG280" s="420"/>
      <c r="DZH280" s="420"/>
      <c r="DZI280" s="420"/>
      <c r="DZJ280" s="420"/>
      <c r="DZK280" s="420"/>
      <c r="DZL280" s="420"/>
      <c r="DZM280" s="420"/>
      <c r="DZN280" s="420"/>
      <c r="DZO280" s="420"/>
      <c r="DZP280" s="420"/>
      <c r="DZQ280" s="420"/>
      <c r="DZR280" s="420"/>
      <c r="DZS280" s="420"/>
      <c r="DZT280" s="420"/>
      <c r="DZU280" s="420"/>
      <c r="DZV280" s="420"/>
      <c r="DZW280" s="420"/>
      <c r="DZX280" s="420"/>
      <c r="DZY280" s="420"/>
      <c r="DZZ280" s="420"/>
      <c r="EAA280" s="420"/>
      <c r="EAB280" s="420"/>
      <c r="EAC280" s="420"/>
      <c r="EAD280" s="420"/>
      <c r="EAE280" s="420"/>
      <c r="EAF280" s="420"/>
      <c r="EAG280" s="420"/>
      <c r="EAH280" s="420"/>
      <c r="EAI280" s="420"/>
      <c r="EAJ280" s="420"/>
      <c r="EAK280" s="420"/>
      <c r="EAL280" s="420"/>
      <c r="EAM280" s="420"/>
      <c r="EAN280" s="420"/>
      <c r="EAO280" s="420"/>
      <c r="EAP280" s="420"/>
      <c r="EAQ280" s="420"/>
      <c r="EAR280" s="420"/>
      <c r="EAS280" s="420"/>
      <c r="EAT280" s="420"/>
      <c r="EAU280" s="420"/>
      <c r="EAV280" s="420"/>
      <c r="EAW280" s="420"/>
      <c r="EAX280" s="420"/>
      <c r="EAY280" s="420"/>
      <c r="EAZ280" s="420"/>
      <c r="EBA280" s="420"/>
      <c r="EBB280" s="420"/>
      <c r="EBC280" s="420"/>
      <c r="EBD280" s="420"/>
      <c r="EBE280" s="420"/>
      <c r="EBF280" s="420"/>
      <c r="EBG280" s="420"/>
      <c r="EBH280" s="420"/>
      <c r="EBI280" s="420"/>
      <c r="EBJ280" s="420"/>
      <c r="EBK280" s="420"/>
      <c r="EBL280" s="420"/>
      <c r="EBM280" s="420"/>
      <c r="EBN280" s="420"/>
      <c r="EBO280" s="420"/>
      <c r="EBP280" s="420"/>
      <c r="EBQ280" s="420"/>
      <c r="EBR280" s="420"/>
      <c r="EBS280" s="420"/>
      <c r="EBT280" s="420"/>
      <c r="EBU280" s="420"/>
      <c r="EBV280" s="420"/>
      <c r="EBW280" s="420"/>
      <c r="EBX280" s="420"/>
      <c r="EBY280" s="420"/>
      <c r="EBZ280" s="420"/>
      <c r="ECA280" s="420"/>
      <c r="ECB280" s="420"/>
      <c r="ECC280" s="420"/>
      <c r="ECD280" s="420"/>
      <c r="ECE280" s="420"/>
      <c r="ECF280" s="420"/>
      <c r="ECG280" s="420"/>
      <c r="ECH280" s="420"/>
      <c r="ECI280" s="420"/>
      <c r="ECJ280" s="420"/>
      <c r="ECK280" s="420"/>
      <c r="ECL280" s="420"/>
      <c r="ECM280" s="420"/>
      <c r="ECN280" s="420"/>
      <c r="ECO280" s="420"/>
      <c r="ECP280" s="420"/>
      <c r="ECQ280" s="420"/>
      <c r="ECR280" s="420"/>
      <c r="ECS280" s="420"/>
      <c r="ECT280" s="420"/>
      <c r="ECU280" s="420"/>
      <c r="ECV280" s="420"/>
      <c r="ECW280" s="420"/>
      <c r="ECX280" s="420"/>
      <c r="ECY280" s="420"/>
      <c r="ECZ280" s="420"/>
      <c r="EDA280" s="420"/>
      <c r="EDB280" s="420"/>
      <c r="EDC280" s="420"/>
      <c r="EDD280" s="420"/>
      <c r="EDE280" s="420"/>
      <c r="EDF280" s="420"/>
      <c r="EDG280" s="420"/>
      <c r="EDH280" s="420"/>
      <c r="EDI280" s="420"/>
      <c r="EDJ280" s="420"/>
      <c r="EDK280" s="420"/>
      <c r="EDL280" s="420"/>
      <c r="EDM280" s="420"/>
      <c r="EDN280" s="420"/>
      <c r="EDO280" s="420"/>
      <c r="EDP280" s="420"/>
      <c r="EDQ280" s="420"/>
      <c r="EDR280" s="420"/>
      <c r="EDS280" s="420"/>
      <c r="EDT280" s="420"/>
      <c r="EDU280" s="420"/>
      <c r="EDV280" s="420"/>
      <c r="EDW280" s="420"/>
      <c r="EDX280" s="420"/>
      <c r="EDY280" s="420"/>
      <c r="EDZ280" s="420"/>
      <c r="EEA280" s="420"/>
      <c r="EEB280" s="420"/>
      <c r="EEC280" s="420"/>
      <c r="EED280" s="420"/>
      <c r="EEE280" s="420"/>
      <c r="EEF280" s="420"/>
      <c r="EEG280" s="420"/>
      <c r="EEH280" s="420"/>
      <c r="EEI280" s="420"/>
      <c r="EEJ280" s="420"/>
      <c r="EEK280" s="420"/>
      <c r="EEL280" s="420"/>
      <c r="EEM280" s="420"/>
      <c r="EEN280" s="420"/>
      <c r="EEO280" s="420"/>
      <c r="EEP280" s="420"/>
      <c r="EEQ280" s="420"/>
      <c r="EER280" s="420"/>
      <c r="EES280" s="420"/>
      <c r="EET280" s="420"/>
      <c r="EEU280" s="420"/>
      <c r="EEV280" s="420"/>
      <c r="EEW280" s="420"/>
      <c r="EEX280" s="420"/>
      <c r="EEY280" s="420"/>
      <c r="EEZ280" s="420"/>
      <c r="EFA280" s="420"/>
      <c r="EFB280" s="420"/>
      <c r="EFC280" s="420"/>
      <c r="EFD280" s="420"/>
      <c r="EFE280" s="420"/>
      <c r="EFF280" s="420"/>
      <c r="EFG280" s="420"/>
      <c r="EFH280" s="420"/>
      <c r="EFI280" s="420"/>
      <c r="EFJ280" s="420"/>
      <c r="EFK280" s="420"/>
      <c r="EFL280" s="420"/>
      <c r="EFM280" s="420"/>
      <c r="EFN280" s="420"/>
      <c r="EFO280" s="420"/>
      <c r="EFP280" s="420"/>
      <c r="EFQ280" s="420"/>
      <c r="EFR280" s="420"/>
      <c r="EFS280" s="420"/>
      <c r="EFT280" s="420"/>
      <c r="EFU280" s="420"/>
      <c r="EFV280" s="420"/>
      <c r="EFW280" s="420"/>
      <c r="EFX280" s="420"/>
      <c r="EFY280" s="420"/>
      <c r="EFZ280" s="420"/>
      <c r="EGA280" s="420"/>
      <c r="EGB280" s="420"/>
      <c r="EGC280" s="420"/>
      <c r="EGD280" s="420"/>
      <c r="EGE280" s="420"/>
      <c r="EGF280" s="420"/>
      <c r="EGG280" s="420"/>
      <c r="EGH280" s="420"/>
      <c r="EGI280" s="420"/>
      <c r="EGJ280" s="420"/>
      <c r="EGK280" s="420"/>
      <c r="EGL280" s="420"/>
      <c r="EGM280" s="420"/>
      <c r="EGN280" s="420"/>
      <c r="EGO280" s="420"/>
      <c r="EGP280" s="420"/>
      <c r="EGQ280" s="420"/>
      <c r="EGR280" s="420"/>
      <c r="EGS280" s="420"/>
      <c r="EGT280" s="420"/>
      <c r="EGU280" s="420"/>
      <c r="EGV280" s="420"/>
      <c r="EGW280" s="420"/>
      <c r="EGX280" s="420"/>
      <c r="EGY280" s="420"/>
      <c r="EGZ280" s="420"/>
      <c r="EHA280" s="420"/>
      <c r="EHB280" s="420"/>
      <c r="EHC280" s="420"/>
      <c r="EHD280" s="420"/>
      <c r="EHE280" s="420"/>
      <c r="EHF280" s="420"/>
      <c r="EHG280" s="420"/>
      <c r="EHH280" s="420"/>
      <c r="EHI280" s="420"/>
      <c r="EHJ280" s="420"/>
      <c r="EHK280" s="420"/>
      <c r="EHL280" s="420"/>
      <c r="EHM280" s="420"/>
      <c r="EHN280" s="420"/>
      <c r="EHO280" s="420"/>
      <c r="EHP280" s="420"/>
      <c r="EHQ280" s="420"/>
      <c r="EHR280" s="420"/>
      <c r="EHS280" s="420"/>
      <c r="EHT280" s="420"/>
      <c r="EHU280" s="420"/>
      <c r="EHV280" s="420"/>
      <c r="EHW280" s="420"/>
      <c r="EHX280" s="420"/>
      <c r="EHY280" s="420"/>
      <c r="EHZ280" s="420"/>
      <c r="EIA280" s="420"/>
      <c r="EIB280" s="420"/>
      <c r="EIC280" s="420"/>
      <c r="EID280" s="420"/>
      <c r="EIE280" s="420"/>
      <c r="EIF280" s="420"/>
      <c r="EIG280" s="420"/>
      <c r="EIH280" s="420"/>
      <c r="EII280" s="420"/>
      <c r="EIJ280" s="420"/>
      <c r="EIK280" s="420"/>
      <c r="EIL280" s="420"/>
      <c r="EIM280" s="420"/>
      <c r="EIN280" s="420"/>
      <c r="EIO280" s="420"/>
      <c r="EIP280" s="420"/>
      <c r="EIQ280" s="420"/>
      <c r="EIR280" s="420"/>
      <c r="EIS280" s="420"/>
      <c r="EIT280" s="420"/>
      <c r="EIU280" s="420"/>
      <c r="EIV280" s="420"/>
      <c r="EIW280" s="420"/>
      <c r="EIX280" s="420"/>
      <c r="EIY280" s="420"/>
      <c r="EIZ280" s="420"/>
      <c r="EJA280" s="420"/>
      <c r="EJB280" s="420"/>
      <c r="EJC280" s="420"/>
      <c r="EJD280" s="420"/>
      <c r="EJE280" s="420"/>
      <c r="EJF280" s="420"/>
      <c r="EJG280" s="420"/>
      <c r="EJH280" s="420"/>
      <c r="EJI280" s="420"/>
      <c r="EJJ280" s="420"/>
      <c r="EJK280" s="420"/>
      <c r="EJL280" s="420"/>
      <c r="EJM280" s="420"/>
      <c r="EJN280" s="420"/>
      <c r="EJO280" s="420"/>
      <c r="EJP280" s="420"/>
      <c r="EJQ280" s="420"/>
      <c r="EJR280" s="420"/>
      <c r="EJS280" s="420"/>
      <c r="EJT280" s="420"/>
      <c r="EJU280" s="420"/>
      <c r="EJV280" s="420"/>
      <c r="EJW280" s="420"/>
      <c r="EJX280" s="420"/>
      <c r="EJY280" s="420"/>
      <c r="EJZ280" s="420"/>
      <c r="EKA280" s="420"/>
      <c r="EKB280" s="420"/>
      <c r="EKC280" s="420"/>
      <c r="EKD280" s="420"/>
      <c r="EKE280" s="420"/>
      <c r="EKF280" s="420"/>
      <c r="EKG280" s="420"/>
      <c r="EKH280" s="420"/>
      <c r="EKI280" s="420"/>
      <c r="EKJ280" s="420"/>
      <c r="EKK280" s="420"/>
      <c r="EKL280" s="420"/>
      <c r="EKM280" s="420"/>
      <c r="EKN280" s="420"/>
      <c r="EKO280" s="420"/>
      <c r="EKP280" s="420"/>
      <c r="EKQ280" s="420"/>
      <c r="EKR280" s="420"/>
      <c r="EKS280" s="420"/>
      <c r="EKT280" s="420"/>
      <c r="EKU280" s="420"/>
      <c r="EKV280" s="420"/>
      <c r="EKW280" s="420"/>
      <c r="EKX280" s="420"/>
      <c r="EKY280" s="420"/>
      <c r="EKZ280" s="420"/>
      <c r="ELA280" s="420"/>
      <c r="ELB280" s="420"/>
      <c r="ELC280" s="420"/>
      <c r="ELD280" s="420"/>
      <c r="ELE280" s="420"/>
      <c r="ELF280" s="420"/>
      <c r="ELG280" s="420"/>
      <c r="ELH280" s="420"/>
      <c r="ELI280" s="420"/>
      <c r="ELJ280" s="420"/>
      <c r="ELK280" s="420"/>
      <c r="ELL280" s="420"/>
      <c r="ELM280" s="420"/>
      <c r="ELN280" s="420"/>
      <c r="ELO280" s="420"/>
      <c r="ELP280" s="420"/>
      <c r="ELQ280" s="420"/>
      <c r="ELR280" s="420"/>
      <c r="ELS280" s="420"/>
      <c r="ELT280" s="420"/>
      <c r="ELU280" s="420"/>
      <c r="ELV280" s="420"/>
      <c r="ELW280" s="420"/>
      <c r="ELX280" s="420"/>
      <c r="ELY280" s="420"/>
      <c r="ELZ280" s="420"/>
      <c r="EMA280" s="420"/>
      <c r="EMB280" s="420"/>
      <c r="EMC280" s="420"/>
      <c r="EMD280" s="420"/>
      <c r="EME280" s="420"/>
      <c r="EMF280" s="420"/>
      <c r="EMG280" s="420"/>
      <c r="EMH280" s="420"/>
      <c r="EMI280" s="420"/>
      <c r="EMJ280" s="420"/>
      <c r="EMK280" s="420"/>
      <c r="EML280" s="420"/>
      <c r="EMM280" s="420"/>
      <c r="EMN280" s="420"/>
      <c r="EMO280" s="420"/>
      <c r="EMP280" s="420"/>
      <c r="EMQ280" s="420"/>
      <c r="EMR280" s="420"/>
      <c r="EMS280" s="420"/>
      <c r="EMT280" s="420"/>
      <c r="EMU280" s="420"/>
      <c r="EMV280" s="420"/>
      <c r="EMW280" s="420"/>
      <c r="EMX280" s="420"/>
      <c r="EMY280" s="420"/>
      <c r="EMZ280" s="420"/>
      <c r="ENA280" s="420"/>
      <c r="ENB280" s="420"/>
      <c r="ENC280" s="420"/>
      <c r="END280" s="420"/>
      <c r="ENE280" s="420"/>
      <c r="ENF280" s="420"/>
      <c r="ENG280" s="420"/>
      <c r="ENH280" s="420"/>
      <c r="ENI280" s="420"/>
      <c r="ENJ280" s="420"/>
      <c r="ENK280" s="420"/>
      <c r="ENL280" s="420"/>
      <c r="ENM280" s="420"/>
      <c r="ENN280" s="420"/>
      <c r="ENO280" s="420"/>
      <c r="ENP280" s="420"/>
      <c r="ENQ280" s="420"/>
      <c r="ENR280" s="420"/>
      <c r="ENS280" s="420"/>
      <c r="ENT280" s="420"/>
      <c r="ENU280" s="420"/>
      <c r="ENV280" s="420"/>
      <c r="ENW280" s="420"/>
      <c r="ENX280" s="420"/>
      <c r="ENY280" s="420"/>
      <c r="ENZ280" s="420"/>
      <c r="EOA280" s="420"/>
      <c r="EOB280" s="420"/>
      <c r="EOC280" s="420"/>
      <c r="EOD280" s="420"/>
      <c r="EOE280" s="420"/>
      <c r="EOF280" s="420"/>
      <c r="EOG280" s="420"/>
      <c r="EOH280" s="420"/>
      <c r="EOI280" s="420"/>
      <c r="EOJ280" s="420"/>
      <c r="EOK280" s="420"/>
      <c r="EOL280" s="420"/>
      <c r="EOM280" s="420"/>
      <c r="EON280" s="420"/>
      <c r="EOO280" s="420"/>
      <c r="EOP280" s="420"/>
      <c r="EOQ280" s="420"/>
      <c r="EOR280" s="420"/>
      <c r="EOS280" s="420"/>
      <c r="EOT280" s="420"/>
      <c r="EOU280" s="420"/>
      <c r="EOV280" s="420"/>
      <c r="EOW280" s="420"/>
      <c r="EOX280" s="420"/>
      <c r="EOY280" s="420"/>
      <c r="EOZ280" s="420"/>
      <c r="EPA280" s="420"/>
      <c r="EPB280" s="420"/>
      <c r="EPC280" s="420"/>
      <c r="EPD280" s="420"/>
      <c r="EPE280" s="420"/>
      <c r="EPF280" s="420"/>
      <c r="EPG280" s="420"/>
      <c r="EPH280" s="420"/>
      <c r="EPI280" s="420"/>
      <c r="EPJ280" s="420"/>
      <c r="EPK280" s="420"/>
      <c r="EPL280" s="420"/>
      <c r="EPM280" s="420"/>
      <c r="EPN280" s="420"/>
      <c r="EPO280" s="420"/>
      <c r="EPP280" s="420"/>
      <c r="EPQ280" s="420"/>
      <c r="EPR280" s="420"/>
      <c r="EPS280" s="420"/>
      <c r="EPT280" s="420"/>
      <c r="EPU280" s="420"/>
      <c r="EPV280" s="420"/>
      <c r="EPW280" s="420"/>
      <c r="EPX280" s="420"/>
      <c r="EPY280" s="420"/>
      <c r="EPZ280" s="420"/>
      <c r="EQA280" s="420"/>
      <c r="EQB280" s="420"/>
      <c r="EQC280" s="420"/>
      <c r="EQD280" s="420"/>
      <c r="EQE280" s="420"/>
      <c r="EQF280" s="420"/>
      <c r="EQG280" s="420"/>
      <c r="EQH280" s="420"/>
      <c r="EQI280" s="420"/>
      <c r="EQJ280" s="420"/>
      <c r="EQK280" s="420"/>
      <c r="EQL280" s="420"/>
      <c r="EQM280" s="420"/>
      <c r="EQN280" s="420"/>
      <c r="EQO280" s="420"/>
      <c r="EQP280" s="420"/>
      <c r="EQQ280" s="420"/>
      <c r="EQR280" s="420"/>
      <c r="EQS280" s="420"/>
      <c r="EQT280" s="420"/>
      <c r="EQU280" s="420"/>
      <c r="EQV280" s="420"/>
      <c r="EQW280" s="420"/>
      <c r="EQX280" s="420"/>
      <c r="EQY280" s="420"/>
      <c r="EQZ280" s="420"/>
      <c r="ERA280" s="420"/>
      <c r="ERB280" s="420"/>
      <c r="ERC280" s="420"/>
      <c r="ERD280" s="420"/>
      <c r="ERE280" s="420"/>
      <c r="ERF280" s="420"/>
      <c r="ERG280" s="420"/>
      <c r="ERH280" s="420"/>
      <c r="ERI280" s="420"/>
      <c r="ERJ280" s="420"/>
      <c r="ERK280" s="420"/>
      <c r="ERL280" s="420"/>
      <c r="ERM280" s="420"/>
      <c r="ERN280" s="420"/>
      <c r="ERO280" s="420"/>
      <c r="ERP280" s="420"/>
      <c r="ERQ280" s="420"/>
      <c r="ERR280" s="420"/>
      <c r="ERS280" s="420"/>
      <c r="ERT280" s="420"/>
      <c r="ERU280" s="420"/>
      <c r="ERV280" s="420"/>
      <c r="ERW280" s="420"/>
      <c r="ERX280" s="420"/>
      <c r="ERY280" s="420"/>
      <c r="ERZ280" s="420"/>
      <c r="ESA280" s="420"/>
      <c r="ESB280" s="420"/>
      <c r="ESC280" s="420"/>
      <c r="ESD280" s="420"/>
      <c r="ESE280" s="420"/>
      <c r="ESF280" s="420"/>
      <c r="ESG280" s="420"/>
      <c r="ESH280" s="420"/>
      <c r="ESI280" s="420"/>
      <c r="ESJ280" s="420"/>
      <c r="ESK280" s="420"/>
      <c r="ESL280" s="420"/>
      <c r="ESM280" s="420"/>
      <c r="ESN280" s="420"/>
      <c r="ESO280" s="420"/>
      <c r="ESP280" s="420"/>
      <c r="ESQ280" s="420"/>
      <c r="ESR280" s="420"/>
      <c r="ESS280" s="420"/>
      <c r="EST280" s="420"/>
      <c r="ESU280" s="420"/>
      <c r="ESV280" s="420"/>
      <c r="ESW280" s="420"/>
      <c r="ESX280" s="420"/>
      <c r="ESY280" s="420"/>
      <c r="ESZ280" s="420"/>
      <c r="ETA280" s="420"/>
      <c r="ETB280" s="420"/>
      <c r="ETC280" s="420"/>
      <c r="ETD280" s="420"/>
      <c r="ETE280" s="420"/>
      <c r="ETF280" s="420"/>
      <c r="ETG280" s="420"/>
      <c r="ETH280" s="420"/>
      <c r="ETI280" s="420"/>
      <c r="ETJ280" s="420"/>
      <c r="ETK280" s="420"/>
      <c r="ETL280" s="420"/>
      <c r="ETM280" s="420"/>
      <c r="ETN280" s="420"/>
      <c r="ETO280" s="420"/>
      <c r="ETP280" s="420"/>
      <c r="ETQ280" s="420"/>
      <c r="ETR280" s="420"/>
      <c r="ETS280" s="420"/>
      <c r="ETT280" s="420"/>
      <c r="ETU280" s="420"/>
      <c r="ETV280" s="420"/>
      <c r="ETW280" s="420"/>
      <c r="ETX280" s="420"/>
      <c r="ETY280" s="420"/>
      <c r="ETZ280" s="420"/>
      <c r="EUA280" s="420"/>
      <c r="EUB280" s="420"/>
      <c r="EUC280" s="420"/>
      <c r="EUD280" s="420"/>
      <c r="EUE280" s="420"/>
      <c r="EUF280" s="420"/>
      <c r="EUG280" s="420"/>
      <c r="EUH280" s="420"/>
      <c r="EUI280" s="420"/>
      <c r="EUJ280" s="420"/>
      <c r="EUK280" s="420"/>
      <c r="EUL280" s="420"/>
      <c r="EUM280" s="420"/>
      <c r="EUN280" s="420"/>
      <c r="EUO280" s="420"/>
      <c r="EUP280" s="420"/>
      <c r="EUQ280" s="420"/>
      <c r="EUR280" s="420"/>
      <c r="EUS280" s="420"/>
      <c r="EUT280" s="420"/>
      <c r="EUU280" s="420"/>
      <c r="EUV280" s="420"/>
      <c r="EUW280" s="420"/>
      <c r="EUX280" s="420"/>
      <c r="EUY280" s="420"/>
      <c r="EUZ280" s="420"/>
      <c r="EVA280" s="420"/>
      <c r="EVB280" s="420"/>
      <c r="EVC280" s="420"/>
      <c r="EVD280" s="420"/>
      <c r="EVE280" s="420"/>
      <c r="EVF280" s="420"/>
      <c r="EVG280" s="420"/>
      <c r="EVH280" s="420"/>
      <c r="EVI280" s="420"/>
      <c r="EVJ280" s="420"/>
      <c r="EVK280" s="420"/>
      <c r="EVL280" s="420"/>
      <c r="EVM280" s="420"/>
      <c r="EVN280" s="420"/>
      <c r="EVO280" s="420"/>
      <c r="EVP280" s="420"/>
      <c r="EVQ280" s="420"/>
      <c r="EVR280" s="420"/>
      <c r="EVS280" s="420"/>
      <c r="EVT280" s="420"/>
      <c r="EVU280" s="420"/>
      <c r="EVV280" s="420"/>
      <c r="EVW280" s="420"/>
      <c r="EVX280" s="420"/>
      <c r="EVY280" s="420"/>
      <c r="EVZ280" s="420"/>
      <c r="EWA280" s="420"/>
      <c r="EWB280" s="420"/>
      <c r="EWC280" s="420"/>
      <c r="EWD280" s="420"/>
      <c r="EWE280" s="420"/>
      <c r="EWF280" s="420"/>
      <c r="EWG280" s="420"/>
      <c r="EWH280" s="420"/>
      <c r="EWI280" s="420"/>
      <c r="EWJ280" s="420"/>
      <c r="EWK280" s="420"/>
      <c r="EWL280" s="420"/>
      <c r="EWM280" s="420"/>
      <c r="EWN280" s="420"/>
      <c r="EWO280" s="420"/>
      <c r="EWP280" s="420"/>
      <c r="EWQ280" s="420"/>
      <c r="EWR280" s="420"/>
      <c r="EWS280" s="420"/>
      <c r="EWT280" s="420"/>
      <c r="EWU280" s="420"/>
      <c r="EWV280" s="420"/>
      <c r="EWW280" s="420"/>
      <c r="EWX280" s="420"/>
      <c r="EWY280" s="420"/>
      <c r="EWZ280" s="420"/>
      <c r="EXA280" s="420"/>
      <c r="EXB280" s="420"/>
      <c r="EXC280" s="420"/>
      <c r="EXD280" s="420"/>
      <c r="EXE280" s="420"/>
      <c r="EXF280" s="420"/>
      <c r="EXG280" s="420"/>
      <c r="EXH280" s="420"/>
      <c r="EXI280" s="420"/>
      <c r="EXJ280" s="420"/>
      <c r="EXK280" s="420"/>
      <c r="EXL280" s="420"/>
      <c r="EXM280" s="420"/>
      <c r="EXN280" s="420"/>
      <c r="EXO280" s="420"/>
      <c r="EXP280" s="420"/>
      <c r="EXQ280" s="420"/>
      <c r="EXR280" s="420"/>
      <c r="EXS280" s="420"/>
      <c r="EXT280" s="420"/>
      <c r="EXU280" s="420"/>
      <c r="EXV280" s="420"/>
      <c r="EXW280" s="420"/>
      <c r="EXX280" s="420"/>
      <c r="EXY280" s="420"/>
      <c r="EXZ280" s="420"/>
      <c r="EYA280" s="420"/>
      <c r="EYB280" s="420"/>
      <c r="EYC280" s="420"/>
      <c r="EYD280" s="420"/>
      <c r="EYE280" s="420"/>
      <c r="EYF280" s="420"/>
      <c r="EYG280" s="420"/>
      <c r="EYH280" s="420"/>
      <c r="EYI280" s="420"/>
      <c r="EYJ280" s="420"/>
      <c r="EYK280" s="420"/>
      <c r="EYL280" s="420"/>
      <c r="EYM280" s="420"/>
      <c r="EYN280" s="420"/>
      <c r="EYO280" s="420"/>
      <c r="EYP280" s="420"/>
      <c r="EYQ280" s="420"/>
      <c r="EYR280" s="420"/>
      <c r="EYS280" s="420"/>
      <c r="EYT280" s="420"/>
      <c r="EYU280" s="420"/>
      <c r="EYV280" s="420"/>
      <c r="EYW280" s="420"/>
      <c r="EYX280" s="420"/>
      <c r="EYY280" s="420"/>
      <c r="EYZ280" s="420"/>
      <c r="EZA280" s="420"/>
      <c r="EZB280" s="420"/>
      <c r="EZC280" s="420"/>
      <c r="EZD280" s="420"/>
      <c r="EZE280" s="420"/>
      <c r="EZF280" s="420"/>
      <c r="EZG280" s="420"/>
      <c r="EZH280" s="420"/>
      <c r="EZI280" s="420"/>
      <c r="EZJ280" s="420"/>
      <c r="EZK280" s="420"/>
      <c r="EZL280" s="420"/>
      <c r="EZM280" s="420"/>
      <c r="EZN280" s="420"/>
      <c r="EZO280" s="420"/>
      <c r="EZP280" s="420"/>
      <c r="EZQ280" s="420"/>
      <c r="EZR280" s="420"/>
      <c r="EZS280" s="420"/>
      <c r="EZT280" s="420"/>
      <c r="EZU280" s="420"/>
      <c r="EZV280" s="420"/>
      <c r="EZW280" s="420"/>
      <c r="EZX280" s="420"/>
      <c r="EZY280" s="420"/>
      <c r="EZZ280" s="420"/>
      <c r="FAA280" s="420"/>
      <c r="FAB280" s="420"/>
      <c r="FAC280" s="420"/>
      <c r="FAD280" s="420"/>
      <c r="FAE280" s="420"/>
      <c r="FAF280" s="420"/>
      <c r="FAG280" s="420"/>
      <c r="FAH280" s="420"/>
      <c r="FAI280" s="420"/>
      <c r="FAJ280" s="420"/>
      <c r="FAK280" s="420"/>
      <c r="FAL280" s="420"/>
      <c r="FAM280" s="420"/>
      <c r="FAN280" s="420"/>
      <c r="FAO280" s="420"/>
      <c r="FAP280" s="420"/>
      <c r="FAQ280" s="420"/>
      <c r="FAR280" s="420"/>
      <c r="FAS280" s="420"/>
      <c r="FAT280" s="420"/>
      <c r="FAU280" s="420"/>
      <c r="FAV280" s="420"/>
      <c r="FAW280" s="420"/>
      <c r="FAX280" s="420"/>
      <c r="FAY280" s="420"/>
      <c r="FAZ280" s="420"/>
      <c r="FBA280" s="420"/>
      <c r="FBB280" s="420"/>
      <c r="FBC280" s="420"/>
      <c r="FBD280" s="420"/>
      <c r="FBE280" s="420"/>
      <c r="FBF280" s="420"/>
      <c r="FBG280" s="420"/>
      <c r="FBH280" s="420"/>
      <c r="FBI280" s="420"/>
      <c r="FBJ280" s="420"/>
      <c r="FBK280" s="420"/>
      <c r="FBL280" s="420"/>
      <c r="FBM280" s="420"/>
      <c r="FBN280" s="420"/>
      <c r="FBO280" s="420"/>
      <c r="FBP280" s="420"/>
      <c r="FBQ280" s="420"/>
      <c r="FBR280" s="420"/>
      <c r="FBS280" s="420"/>
      <c r="FBT280" s="420"/>
      <c r="FBU280" s="420"/>
      <c r="FBV280" s="420"/>
      <c r="FBW280" s="420"/>
      <c r="FBX280" s="420"/>
      <c r="FBY280" s="420"/>
      <c r="FBZ280" s="420"/>
      <c r="FCA280" s="420"/>
      <c r="FCB280" s="420"/>
      <c r="FCC280" s="420"/>
      <c r="FCD280" s="420"/>
      <c r="FCE280" s="420"/>
      <c r="FCF280" s="420"/>
      <c r="FCG280" s="420"/>
      <c r="FCH280" s="420"/>
      <c r="FCI280" s="420"/>
      <c r="FCJ280" s="420"/>
      <c r="FCK280" s="420"/>
      <c r="FCL280" s="420"/>
      <c r="FCM280" s="420"/>
      <c r="FCN280" s="420"/>
      <c r="FCO280" s="420"/>
      <c r="FCP280" s="420"/>
      <c r="FCQ280" s="420"/>
      <c r="FCR280" s="420"/>
      <c r="FCS280" s="420"/>
      <c r="FCT280" s="420"/>
      <c r="FCU280" s="420"/>
      <c r="FCV280" s="420"/>
      <c r="FCW280" s="420"/>
      <c r="FCX280" s="420"/>
      <c r="FCY280" s="420"/>
      <c r="FCZ280" s="420"/>
      <c r="FDA280" s="420"/>
      <c r="FDB280" s="420"/>
      <c r="FDC280" s="420"/>
      <c r="FDD280" s="420"/>
      <c r="FDE280" s="420"/>
      <c r="FDF280" s="420"/>
      <c r="FDG280" s="420"/>
      <c r="FDH280" s="420"/>
      <c r="FDI280" s="420"/>
      <c r="FDJ280" s="420"/>
      <c r="FDK280" s="420"/>
      <c r="FDL280" s="420"/>
      <c r="FDM280" s="420"/>
      <c r="FDN280" s="420"/>
      <c r="FDO280" s="420"/>
      <c r="FDP280" s="420"/>
      <c r="FDQ280" s="420"/>
      <c r="FDR280" s="420"/>
      <c r="FDS280" s="420"/>
      <c r="FDT280" s="420"/>
      <c r="FDU280" s="420"/>
      <c r="FDV280" s="420"/>
      <c r="FDW280" s="420"/>
      <c r="FDX280" s="420"/>
      <c r="FDY280" s="420"/>
      <c r="FDZ280" s="420"/>
      <c r="FEA280" s="420"/>
      <c r="FEB280" s="420"/>
      <c r="FEC280" s="420"/>
      <c r="FED280" s="420"/>
      <c r="FEE280" s="420"/>
      <c r="FEF280" s="420"/>
      <c r="FEG280" s="420"/>
      <c r="FEH280" s="420"/>
      <c r="FEI280" s="420"/>
      <c r="FEJ280" s="420"/>
      <c r="FEK280" s="420"/>
      <c r="FEL280" s="420"/>
      <c r="FEM280" s="420"/>
      <c r="FEN280" s="420"/>
      <c r="FEO280" s="420"/>
      <c r="FEP280" s="420"/>
      <c r="FEQ280" s="420"/>
      <c r="FER280" s="420"/>
      <c r="FES280" s="420"/>
      <c r="FET280" s="420"/>
      <c r="FEU280" s="420"/>
      <c r="FEV280" s="420"/>
      <c r="FEW280" s="420"/>
      <c r="FEX280" s="420"/>
      <c r="FEY280" s="420"/>
      <c r="FEZ280" s="420"/>
      <c r="FFA280" s="420"/>
      <c r="FFB280" s="420"/>
      <c r="FFC280" s="420"/>
      <c r="FFD280" s="420"/>
      <c r="FFE280" s="420"/>
      <c r="FFF280" s="420"/>
      <c r="FFG280" s="420"/>
      <c r="FFH280" s="420"/>
      <c r="FFI280" s="420"/>
      <c r="FFJ280" s="420"/>
      <c r="FFK280" s="420"/>
      <c r="FFL280" s="420"/>
      <c r="FFM280" s="420"/>
      <c r="FFN280" s="420"/>
      <c r="FFO280" s="420"/>
      <c r="FFP280" s="420"/>
      <c r="FFQ280" s="420"/>
      <c r="FFR280" s="420"/>
      <c r="FFS280" s="420"/>
      <c r="FFT280" s="420"/>
      <c r="FFU280" s="420"/>
      <c r="FFV280" s="420"/>
      <c r="FFW280" s="420"/>
      <c r="FFX280" s="420"/>
      <c r="FFY280" s="420"/>
      <c r="FFZ280" s="420"/>
      <c r="FGA280" s="420"/>
      <c r="FGB280" s="420"/>
      <c r="FGC280" s="420"/>
      <c r="FGD280" s="420"/>
      <c r="FGE280" s="420"/>
      <c r="FGF280" s="420"/>
      <c r="FGG280" s="420"/>
      <c r="FGH280" s="420"/>
      <c r="FGI280" s="420"/>
      <c r="FGJ280" s="420"/>
      <c r="FGK280" s="420"/>
      <c r="FGL280" s="420"/>
      <c r="FGM280" s="420"/>
      <c r="FGN280" s="420"/>
      <c r="FGO280" s="420"/>
      <c r="FGP280" s="420"/>
      <c r="FGQ280" s="420"/>
      <c r="FGR280" s="420"/>
      <c r="FGS280" s="420"/>
      <c r="FGT280" s="420"/>
      <c r="FGU280" s="420"/>
      <c r="FGV280" s="420"/>
      <c r="FGW280" s="420"/>
      <c r="FGX280" s="420"/>
      <c r="FGY280" s="420"/>
      <c r="FGZ280" s="420"/>
      <c r="FHA280" s="420"/>
      <c r="FHB280" s="420"/>
      <c r="FHC280" s="420"/>
      <c r="FHD280" s="420"/>
      <c r="FHE280" s="420"/>
      <c r="FHF280" s="420"/>
      <c r="FHG280" s="420"/>
      <c r="FHH280" s="420"/>
      <c r="FHI280" s="420"/>
      <c r="FHJ280" s="420"/>
      <c r="FHK280" s="420"/>
      <c r="FHL280" s="420"/>
      <c r="FHM280" s="420"/>
      <c r="FHN280" s="420"/>
      <c r="FHO280" s="420"/>
      <c r="FHP280" s="420"/>
      <c r="FHQ280" s="420"/>
      <c r="FHR280" s="420"/>
      <c r="FHS280" s="420"/>
      <c r="FHT280" s="420"/>
      <c r="FHU280" s="420"/>
      <c r="FHV280" s="420"/>
      <c r="FHW280" s="420"/>
      <c r="FHX280" s="420"/>
      <c r="FHY280" s="420"/>
      <c r="FHZ280" s="420"/>
      <c r="FIA280" s="420"/>
      <c r="FIB280" s="420"/>
      <c r="FIC280" s="420"/>
      <c r="FID280" s="420"/>
      <c r="FIE280" s="420"/>
      <c r="FIF280" s="420"/>
      <c r="FIG280" s="420"/>
      <c r="FIH280" s="420"/>
      <c r="FII280" s="420"/>
      <c r="FIJ280" s="420"/>
      <c r="FIK280" s="420"/>
      <c r="FIL280" s="420"/>
      <c r="FIM280" s="420"/>
      <c r="FIN280" s="420"/>
      <c r="FIO280" s="420"/>
      <c r="FIP280" s="420"/>
      <c r="FIQ280" s="420"/>
      <c r="FIR280" s="420"/>
      <c r="FIS280" s="420"/>
      <c r="FIT280" s="420"/>
      <c r="FIU280" s="420"/>
      <c r="FIV280" s="420"/>
      <c r="FIW280" s="420"/>
      <c r="FIX280" s="420"/>
      <c r="FIY280" s="420"/>
      <c r="FIZ280" s="420"/>
      <c r="FJA280" s="420"/>
      <c r="FJB280" s="420"/>
      <c r="FJC280" s="420"/>
      <c r="FJD280" s="420"/>
      <c r="FJE280" s="420"/>
      <c r="FJF280" s="420"/>
      <c r="FJG280" s="420"/>
      <c r="FJH280" s="420"/>
      <c r="FJI280" s="420"/>
      <c r="FJJ280" s="420"/>
      <c r="FJK280" s="420"/>
      <c r="FJL280" s="420"/>
      <c r="FJM280" s="420"/>
      <c r="FJN280" s="420"/>
      <c r="FJO280" s="420"/>
      <c r="FJP280" s="420"/>
      <c r="FJQ280" s="420"/>
      <c r="FJR280" s="420"/>
      <c r="FJS280" s="420"/>
      <c r="FJT280" s="420"/>
      <c r="FJU280" s="420"/>
      <c r="FJV280" s="420"/>
      <c r="FJW280" s="420"/>
      <c r="FJX280" s="420"/>
      <c r="FJY280" s="420"/>
      <c r="FJZ280" s="420"/>
      <c r="FKA280" s="420"/>
      <c r="FKB280" s="420"/>
      <c r="FKC280" s="420"/>
      <c r="FKD280" s="420"/>
      <c r="FKE280" s="420"/>
      <c r="FKF280" s="420"/>
      <c r="FKG280" s="420"/>
      <c r="FKH280" s="420"/>
      <c r="FKI280" s="420"/>
      <c r="FKJ280" s="420"/>
      <c r="FKK280" s="420"/>
      <c r="FKL280" s="420"/>
      <c r="FKM280" s="420"/>
      <c r="FKN280" s="420"/>
      <c r="FKO280" s="420"/>
      <c r="FKP280" s="420"/>
      <c r="FKQ280" s="420"/>
      <c r="FKR280" s="420"/>
      <c r="FKS280" s="420"/>
      <c r="FKT280" s="420"/>
      <c r="FKU280" s="420"/>
      <c r="FKV280" s="420"/>
      <c r="FKW280" s="420"/>
      <c r="FKX280" s="420"/>
      <c r="FKY280" s="420"/>
      <c r="FKZ280" s="420"/>
      <c r="FLA280" s="420"/>
      <c r="FLB280" s="420"/>
      <c r="FLC280" s="420"/>
      <c r="FLD280" s="420"/>
      <c r="FLE280" s="420"/>
      <c r="FLF280" s="420"/>
      <c r="FLG280" s="420"/>
      <c r="FLH280" s="420"/>
      <c r="FLI280" s="420"/>
      <c r="FLJ280" s="420"/>
      <c r="FLK280" s="420"/>
      <c r="FLL280" s="420"/>
      <c r="FLM280" s="420"/>
      <c r="FLN280" s="420"/>
      <c r="FLO280" s="420"/>
      <c r="FLP280" s="420"/>
      <c r="FLQ280" s="420"/>
      <c r="FLR280" s="420"/>
      <c r="FLS280" s="420"/>
      <c r="FLT280" s="420"/>
      <c r="FLU280" s="420"/>
      <c r="FLV280" s="420"/>
      <c r="FLW280" s="420"/>
      <c r="FLX280" s="420"/>
      <c r="FLY280" s="420"/>
      <c r="FLZ280" s="420"/>
      <c r="FMA280" s="420"/>
      <c r="FMB280" s="420"/>
      <c r="FMC280" s="420"/>
      <c r="FMD280" s="420"/>
      <c r="FME280" s="420"/>
      <c r="FMF280" s="420"/>
      <c r="FMG280" s="420"/>
      <c r="FMH280" s="420"/>
      <c r="FMI280" s="420"/>
      <c r="FMJ280" s="420"/>
      <c r="FMK280" s="420"/>
      <c r="FML280" s="420"/>
      <c r="FMM280" s="420"/>
      <c r="FMN280" s="420"/>
      <c r="FMO280" s="420"/>
      <c r="FMP280" s="420"/>
      <c r="FMQ280" s="420"/>
      <c r="FMR280" s="420"/>
      <c r="FMS280" s="420"/>
      <c r="FMT280" s="420"/>
      <c r="FMU280" s="420"/>
      <c r="FMV280" s="420"/>
      <c r="FMW280" s="420"/>
      <c r="FMX280" s="420"/>
      <c r="FMY280" s="420"/>
      <c r="FMZ280" s="420"/>
      <c r="FNA280" s="420"/>
      <c r="FNB280" s="420"/>
      <c r="FNC280" s="420"/>
      <c r="FND280" s="420"/>
      <c r="FNE280" s="420"/>
      <c r="FNF280" s="420"/>
      <c r="FNG280" s="420"/>
      <c r="FNH280" s="420"/>
      <c r="FNI280" s="420"/>
      <c r="FNJ280" s="420"/>
      <c r="FNK280" s="420"/>
      <c r="FNL280" s="420"/>
      <c r="FNM280" s="420"/>
      <c r="FNN280" s="420"/>
      <c r="FNO280" s="420"/>
      <c r="FNP280" s="420"/>
      <c r="FNQ280" s="420"/>
      <c r="FNR280" s="420"/>
      <c r="FNS280" s="420"/>
      <c r="FNT280" s="420"/>
      <c r="FNU280" s="420"/>
      <c r="FNV280" s="420"/>
      <c r="FNW280" s="420"/>
      <c r="FNX280" s="420"/>
      <c r="FNY280" s="420"/>
      <c r="FNZ280" s="420"/>
      <c r="FOA280" s="420"/>
      <c r="FOB280" s="420"/>
      <c r="FOC280" s="420"/>
      <c r="FOD280" s="420"/>
      <c r="FOE280" s="420"/>
      <c r="FOF280" s="420"/>
      <c r="FOG280" s="420"/>
      <c r="FOH280" s="420"/>
      <c r="FOI280" s="420"/>
      <c r="FOJ280" s="420"/>
      <c r="FOK280" s="420"/>
      <c r="FOL280" s="420"/>
      <c r="FOM280" s="420"/>
      <c r="FON280" s="420"/>
      <c r="FOO280" s="420"/>
      <c r="FOP280" s="420"/>
      <c r="FOQ280" s="420"/>
      <c r="FOR280" s="420"/>
      <c r="FOS280" s="420"/>
      <c r="FOT280" s="420"/>
      <c r="FOU280" s="420"/>
      <c r="FOV280" s="420"/>
      <c r="FOW280" s="420"/>
      <c r="FOX280" s="420"/>
      <c r="FOY280" s="420"/>
      <c r="FOZ280" s="420"/>
      <c r="FPA280" s="420"/>
      <c r="FPB280" s="420"/>
      <c r="FPC280" s="420"/>
      <c r="FPD280" s="420"/>
      <c r="FPE280" s="420"/>
      <c r="FPF280" s="420"/>
      <c r="FPG280" s="420"/>
      <c r="FPH280" s="420"/>
      <c r="FPI280" s="420"/>
      <c r="FPJ280" s="420"/>
      <c r="FPK280" s="420"/>
      <c r="FPL280" s="420"/>
      <c r="FPM280" s="420"/>
      <c r="FPN280" s="420"/>
      <c r="FPO280" s="420"/>
      <c r="FPP280" s="420"/>
      <c r="FPQ280" s="420"/>
      <c r="FPR280" s="420"/>
      <c r="FPS280" s="420"/>
      <c r="FPT280" s="420"/>
      <c r="FPU280" s="420"/>
      <c r="FPV280" s="420"/>
      <c r="FPW280" s="420"/>
      <c r="FPX280" s="420"/>
      <c r="FPY280" s="420"/>
      <c r="FPZ280" s="420"/>
      <c r="FQA280" s="420"/>
      <c r="FQB280" s="420"/>
      <c r="FQC280" s="420"/>
      <c r="FQD280" s="420"/>
      <c r="FQE280" s="420"/>
      <c r="FQF280" s="420"/>
      <c r="FQG280" s="420"/>
      <c r="FQH280" s="420"/>
      <c r="FQI280" s="420"/>
      <c r="FQJ280" s="420"/>
      <c r="FQK280" s="420"/>
      <c r="FQL280" s="420"/>
      <c r="FQM280" s="420"/>
      <c r="FQN280" s="420"/>
      <c r="FQO280" s="420"/>
      <c r="FQP280" s="420"/>
      <c r="FQQ280" s="420"/>
      <c r="FQR280" s="420"/>
      <c r="FQS280" s="420"/>
      <c r="FQT280" s="420"/>
      <c r="FQU280" s="420"/>
      <c r="FQV280" s="420"/>
      <c r="FQW280" s="420"/>
      <c r="FQX280" s="420"/>
      <c r="FQY280" s="420"/>
      <c r="FQZ280" s="420"/>
      <c r="FRA280" s="420"/>
      <c r="FRB280" s="420"/>
      <c r="FRC280" s="420"/>
      <c r="FRD280" s="420"/>
      <c r="FRE280" s="420"/>
      <c r="FRF280" s="420"/>
      <c r="FRG280" s="420"/>
      <c r="FRH280" s="420"/>
      <c r="FRI280" s="420"/>
      <c r="FRJ280" s="420"/>
      <c r="FRK280" s="420"/>
      <c r="FRL280" s="420"/>
      <c r="FRM280" s="420"/>
      <c r="FRN280" s="420"/>
      <c r="FRO280" s="420"/>
      <c r="FRP280" s="420"/>
      <c r="FRQ280" s="420"/>
      <c r="FRR280" s="420"/>
      <c r="FRS280" s="420"/>
      <c r="FRT280" s="420"/>
      <c r="FRU280" s="420"/>
      <c r="FRV280" s="420"/>
      <c r="FRW280" s="420"/>
      <c r="FRX280" s="420"/>
      <c r="FRY280" s="420"/>
      <c r="FRZ280" s="420"/>
      <c r="FSA280" s="420"/>
      <c r="FSB280" s="420"/>
      <c r="FSC280" s="420"/>
      <c r="FSD280" s="420"/>
      <c r="FSE280" s="420"/>
      <c r="FSF280" s="420"/>
      <c r="FSG280" s="420"/>
      <c r="FSH280" s="420"/>
      <c r="FSI280" s="420"/>
      <c r="FSJ280" s="420"/>
      <c r="FSK280" s="420"/>
      <c r="FSL280" s="420"/>
      <c r="FSM280" s="420"/>
      <c r="FSN280" s="420"/>
      <c r="FSO280" s="420"/>
      <c r="FSP280" s="420"/>
      <c r="FSQ280" s="420"/>
      <c r="FSR280" s="420"/>
      <c r="FSS280" s="420"/>
      <c r="FST280" s="420"/>
      <c r="FSU280" s="420"/>
      <c r="FSV280" s="420"/>
      <c r="FSW280" s="420"/>
      <c r="FSX280" s="420"/>
      <c r="FSY280" s="420"/>
      <c r="FSZ280" s="420"/>
      <c r="FTA280" s="420"/>
      <c r="FTB280" s="420"/>
      <c r="FTC280" s="420"/>
      <c r="FTD280" s="420"/>
      <c r="FTE280" s="420"/>
      <c r="FTF280" s="420"/>
      <c r="FTG280" s="420"/>
      <c r="FTH280" s="420"/>
      <c r="FTI280" s="420"/>
      <c r="FTJ280" s="420"/>
      <c r="FTK280" s="420"/>
      <c r="FTL280" s="420"/>
      <c r="FTM280" s="420"/>
      <c r="FTN280" s="420"/>
      <c r="FTO280" s="420"/>
      <c r="FTP280" s="420"/>
      <c r="FTQ280" s="420"/>
      <c r="FTR280" s="420"/>
      <c r="FTS280" s="420"/>
      <c r="FTT280" s="420"/>
      <c r="FTU280" s="420"/>
      <c r="FTV280" s="420"/>
      <c r="FTW280" s="420"/>
      <c r="FTX280" s="420"/>
      <c r="FTY280" s="420"/>
      <c r="FTZ280" s="420"/>
      <c r="FUA280" s="420"/>
      <c r="FUB280" s="420"/>
      <c r="FUC280" s="420"/>
      <c r="FUD280" s="420"/>
      <c r="FUE280" s="420"/>
      <c r="FUF280" s="420"/>
      <c r="FUG280" s="420"/>
      <c r="FUH280" s="420"/>
      <c r="FUI280" s="420"/>
      <c r="FUJ280" s="420"/>
      <c r="FUK280" s="420"/>
      <c r="FUL280" s="420"/>
      <c r="FUM280" s="420"/>
      <c r="FUN280" s="420"/>
      <c r="FUO280" s="420"/>
      <c r="FUP280" s="420"/>
      <c r="FUQ280" s="420"/>
      <c r="FUR280" s="420"/>
      <c r="FUS280" s="420"/>
      <c r="FUT280" s="420"/>
      <c r="FUU280" s="420"/>
      <c r="FUV280" s="420"/>
      <c r="FUW280" s="420"/>
      <c r="FUX280" s="420"/>
      <c r="FUY280" s="420"/>
      <c r="FUZ280" s="420"/>
      <c r="FVA280" s="420"/>
      <c r="FVB280" s="420"/>
      <c r="FVC280" s="420"/>
      <c r="FVD280" s="420"/>
      <c r="FVE280" s="420"/>
      <c r="FVF280" s="420"/>
      <c r="FVG280" s="420"/>
      <c r="FVH280" s="420"/>
      <c r="FVI280" s="420"/>
      <c r="FVJ280" s="420"/>
      <c r="FVK280" s="420"/>
      <c r="FVL280" s="420"/>
      <c r="FVM280" s="420"/>
      <c r="FVN280" s="420"/>
      <c r="FVO280" s="420"/>
      <c r="FVP280" s="420"/>
      <c r="FVQ280" s="420"/>
      <c r="FVR280" s="420"/>
      <c r="FVS280" s="420"/>
      <c r="FVT280" s="420"/>
      <c r="FVU280" s="420"/>
      <c r="FVV280" s="420"/>
      <c r="FVW280" s="420"/>
      <c r="FVX280" s="420"/>
      <c r="FVY280" s="420"/>
      <c r="FVZ280" s="420"/>
      <c r="FWA280" s="420"/>
      <c r="FWB280" s="420"/>
      <c r="FWC280" s="420"/>
      <c r="FWD280" s="420"/>
      <c r="FWE280" s="420"/>
      <c r="FWF280" s="420"/>
      <c r="FWG280" s="420"/>
      <c r="FWH280" s="420"/>
      <c r="FWI280" s="420"/>
      <c r="FWJ280" s="420"/>
      <c r="FWK280" s="420"/>
      <c r="FWL280" s="420"/>
      <c r="FWM280" s="420"/>
      <c r="FWN280" s="420"/>
      <c r="FWO280" s="420"/>
      <c r="FWP280" s="420"/>
      <c r="FWQ280" s="420"/>
      <c r="FWR280" s="420"/>
      <c r="FWS280" s="420"/>
      <c r="FWT280" s="420"/>
      <c r="FWU280" s="420"/>
      <c r="FWV280" s="420"/>
      <c r="FWW280" s="420"/>
      <c r="FWX280" s="420"/>
      <c r="FWY280" s="420"/>
      <c r="FWZ280" s="420"/>
      <c r="FXA280" s="420"/>
      <c r="FXB280" s="420"/>
      <c r="FXC280" s="420"/>
      <c r="FXD280" s="420"/>
      <c r="FXE280" s="420"/>
      <c r="FXF280" s="420"/>
      <c r="FXG280" s="420"/>
      <c r="FXH280" s="420"/>
      <c r="FXI280" s="420"/>
      <c r="FXJ280" s="420"/>
      <c r="FXK280" s="420"/>
      <c r="FXL280" s="420"/>
      <c r="FXM280" s="420"/>
      <c r="FXN280" s="420"/>
      <c r="FXO280" s="420"/>
      <c r="FXP280" s="420"/>
      <c r="FXQ280" s="420"/>
      <c r="FXR280" s="420"/>
      <c r="FXS280" s="420"/>
      <c r="FXT280" s="420"/>
      <c r="FXU280" s="420"/>
      <c r="FXV280" s="420"/>
      <c r="FXW280" s="420"/>
      <c r="FXX280" s="420"/>
      <c r="FXY280" s="420"/>
      <c r="FXZ280" s="420"/>
      <c r="FYA280" s="420"/>
      <c r="FYB280" s="420"/>
      <c r="FYC280" s="420"/>
      <c r="FYD280" s="420"/>
      <c r="FYE280" s="420"/>
      <c r="FYF280" s="420"/>
      <c r="FYG280" s="420"/>
      <c r="FYH280" s="420"/>
      <c r="FYI280" s="420"/>
      <c r="FYJ280" s="420"/>
      <c r="FYK280" s="420"/>
      <c r="FYL280" s="420"/>
      <c r="FYM280" s="420"/>
      <c r="FYN280" s="420"/>
      <c r="FYO280" s="420"/>
      <c r="FYP280" s="420"/>
      <c r="FYQ280" s="420"/>
      <c r="FYR280" s="420"/>
      <c r="FYS280" s="420"/>
      <c r="FYT280" s="420"/>
      <c r="FYU280" s="420"/>
      <c r="FYV280" s="420"/>
      <c r="FYW280" s="420"/>
      <c r="FYX280" s="420"/>
      <c r="FYY280" s="420"/>
      <c r="FYZ280" s="420"/>
      <c r="FZA280" s="420"/>
      <c r="FZB280" s="420"/>
      <c r="FZC280" s="420"/>
      <c r="FZD280" s="420"/>
      <c r="FZE280" s="420"/>
      <c r="FZF280" s="420"/>
      <c r="FZG280" s="420"/>
      <c r="FZH280" s="420"/>
      <c r="FZI280" s="420"/>
      <c r="FZJ280" s="420"/>
      <c r="FZK280" s="420"/>
      <c r="FZL280" s="420"/>
      <c r="FZM280" s="420"/>
      <c r="FZN280" s="420"/>
      <c r="FZO280" s="420"/>
      <c r="FZP280" s="420"/>
      <c r="FZQ280" s="420"/>
      <c r="FZR280" s="420"/>
      <c r="FZS280" s="420"/>
      <c r="FZT280" s="420"/>
      <c r="FZU280" s="420"/>
      <c r="FZV280" s="420"/>
      <c r="FZW280" s="420"/>
      <c r="FZX280" s="420"/>
      <c r="FZY280" s="420"/>
      <c r="FZZ280" s="420"/>
      <c r="GAA280" s="420"/>
      <c r="GAB280" s="420"/>
      <c r="GAC280" s="420"/>
      <c r="GAD280" s="420"/>
      <c r="GAE280" s="420"/>
      <c r="GAF280" s="420"/>
      <c r="GAG280" s="420"/>
      <c r="GAH280" s="420"/>
      <c r="GAI280" s="420"/>
      <c r="GAJ280" s="420"/>
      <c r="GAK280" s="420"/>
      <c r="GAL280" s="420"/>
      <c r="GAM280" s="420"/>
      <c r="GAN280" s="420"/>
      <c r="GAO280" s="420"/>
      <c r="GAP280" s="420"/>
      <c r="GAQ280" s="420"/>
      <c r="GAR280" s="420"/>
      <c r="GAS280" s="420"/>
      <c r="GAT280" s="420"/>
      <c r="GAU280" s="420"/>
      <c r="GAV280" s="420"/>
      <c r="GAW280" s="420"/>
      <c r="GAX280" s="420"/>
      <c r="GAY280" s="420"/>
      <c r="GAZ280" s="420"/>
      <c r="GBA280" s="420"/>
      <c r="GBB280" s="420"/>
      <c r="GBC280" s="420"/>
      <c r="GBD280" s="420"/>
      <c r="GBE280" s="420"/>
      <c r="GBF280" s="420"/>
      <c r="GBG280" s="420"/>
      <c r="GBH280" s="420"/>
      <c r="GBI280" s="420"/>
      <c r="GBJ280" s="420"/>
      <c r="GBK280" s="420"/>
      <c r="GBL280" s="420"/>
      <c r="GBM280" s="420"/>
      <c r="GBN280" s="420"/>
      <c r="GBO280" s="420"/>
      <c r="GBP280" s="420"/>
      <c r="GBQ280" s="420"/>
      <c r="GBR280" s="420"/>
      <c r="GBS280" s="420"/>
      <c r="GBT280" s="420"/>
      <c r="GBU280" s="420"/>
      <c r="GBV280" s="420"/>
      <c r="GBW280" s="420"/>
      <c r="GBX280" s="420"/>
      <c r="GBY280" s="420"/>
      <c r="GBZ280" s="420"/>
      <c r="GCA280" s="420"/>
      <c r="GCB280" s="420"/>
      <c r="GCC280" s="420"/>
      <c r="GCD280" s="420"/>
      <c r="GCE280" s="420"/>
      <c r="GCF280" s="420"/>
      <c r="GCG280" s="420"/>
      <c r="GCH280" s="420"/>
      <c r="GCI280" s="420"/>
      <c r="GCJ280" s="420"/>
      <c r="GCK280" s="420"/>
      <c r="GCL280" s="420"/>
      <c r="GCM280" s="420"/>
      <c r="GCN280" s="420"/>
      <c r="GCO280" s="420"/>
      <c r="GCP280" s="420"/>
      <c r="GCQ280" s="420"/>
      <c r="GCR280" s="420"/>
      <c r="GCS280" s="420"/>
      <c r="GCT280" s="420"/>
      <c r="GCU280" s="420"/>
      <c r="GCV280" s="420"/>
      <c r="GCW280" s="420"/>
      <c r="GCX280" s="420"/>
      <c r="GCY280" s="420"/>
      <c r="GCZ280" s="420"/>
      <c r="GDA280" s="420"/>
      <c r="GDB280" s="420"/>
      <c r="GDC280" s="420"/>
      <c r="GDD280" s="420"/>
      <c r="GDE280" s="420"/>
      <c r="GDF280" s="420"/>
      <c r="GDG280" s="420"/>
      <c r="GDH280" s="420"/>
      <c r="GDI280" s="420"/>
      <c r="GDJ280" s="420"/>
      <c r="GDK280" s="420"/>
      <c r="GDL280" s="420"/>
      <c r="GDM280" s="420"/>
      <c r="GDN280" s="420"/>
      <c r="GDO280" s="420"/>
      <c r="GDP280" s="420"/>
      <c r="GDQ280" s="420"/>
      <c r="GDR280" s="420"/>
      <c r="GDS280" s="420"/>
      <c r="GDT280" s="420"/>
      <c r="GDU280" s="420"/>
      <c r="GDV280" s="420"/>
      <c r="GDW280" s="420"/>
      <c r="GDX280" s="420"/>
      <c r="GDY280" s="420"/>
      <c r="GDZ280" s="420"/>
      <c r="GEA280" s="420"/>
      <c r="GEB280" s="420"/>
      <c r="GEC280" s="420"/>
      <c r="GED280" s="420"/>
      <c r="GEE280" s="420"/>
      <c r="GEF280" s="420"/>
      <c r="GEG280" s="420"/>
      <c r="GEH280" s="420"/>
      <c r="GEI280" s="420"/>
      <c r="GEJ280" s="420"/>
      <c r="GEK280" s="420"/>
      <c r="GEL280" s="420"/>
      <c r="GEM280" s="420"/>
      <c r="GEN280" s="420"/>
      <c r="GEO280" s="420"/>
      <c r="GEP280" s="420"/>
      <c r="GEQ280" s="420"/>
      <c r="GER280" s="420"/>
      <c r="GES280" s="420"/>
      <c r="GET280" s="420"/>
      <c r="GEU280" s="420"/>
      <c r="GEV280" s="420"/>
      <c r="GEW280" s="420"/>
      <c r="GEX280" s="420"/>
      <c r="GEY280" s="420"/>
      <c r="GEZ280" s="420"/>
      <c r="GFA280" s="420"/>
      <c r="GFB280" s="420"/>
      <c r="GFC280" s="420"/>
      <c r="GFD280" s="420"/>
      <c r="GFE280" s="420"/>
      <c r="GFF280" s="420"/>
      <c r="GFG280" s="420"/>
      <c r="GFH280" s="420"/>
      <c r="GFI280" s="420"/>
      <c r="GFJ280" s="420"/>
      <c r="GFK280" s="420"/>
      <c r="GFL280" s="420"/>
      <c r="GFM280" s="420"/>
      <c r="GFN280" s="420"/>
      <c r="GFO280" s="420"/>
      <c r="GFP280" s="420"/>
      <c r="GFQ280" s="420"/>
      <c r="GFR280" s="420"/>
      <c r="GFS280" s="420"/>
      <c r="GFT280" s="420"/>
      <c r="GFU280" s="420"/>
      <c r="GFV280" s="420"/>
      <c r="GFW280" s="420"/>
      <c r="GFX280" s="420"/>
      <c r="GFY280" s="420"/>
      <c r="GFZ280" s="420"/>
      <c r="GGA280" s="420"/>
      <c r="GGB280" s="420"/>
      <c r="GGC280" s="420"/>
      <c r="GGD280" s="420"/>
      <c r="GGE280" s="420"/>
      <c r="GGF280" s="420"/>
      <c r="GGG280" s="420"/>
      <c r="GGH280" s="420"/>
      <c r="GGI280" s="420"/>
      <c r="GGJ280" s="420"/>
      <c r="GGK280" s="420"/>
      <c r="GGL280" s="420"/>
      <c r="GGM280" s="420"/>
      <c r="GGN280" s="420"/>
      <c r="GGO280" s="420"/>
      <c r="GGP280" s="420"/>
      <c r="GGQ280" s="420"/>
      <c r="GGR280" s="420"/>
      <c r="GGS280" s="420"/>
      <c r="GGT280" s="420"/>
      <c r="GGU280" s="420"/>
      <c r="GGV280" s="420"/>
      <c r="GGW280" s="420"/>
      <c r="GGX280" s="420"/>
      <c r="GGY280" s="420"/>
      <c r="GGZ280" s="420"/>
      <c r="GHA280" s="420"/>
      <c r="GHB280" s="420"/>
      <c r="GHC280" s="420"/>
      <c r="GHD280" s="420"/>
      <c r="GHE280" s="420"/>
      <c r="GHF280" s="420"/>
      <c r="GHG280" s="420"/>
      <c r="GHH280" s="420"/>
      <c r="GHI280" s="420"/>
      <c r="GHJ280" s="420"/>
      <c r="GHK280" s="420"/>
      <c r="GHL280" s="420"/>
      <c r="GHM280" s="420"/>
      <c r="GHN280" s="420"/>
      <c r="GHO280" s="420"/>
      <c r="GHP280" s="420"/>
      <c r="GHQ280" s="420"/>
      <c r="GHR280" s="420"/>
      <c r="GHS280" s="420"/>
      <c r="GHT280" s="420"/>
      <c r="GHU280" s="420"/>
      <c r="GHV280" s="420"/>
      <c r="GHW280" s="420"/>
      <c r="GHX280" s="420"/>
      <c r="GHY280" s="420"/>
      <c r="GHZ280" s="420"/>
      <c r="GIA280" s="420"/>
      <c r="GIB280" s="420"/>
      <c r="GIC280" s="420"/>
      <c r="GID280" s="420"/>
      <c r="GIE280" s="420"/>
      <c r="GIF280" s="420"/>
      <c r="GIG280" s="420"/>
      <c r="GIH280" s="420"/>
      <c r="GII280" s="420"/>
      <c r="GIJ280" s="420"/>
      <c r="GIK280" s="420"/>
      <c r="GIL280" s="420"/>
      <c r="GIM280" s="420"/>
      <c r="GIN280" s="420"/>
      <c r="GIO280" s="420"/>
      <c r="GIP280" s="420"/>
      <c r="GIQ280" s="420"/>
      <c r="GIR280" s="420"/>
      <c r="GIS280" s="420"/>
      <c r="GIT280" s="420"/>
      <c r="GIU280" s="420"/>
      <c r="GIV280" s="420"/>
      <c r="GIW280" s="420"/>
      <c r="GIX280" s="420"/>
      <c r="GIY280" s="420"/>
    </row>
    <row r="281" spans="1:4991" s="108" customFormat="1" ht="15" customHeight="1" x14ac:dyDescent="0.25">
      <c r="A281" s="608" t="s">
        <v>719</v>
      </c>
      <c r="B281" s="609" t="s">
        <v>208</v>
      </c>
      <c r="C281" s="430"/>
      <c r="D281" s="426" t="s">
        <v>209</v>
      </c>
      <c r="E281" s="423" t="s">
        <v>203</v>
      </c>
      <c r="F281" s="427">
        <v>30</v>
      </c>
      <c r="G281" s="427">
        <v>30</v>
      </c>
      <c r="H281" s="428">
        <v>30</v>
      </c>
      <c r="I281" s="420"/>
      <c r="J281" s="420"/>
      <c r="K281" s="420"/>
      <c r="L281" s="420"/>
      <c r="M281" s="420"/>
      <c r="N281" s="420"/>
      <c r="O281" s="420"/>
      <c r="P281" s="420"/>
      <c r="Q281" s="420"/>
      <c r="R281" s="420"/>
      <c r="S281" s="420"/>
      <c r="T281" s="420"/>
      <c r="U281" s="420"/>
      <c r="V281" s="420"/>
      <c r="W281" s="420"/>
      <c r="X281" s="420"/>
      <c r="Y281" s="420"/>
      <c r="Z281" s="420"/>
      <c r="AA281" s="420"/>
      <c r="AB281" s="420"/>
      <c r="AC281" s="420"/>
      <c r="AD281" s="420"/>
      <c r="AE281" s="420"/>
      <c r="AF281" s="420"/>
      <c r="AG281" s="420"/>
      <c r="AH281" s="420"/>
      <c r="AI281" s="420"/>
      <c r="AJ281" s="420"/>
      <c r="AK281" s="420"/>
      <c r="AL281" s="420"/>
      <c r="AM281" s="420"/>
      <c r="AN281" s="420"/>
      <c r="AO281" s="420"/>
      <c r="AP281" s="420"/>
      <c r="AQ281" s="420"/>
      <c r="AR281" s="420"/>
      <c r="AS281" s="420"/>
      <c r="AT281" s="420"/>
      <c r="AU281" s="420"/>
      <c r="AV281" s="420"/>
      <c r="AW281" s="420"/>
      <c r="AX281" s="420"/>
      <c r="AY281" s="420"/>
      <c r="AZ281" s="420"/>
      <c r="BA281" s="420"/>
      <c r="BB281" s="420"/>
      <c r="BC281" s="420"/>
      <c r="BD281" s="420"/>
      <c r="BE281" s="420"/>
      <c r="BF281" s="420"/>
      <c r="BG281" s="420"/>
      <c r="BH281" s="420"/>
      <c r="BI281" s="420"/>
      <c r="BJ281" s="420"/>
      <c r="BK281" s="420"/>
      <c r="BL281" s="420"/>
      <c r="BM281" s="420"/>
      <c r="BN281" s="420"/>
      <c r="BO281" s="420"/>
      <c r="BP281" s="420"/>
      <c r="BQ281" s="420"/>
      <c r="BR281" s="420"/>
      <c r="BS281" s="420"/>
      <c r="BT281" s="420"/>
      <c r="BU281" s="420"/>
      <c r="BV281" s="420"/>
      <c r="BW281" s="420"/>
      <c r="BX281" s="420"/>
      <c r="BY281" s="420"/>
      <c r="BZ281" s="420"/>
      <c r="CA281" s="420"/>
      <c r="CB281" s="420"/>
      <c r="CC281" s="420"/>
      <c r="CD281" s="420"/>
      <c r="CE281" s="420"/>
      <c r="CF281" s="420"/>
      <c r="CG281" s="420"/>
      <c r="CH281" s="420"/>
      <c r="CI281" s="420"/>
      <c r="CJ281" s="420"/>
      <c r="CK281" s="420"/>
      <c r="CL281" s="420"/>
      <c r="CM281" s="420"/>
      <c r="CN281" s="420"/>
      <c r="CO281" s="420"/>
      <c r="CP281" s="420"/>
      <c r="CQ281" s="420"/>
      <c r="CR281" s="420"/>
      <c r="CS281" s="420"/>
      <c r="CT281" s="420"/>
      <c r="CU281" s="420"/>
      <c r="CV281" s="420"/>
      <c r="CW281" s="420"/>
      <c r="CX281" s="420"/>
      <c r="CY281" s="420"/>
      <c r="CZ281" s="420"/>
      <c r="DA281" s="420"/>
      <c r="DB281" s="420"/>
      <c r="DC281" s="420"/>
      <c r="DD281" s="420"/>
      <c r="DE281" s="420"/>
      <c r="DF281" s="420"/>
      <c r="DG281" s="420"/>
      <c r="DH281" s="420"/>
      <c r="DI281" s="420"/>
      <c r="DJ281" s="420"/>
      <c r="DK281" s="420"/>
      <c r="DL281" s="420"/>
      <c r="DM281" s="420"/>
      <c r="DN281" s="420"/>
      <c r="DO281" s="420"/>
      <c r="DP281" s="420"/>
      <c r="DQ281" s="420"/>
      <c r="DR281" s="420"/>
      <c r="DS281" s="420"/>
      <c r="DT281" s="420"/>
      <c r="DU281" s="420"/>
      <c r="DV281" s="420"/>
      <c r="DW281" s="420"/>
      <c r="DX281" s="420"/>
      <c r="DY281" s="420"/>
      <c r="DZ281" s="420"/>
      <c r="EA281" s="420"/>
      <c r="EB281" s="420"/>
      <c r="EC281" s="420"/>
      <c r="ED281" s="420"/>
      <c r="EE281" s="420"/>
      <c r="EF281" s="420"/>
      <c r="EG281" s="420"/>
      <c r="EH281" s="420"/>
      <c r="EI281" s="420"/>
      <c r="EJ281" s="420"/>
      <c r="EK281" s="420"/>
      <c r="EL281" s="420"/>
      <c r="EM281" s="420"/>
      <c r="EN281" s="420"/>
      <c r="EO281" s="420"/>
      <c r="EP281" s="420"/>
      <c r="EQ281" s="420"/>
      <c r="ER281" s="420"/>
      <c r="ES281" s="420"/>
      <c r="ET281" s="420"/>
      <c r="EU281" s="420"/>
      <c r="EV281" s="420"/>
      <c r="EW281" s="420"/>
      <c r="EX281" s="420"/>
      <c r="EY281" s="420"/>
      <c r="EZ281" s="420"/>
      <c r="FA281" s="420"/>
      <c r="FB281" s="420"/>
      <c r="FC281" s="420"/>
      <c r="FD281" s="420"/>
      <c r="FE281" s="420"/>
      <c r="FF281" s="420"/>
      <c r="FG281" s="420"/>
      <c r="FH281" s="420"/>
      <c r="FI281" s="420"/>
      <c r="FJ281" s="420"/>
      <c r="FK281" s="420"/>
      <c r="FL281" s="420"/>
      <c r="FM281" s="420"/>
      <c r="FN281" s="420"/>
      <c r="FO281" s="420"/>
      <c r="FP281" s="420"/>
      <c r="FQ281" s="420"/>
      <c r="FR281" s="420"/>
      <c r="FS281" s="420"/>
      <c r="FT281" s="420"/>
      <c r="FU281" s="420"/>
      <c r="FV281" s="420"/>
      <c r="FW281" s="420"/>
      <c r="FX281" s="420"/>
      <c r="FY281" s="420"/>
      <c r="FZ281" s="420"/>
      <c r="GA281" s="420"/>
      <c r="GB281" s="420"/>
      <c r="GC281" s="420"/>
      <c r="GD281" s="420"/>
      <c r="GE281" s="420"/>
      <c r="GF281" s="420"/>
      <c r="GG281" s="420"/>
      <c r="GH281" s="420"/>
      <c r="GI281" s="420"/>
      <c r="GJ281" s="420"/>
      <c r="GK281" s="420"/>
      <c r="GL281" s="420"/>
      <c r="GM281" s="420"/>
      <c r="GN281" s="420"/>
      <c r="GO281" s="420"/>
      <c r="GP281" s="420"/>
      <c r="GQ281" s="420"/>
      <c r="GR281" s="420"/>
      <c r="GS281" s="420"/>
      <c r="GT281" s="420"/>
      <c r="GU281" s="420"/>
      <c r="GV281" s="420"/>
      <c r="GW281" s="420"/>
      <c r="GX281" s="420"/>
      <c r="GY281" s="420"/>
      <c r="GZ281" s="420"/>
      <c r="HA281" s="420"/>
      <c r="HB281" s="420"/>
      <c r="HC281" s="420"/>
      <c r="HD281" s="420"/>
      <c r="HE281" s="420"/>
      <c r="HF281" s="420"/>
      <c r="HG281" s="420"/>
      <c r="HH281" s="420"/>
      <c r="HI281" s="420"/>
      <c r="HJ281" s="420"/>
      <c r="HK281" s="420"/>
      <c r="HL281" s="420"/>
      <c r="HM281" s="420"/>
      <c r="HN281" s="420"/>
      <c r="HO281" s="420"/>
      <c r="HP281" s="420"/>
      <c r="HQ281" s="420"/>
      <c r="HR281" s="420"/>
      <c r="HS281" s="420"/>
      <c r="HT281" s="420"/>
      <c r="HU281" s="420"/>
      <c r="HV281" s="420"/>
      <c r="HW281" s="420"/>
      <c r="HX281" s="420"/>
      <c r="HY281" s="420"/>
      <c r="HZ281" s="420"/>
      <c r="IA281" s="420"/>
      <c r="IB281" s="420"/>
      <c r="IC281" s="420"/>
      <c r="ID281" s="420"/>
      <c r="IE281" s="420"/>
      <c r="IF281" s="420"/>
      <c r="IG281" s="420"/>
      <c r="IH281" s="420"/>
      <c r="II281" s="420"/>
      <c r="IJ281" s="420"/>
      <c r="IK281" s="420"/>
      <c r="IL281" s="420"/>
      <c r="IM281" s="420"/>
      <c r="IN281" s="420"/>
      <c r="IO281" s="420"/>
      <c r="IP281" s="420"/>
      <c r="IQ281" s="420"/>
      <c r="IR281" s="420"/>
      <c r="IS281" s="420"/>
      <c r="IT281" s="420"/>
      <c r="IU281" s="420"/>
      <c r="IV281" s="420"/>
      <c r="IW281" s="420"/>
      <c r="IX281" s="420"/>
      <c r="IY281" s="420"/>
      <c r="IZ281" s="420"/>
      <c r="JA281" s="420"/>
      <c r="JB281" s="420"/>
      <c r="JC281" s="420"/>
      <c r="JD281" s="420"/>
      <c r="JE281" s="420"/>
      <c r="JF281" s="420"/>
      <c r="JG281" s="420"/>
      <c r="JH281" s="420"/>
      <c r="JI281" s="420"/>
      <c r="JJ281" s="420"/>
      <c r="JK281" s="420"/>
      <c r="JL281" s="420"/>
      <c r="JM281" s="420"/>
      <c r="JN281" s="420"/>
      <c r="JO281" s="420"/>
      <c r="JP281" s="420"/>
      <c r="JQ281" s="420"/>
      <c r="JR281" s="420"/>
      <c r="JS281" s="420"/>
      <c r="JT281" s="420"/>
      <c r="JU281" s="420"/>
      <c r="JV281" s="420"/>
      <c r="JW281" s="420"/>
      <c r="JX281" s="420"/>
      <c r="JY281" s="420"/>
      <c r="JZ281" s="420"/>
      <c r="KA281" s="420"/>
      <c r="KB281" s="420"/>
      <c r="KC281" s="420"/>
      <c r="KD281" s="420"/>
      <c r="KE281" s="420"/>
      <c r="KF281" s="420"/>
      <c r="KG281" s="420"/>
      <c r="KH281" s="420"/>
      <c r="KI281" s="420"/>
      <c r="KJ281" s="420"/>
      <c r="KK281" s="420"/>
      <c r="KL281" s="420"/>
      <c r="KM281" s="420"/>
      <c r="KN281" s="420"/>
      <c r="KO281" s="420"/>
      <c r="KP281" s="420"/>
      <c r="KQ281" s="420"/>
      <c r="KR281" s="420"/>
      <c r="KS281" s="420"/>
      <c r="KT281" s="420"/>
      <c r="KU281" s="420"/>
      <c r="KV281" s="420"/>
      <c r="KW281" s="420"/>
      <c r="KX281" s="420"/>
      <c r="KY281" s="420"/>
      <c r="KZ281" s="420"/>
      <c r="LA281" s="420"/>
      <c r="LB281" s="420"/>
      <c r="LC281" s="420"/>
      <c r="LD281" s="420"/>
      <c r="LE281" s="420"/>
      <c r="LF281" s="420"/>
      <c r="LG281" s="420"/>
      <c r="LH281" s="420"/>
      <c r="LI281" s="420"/>
      <c r="LJ281" s="420"/>
      <c r="LK281" s="420"/>
      <c r="LL281" s="420"/>
      <c r="LM281" s="420"/>
      <c r="LN281" s="420"/>
      <c r="LO281" s="420"/>
      <c r="LP281" s="420"/>
      <c r="LQ281" s="420"/>
      <c r="LR281" s="420"/>
      <c r="LS281" s="420"/>
      <c r="LT281" s="420"/>
      <c r="LU281" s="420"/>
      <c r="LV281" s="420"/>
      <c r="LW281" s="420"/>
      <c r="LX281" s="420"/>
      <c r="LY281" s="420"/>
      <c r="LZ281" s="420"/>
      <c r="MA281" s="420"/>
      <c r="MB281" s="420"/>
      <c r="MC281" s="420"/>
      <c r="MD281" s="420"/>
      <c r="ME281" s="420"/>
      <c r="MF281" s="420"/>
      <c r="MG281" s="420"/>
      <c r="MH281" s="420"/>
      <c r="MI281" s="420"/>
      <c r="MJ281" s="420"/>
      <c r="MK281" s="420"/>
      <c r="ML281" s="420"/>
      <c r="MM281" s="420"/>
      <c r="MN281" s="420"/>
      <c r="MO281" s="420"/>
      <c r="MP281" s="420"/>
      <c r="MQ281" s="420"/>
      <c r="MR281" s="420"/>
      <c r="MS281" s="420"/>
      <c r="MT281" s="420"/>
      <c r="MU281" s="420"/>
      <c r="MV281" s="420"/>
      <c r="MW281" s="420"/>
      <c r="MX281" s="420"/>
      <c r="MY281" s="420"/>
      <c r="MZ281" s="420"/>
      <c r="NA281" s="420"/>
      <c r="NB281" s="420"/>
      <c r="NC281" s="420"/>
      <c r="ND281" s="420"/>
      <c r="NE281" s="420"/>
      <c r="NF281" s="420"/>
      <c r="NG281" s="420"/>
      <c r="NH281" s="420"/>
      <c r="NI281" s="420"/>
      <c r="NJ281" s="420"/>
      <c r="NK281" s="420"/>
      <c r="NL281" s="420"/>
      <c r="NM281" s="420"/>
      <c r="NN281" s="420"/>
      <c r="NO281" s="420"/>
      <c r="NP281" s="420"/>
      <c r="NQ281" s="420"/>
      <c r="NR281" s="420"/>
      <c r="NS281" s="420"/>
      <c r="NT281" s="420"/>
      <c r="NU281" s="420"/>
      <c r="NV281" s="420"/>
      <c r="NW281" s="420"/>
      <c r="NX281" s="420"/>
      <c r="NY281" s="420"/>
      <c r="NZ281" s="420"/>
      <c r="OA281" s="420"/>
      <c r="OB281" s="420"/>
      <c r="OC281" s="420"/>
      <c r="OD281" s="420"/>
      <c r="OE281" s="420"/>
      <c r="OF281" s="420"/>
      <c r="OG281" s="420"/>
      <c r="OH281" s="420"/>
      <c r="OI281" s="420"/>
      <c r="OJ281" s="420"/>
      <c r="OK281" s="420"/>
      <c r="OL281" s="420"/>
      <c r="OM281" s="420"/>
      <c r="ON281" s="420"/>
      <c r="OO281" s="420"/>
      <c r="OP281" s="420"/>
      <c r="OQ281" s="420"/>
      <c r="OR281" s="420"/>
      <c r="OS281" s="420"/>
      <c r="OT281" s="420"/>
      <c r="OU281" s="420"/>
      <c r="OV281" s="420"/>
      <c r="OW281" s="420"/>
      <c r="OX281" s="420"/>
      <c r="OY281" s="420"/>
      <c r="OZ281" s="420"/>
      <c r="PA281" s="420"/>
      <c r="PB281" s="420"/>
      <c r="PC281" s="420"/>
      <c r="PD281" s="420"/>
      <c r="PE281" s="420"/>
      <c r="PF281" s="420"/>
      <c r="PG281" s="420"/>
      <c r="PH281" s="420"/>
      <c r="PI281" s="420"/>
      <c r="PJ281" s="420"/>
      <c r="PK281" s="420"/>
      <c r="PL281" s="420"/>
      <c r="PM281" s="420"/>
      <c r="PN281" s="420"/>
      <c r="PO281" s="420"/>
      <c r="PP281" s="420"/>
      <c r="PQ281" s="420"/>
      <c r="PR281" s="420"/>
      <c r="PS281" s="420"/>
      <c r="PT281" s="420"/>
      <c r="PU281" s="420"/>
      <c r="PV281" s="420"/>
      <c r="PW281" s="420"/>
      <c r="PX281" s="420"/>
      <c r="PY281" s="420"/>
      <c r="PZ281" s="420"/>
      <c r="QA281" s="420"/>
      <c r="QB281" s="420"/>
      <c r="QC281" s="420"/>
      <c r="QD281" s="420"/>
      <c r="QE281" s="420"/>
      <c r="QF281" s="420"/>
      <c r="QG281" s="420"/>
      <c r="QH281" s="420"/>
      <c r="QI281" s="420"/>
      <c r="QJ281" s="420"/>
      <c r="QK281" s="420"/>
      <c r="QL281" s="420"/>
      <c r="QM281" s="420"/>
      <c r="QN281" s="420"/>
      <c r="QO281" s="420"/>
      <c r="QP281" s="420"/>
      <c r="QQ281" s="420"/>
      <c r="QR281" s="420"/>
      <c r="QS281" s="420"/>
      <c r="QT281" s="420"/>
      <c r="QU281" s="420"/>
      <c r="QV281" s="420"/>
      <c r="QW281" s="420"/>
      <c r="QX281" s="420"/>
      <c r="QY281" s="420"/>
      <c r="QZ281" s="420"/>
      <c r="RA281" s="420"/>
      <c r="RB281" s="420"/>
      <c r="RC281" s="420"/>
      <c r="RD281" s="420"/>
      <c r="RE281" s="420"/>
      <c r="RF281" s="420"/>
      <c r="RG281" s="420"/>
      <c r="RH281" s="420"/>
      <c r="RI281" s="420"/>
      <c r="RJ281" s="420"/>
      <c r="RK281" s="420"/>
      <c r="RL281" s="420"/>
      <c r="RM281" s="420"/>
      <c r="RN281" s="420"/>
      <c r="RO281" s="420"/>
      <c r="RP281" s="420"/>
      <c r="RQ281" s="420"/>
      <c r="RR281" s="420"/>
      <c r="RS281" s="420"/>
      <c r="RT281" s="420"/>
      <c r="RU281" s="420"/>
      <c r="RV281" s="420"/>
      <c r="RW281" s="420"/>
      <c r="RX281" s="420"/>
      <c r="RY281" s="420"/>
      <c r="RZ281" s="420"/>
      <c r="SA281" s="420"/>
      <c r="SB281" s="420"/>
      <c r="SC281" s="420"/>
      <c r="SD281" s="420"/>
      <c r="SE281" s="420"/>
      <c r="SF281" s="420"/>
      <c r="SG281" s="420"/>
      <c r="SH281" s="420"/>
      <c r="SI281" s="420"/>
      <c r="SJ281" s="420"/>
      <c r="SK281" s="420"/>
      <c r="SL281" s="420"/>
      <c r="SM281" s="420"/>
      <c r="SN281" s="420"/>
      <c r="SO281" s="420"/>
      <c r="SP281" s="420"/>
      <c r="SQ281" s="420"/>
      <c r="SR281" s="420"/>
      <c r="SS281" s="420"/>
      <c r="ST281" s="420"/>
      <c r="SU281" s="420"/>
      <c r="SV281" s="420"/>
      <c r="SW281" s="420"/>
      <c r="SX281" s="420"/>
      <c r="SY281" s="420"/>
      <c r="SZ281" s="420"/>
      <c r="TA281" s="420"/>
      <c r="TB281" s="420"/>
      <c r="TC281" s="420"/>
      <c r="TD281" s="420"/>
      <c r="TE281" s="420"/>
      <c r="TF281" s="420"/>
      <c r="TG281" s="420"/>
      <c r="TH281" s="420"/>
      <c r="TI281" s="420"/>
      <c r="TJ281" s="420"/>
      <c r="TK281" s="420"/>
      <c r="TL281" s="420"/>
      <c r="TM281" s="420"/>
      <c r="TN281" s="420"/>
      <c r="TO281" s="420"/>
      <c r="TP281" s="420"/>
      <c r="TQ281" s="420"/>
      <c r="TR281" s="420"/>
      <c r="TS281" s="420"/>
      <c r="TT281" s="420"/>
      <c r="TU281" s="420"/>
      <c r="TV281" s="420"/>
      <c r="TW281" s="420"/>
      <c r="TX281" s="420"/>
      <c r="TY281" s="420"/>
      <c r="TZ281" s="420"/>
      <c r="UA281" s="420"/>
      <c r="UB281" s="420"/>
      <c r="UC281" s="420"/>
      <c r="UD281" s="420"/>
      <c r="UE281" s="420"/>
      <c r="UF281" s="420"/>
      <c r="UG281" s="420"/>
      <c r="UH281" s="420"/>
      <c r="UI281" s="420"/>
      <c r="UJ281" s="420"/>
      <c r="UK281" s="420"/>
      <c r="UL281" s="420"/>
      <c r="UM281" s="420"/>
      <c r="UN281" s="420"/>
      <c r="UO281" s="420"/>
      <c r="UP281" s="420"/>
      <c r="UQ281" s="420"/>
      <c r="UR281" s="420"/>
      <c r="US281" s="420"/>
      <c r="UT281" s="420"/>
      <c r="UU281" s="420"/>
      <c r="UV281" s="420"/>
      <c r="UW281" s="420"/>
      <c r="UX281" s="420"/>
      <c r="UY281" s="420"/>
      <c r="UZ281" s="420"/>
      <c r="VA281" s="420"/>
      <c r="VB281" s="420"/>
      <c r="VC281" s="420"/>
      <c r="VD281" s="420"/>
      <c r="VE281" s="420"/>
      <c r="VF281" s="420"/>
      <c r="VG281" s="420"/>
      <c r="VH281" s="420"/>
      <c r="VI281" s="420"/>
      <c r="VJ281" s="420"/>
      <c r="VK281" s="420"/>
      <c r="VL281" s="420"/>
      <c r="VM281" s="420"/>
      <c r="VN281" s="420"/>
      <c r="VO281" s="420"/>
      <c r="VP281" s="420"/>
      <c r="VQ281" s="420"/>
      <c r="VR281" s="420"/>
      <c r="VS281" s="420"/>
      <c r="VT281" s="420"/>
      <c r="VU281" s="420"/>
      <c r="VV281" s="420"/>
      <c r="VW281" s="420"/>
      <c r="VX281" s="420"/>
      <c r="VY281" s="420"/>
      <c r="VZ281" s="420"/>
      <c r="WA281" s="420"/>
      <c r="WB281" s="420"/>
      <c r="WC281" s="420"/>
      <c r="WD281" s="420"/>
      <c r="WE281" s="420"/>
      <c r="WF281" s="420"/>
      <c r="WG281" s="420"/>
      <c r="WH281" s="420"/>
      <c r="WI281" s="420"/>
      <c r="WJ281" s="420"/>
      <c r="WK281" s="420"/>
      <c r="WL281" s="420"/>
      <c r="WM281" s="420"/>
      <c r="WN281" s="420"/>
      <c r="WO281" s="420"/>
      <c r="WP281" s="420"/>
      <c r="WQ281" s="420"/>
      <c r="WR281" s="420"/>
      <c r="WS281" s="420"/>
      <c r="WT281" s="420"/>
      <c r="WU281" s="420"/>
      <c r="WV281" s="420"/>
      <c r="WW281" s="420"/>
      <c r="WX281" s="420"/>
      <c r="WY281" s="420"/>
      <c r="WZ281" s="420"/>
      <c r="XA281" s="420"/>
      <c r="XB281" s="420"/>
      <c r="XC281" s="420"/>
      <c r="XD281" s="420"/>
      <c r="XE281" s="420"/>
      <c r="XF281" s="420"/>
      <c r="XG281" s="420"/>
      <c r="XH281" s="420"/>
      <c r="XI281" s="420"/>
      <c r="XJ281" s="420"/>
      <c r="XK281" s="420"/>
      <c r="XL281" s="420"/>
      <c r="XM281" s="420"/>
      <c r="XN281" s="420"/>
      <c r="XO281" s="420"/>
      <c r="XP281" s="420"/>
      <c r="XQ281" s="420"/>
      <c r="XR281" s="420"/>
      <c r="XS281" s="420"/>
      <c r="XT281" s="420"/>
      <c r="XU281" s="420"/>
      <c r="XV281" s="420"/>
      <c r="XW281" s="420"/>
      <c r="XX281" s="420"/>
      <c r="XY281" s="420"/>
      <c r="XZ281" s="420"/>
      <c r="YA281" s="420"/>
      <c r="YB281" s="420"/>
      <c r="YC281" s="420"/>
      <c r="YD281" s="420"/>
      <c r="YE281" s="420"/>
      <c r="YF281" s="420"/>
      <c r="YG281" s="420"/>
      <c r="YH281" s="420"/>
      <c r="YI281" s="420"/>
      <c r="YJ281" s="420"/>
      <c r="YK281" s="420"/>
      <c r="YL281" s="420"/>
      <c r="YM281" s="420"/>
      <c r="YN281" s="420"/>
      <c r="YO281" s="420"/>
      <c r="YP281" s="420"/>
      <c r="YQ281" s="420"/>
      <c r="YR281" s="420"/>
      <c r="YS281" s="420"/>
      <c r="YT281" s="420"/>
      <c r="YU281" s="420"/>
      <c r="YV281" s="420"/>
      <c r="YW281" s="420"/>
      <c r="YX281" s="420"/>
      <c r="YY281" s="420"/>
      <c r="YZ281" s="420"/>
      <c r="ZA281" s="420"/>
      <c r="ZB281" s="420"/>
      <c r="ZC281" s="420"/>
      <c r="ZD281" s="420"/>
      <c r="ZE281" s="420"/>
      <c r="ZF281" s="420"/>
      <c r="ZG281" s="420"/>
      <c r="ZH281" s="420"/>
      <c r="ZI281" s="420"/>
      <c r="ZJ281" s="420"/>
      <c r="ZK281" s="420"/>
      <c r="ZL281" s="420"/>
      <c r="ZM281" s="420"/>
      <c r="ZN281" s="420"/>
      <c r="ZO281" s="420"/>
      <c r="ZP281" s="420"/>
      <c r="ZQ281" s="420"/>
      <c r="ZR281" s="420"/>
      <c r="ZS281" s="420"/>
      <c r="ZT281" s="420"/>
      <c r="ZU281" s="420"/>
      <c r="ZV281" s="420"/>
      <c r="ZW281" s="420"/>
      <c r="ZX281" s="420"/>
      <c r="ZY281" s="420"/>
      <c r="ZZ281" s="420"/>
      <c r="AAA281" s="420"/>
      <c r="AAB281" s="420"/>
      <c r="AAC281" s="420"/>
      <c r="AAD281" s="420"/>
      <c r="AAE281" s="420"/>
      <c r="AAF281" s="420"/>
      <c r="AAG281" s="420"/>
      <c r="AAH281" s="420"/>
      <c r="AAI281" s="420"/>
      <c r="AAJ281" s="420"/>
      <c r="AAK281" s="420"/>
      <c r="AAL281" s="420"/>
      <c r="AAM281" s="420"/>
      <c r="AAN281" s="420"/>
      <c r="AAO281" s="420"/>
      <c r="AAP281" s="420"/>
      <c r="AAQ281" s="420"/>
      <c r="AAR281" s="420"/>
      <c r="AAS281" s="420"/>
      <c r="AAT281" s="420"/>
      <c r="AAU281" s="420"/>
      <c r="AAV281" s="420"/>
      <c r="AAW281" s="420"/>
      <c r="AAX281" s="420"/>
      <c r="AAY281" s="420"/>
      <c r="AAZ281" s="420"/>
      <c r="ABA281" s="420"/>
      <c r="ABB281" s="420"/>
      <c r="ABC281" s="420"/>
      <c r="ABD281" s="420"/>
      <c r="ABE281" s="420"/>
      <c r="ABF281" s="420"/>
      <c r="ABG281" s="420"/>
      <c r="ABH281" s="420"/>
      <c r="ABI281" s="420"/>
      <c r="ABJ281" s="420"/>
      <c r="ABK281" s="420"/>
      <c r="ABL281" s="420"/>
      <c r="ABM281" s="420"/>
      <c r="ABN281" s="420"/>
      <c r="ABO281" s="420"/>
      <c r="ABP281" s="420"/>
      <c r="ABQ281" s="420"/>
      <c r="ABR281" s="420"/>
      <c r="ABS281" s="420"/>
      <c r="ABT281" s="420"/>
      <c r="ABU281" s="420"/>
      <c r="ABV281" s="420"/>
      <c r="ABW281" s="420"/>
      <c r="ABX281" s="420"/>
      <c r="ABY281" s="420"/>
      <c r="ABZ281" s="420"/>
      <c r="ACA281" s="420"/>
      <c r="ACB281" s="420"/>
      <c r="ACC281" s="420"/>
      <c r="ACD281" s="420"/>
      <c r="ACE281" s="420"/>
      <c r="ACF281" s="420"/>
      <c r="ACG281" s="420"/>
      <c r="ACH281" s="420"/>
      <c r="ACI281" s="420"/>
      <c r="ACJ281" s="420"/>
      <c r="ACK281" s="420"/>
      <c r="ACL281" s="420"/>
      <c r="ACM281" s="420"/>
      <c r="ACN281" s="420"/>
      <c r="ACO281" s="420"/>
      <c r="ACP281" s="420"/>
      <c r="ACQ281" s="420"/>
      <c r="ACR281" s="420"/>
      <c r="ACS281" s="420"/>
      <c r="ACT281" s="420"/>
      <c r="ACU281" s="420"/>
      <c r="ACV281" s="420"/>
      <c r="ACW281" s="420"/>
      <c r="ACX281" s="420"/>
      <c r="ACY281" s="420"/>
      <c r="ACZ281" s="420"/>
      <c r="ADA281" s="420"/>
      <c r="ADB281" s="420"/>
      <c r="ADC281" s="420"/>
      <c r="ADD281" s="420"/>
      <c r="ADE281" s="420"/>
      <c r="ADF281" s="420"/>
      <c r="ADG281" s="420"/>
      <c r="ADH281" s="420"/>
      <c r="ADI281" s="420"/>
      <c r="ADJ281" s="420"/>
      <c r="ADK281" s="420"/>
      <c r="ADL281" s="420"/>
      <c r="ADM281" s="420"/>
      <c r="ADN281" s="420"/>
      <c r="ADO281" s="420"/>
      <c r="ADP281" s="420"/>
      <c r="ADQ281" s="420"/>
      <c r="ADR281" s="420"/>
      <c r="ADS281" s="420"/>
      <c r="ADT281" s="420"/>
      <c r="ADU281" s="420"/>
      <c r="ADV281" s="420"/>
      <c r="ADW281" s="420"/>
      <c r="ADX281" s="420"/>
      <c r="ADY281" s="420"/>
      <c r="ADZ281" s="420"/>
      <c r="AEA281" s="420"/>
      <c r="AEB281" s="420"/>
      <c r="AEC281" s="420"/>
      <c r="AED281" s="420"/>
      <c r="AEE281" s="420"/>
      <c r="AEF281" s="420"/>
      <c r="AEG281" s="420"/>
      <c r="AEH281" s="420"/>
      <c r="AEI281" s="420"/>
      <c r="AEJ281" s="420"/>
      <c r="AEK281" s="420"/>
      <c r="AEL281" s="420"/>
      <c r="AEM281" s="420"/>
      <c r="AEN281" s="420"/>
      <c r="AEO281" s="420"/>
      <c r="AEP281" s="420"/>
      <c r="AEQ281" s="420"/>
      <c r="AER281" s="420"/>
      <c r="AES281" s="420"/>
      <c r="AET281" s="420"/>
      <c r="AEU281" s="420"/>
      <c r="AEV281" s="420"/>
      <c r="AEW281" s="420"/>
      <c r="AEX281" s="420"/>
      <c r="AEY281" s="420"/>
      <c r="AEZ281" s="420"/>
      <c r="AFA281" s="420"/>
      <c r="AFB281" s="420"/>
      <c r="AFC281" s="420"/>
      <c r="AFD281" s="420"/>
      <c r="AFE281" s="420"/>
      <c r="AFF281" s="420"/>
      <c r="AFG281" s="420"/>
      <c r="AFH281" s="420"/>
      <c r="AFI281" s="420"/>
      <c r="AFJ281" s="420"/>
      <c r="AFK281" s="420"/>
      <c r="AFL281" s="420"/>
      <c r="AFM281" s="420"/>
      <c r="AFN281" s="420"/>
      <c r="AFO281" s="420"/>
      <c r="AFP281" s="420"/>
      <c r="AFQ281" s="420"/>
      <c r="AFR281" s="420"/>
      <c r="AFS281" s="420"/>
      <c r="AFT281" s="420"/>
      <c r="AFU281" s="420"/>
      <c r="AFV281" s="420"/>
      <c r="AFW281" s="420"/>
      <c r="AFX281" s="420"/>
      <c r="AFY281" s="420"/>
      <c r="AFZ281" s="420"/>
      <c r="AGA281" s="420"/>
      <c r="AGB281" s="420"/>
      <c r="AGC281" s="420"/>
      <c r="AGD281" s="420"/>
      <c r="AGE281" s="420"/>
      <c r="AGF281" s="420"/>
      <c r="AGG281" s="420"/>
      <c r="AGH281" s="420"/>
      <c r="AGI281" s="420"/>
      <c r="AGJ281" s="420"/>
      <c r="AGK281" s="420"/>
      <c r="AGL281" s="420"/>
      <c r="AGM281" s="420"/>
      <c r="AGN281" s="420"/>
      <c r="AGO281" s="420"/>
      <c r="AGP281" s="420"/>
      <c r="AGQ281" s="420"/>
      <c r="AGR281" s="420"/>
      <c r="AGS281" s="420"/>
      <c r="AGT281" s="420"/>
      <c r="AGU281" s="420"/>
      <c r="AGV281" s="420"/>
      <c r="AGW281" s="420"/>
      <c r="AGX281" s="420"/>
      <c r="AGY281" s="420"/>
      <c r="AGZ281" s="420"/>
      <c r="AHA281" s="420"/>
      <c r="AHB281" s="420"/>
      <c r="AHC281" s="420"/>
      <c r="AHD281" s="420"/>
      <c r="AHE281" s="420"/>
      <c r="AHF281" s="420"/>
      <c r="AHG281" s="420"/>
      <c r="AHH281" s="420"/>
      <c r="AHI281" s="420"/>
      <c r="AHJ281" s="420"/>
      <c r="AHK281" s="420"/>
      <c r="AHL281" s="420"/>
      <c r="AHM281" s="420"/>
      <c r="AHN281" s="420"/>
      <c r="AHO281" s="420"/>
      <c r="AHP281" s="420"/>
      <c r="AHQ281" s="420"/>
      <c r="AHR281" s="420"/>
      <c r="AHS281" s="420"/>
      <c r="AHT281" s="420"/>
      <c r="AHU281" s="420"/>
      <c r="AHV281" s="420"/>
      <c r="AHW281" s="420"/>
      <c r="AHX281" s="420"/>
      <c r="AHY281" s="420"/>
      <c r="AHZ281" s="420"/>
      <c r="AIA281" s="420"/>
      <c r="AIB281" s="420"/>
      <c r="AIC281" s="420"/>
      <c r="AID281" s="420"/>
      <c r="AIE281" s="420"/>
      <c r="AIF281" s="420"/>
      <c r="AIG281" s="420"/>
      <c r="AIH281" s="420"/>
      <c r="AII281" s="420"/>
      <c r="AIJ281" s="420"/>
      <c r="AIK281" s="420"/>
      <c r="AIL281" s="420"/>
      <c r="AIM281" s="420"/>
      <c r="AIN281" s="420"/>
      <c r="AIO281" s="420"/>
      <c r="AIP281" s="420"/>
      <c r="AIQ281" s="420"/>
      <c r="AIR281" s="420"/>
      <c r="AIS281" s="420"/>
      <c r="AIT281" s="420"/>
      <c r="AIU281" s="420"/>
      <c r="AIV281" s="420"/>
      <c r="AIW281" s="420"/>
      <c r="AIX281" s="420"/>
      <c r="AIY281" s="420"/>
      <c r="AIZ281" s="420"/>
      <c r="AJA281" s="420"/>
      <c r="AJB281" s="420"/>
      <c r="AJC281" s="420"/>
      <c r="AJD281" s="420"/>
      <c r="AJE281" s="420"/>
      <c r="AJF281" s="420"/>
      <c r="AJG281" s="420"/>
      <c r="AJH281" s="420"/>
      <c r="AJI281" s="420"/>
      <c r="AJJ281" s="420"/>
      <c r="AJK281" s="420"/>
      <c r="AJL281" s="420"/>
      <c r="AJM281" s="420"/>
      <c r="AJN281" s="420"/>
      <c r="AJO281" s="420"/>
      <c r="AJP281" s="420"/>
      <c r="AJQ281" s="420"/>
      <c r="AJR281" s="420"/>
      <c r="AJS281" s="420"/>
      <c r="AJT281" s="420"/>
      <c r="AJU281" s="420"/>
      <c r="AJV281" s="420"/>
      <c r="AJW281" s="420"/>
      <c r="AJX281" s="420"/>
      <c r="AJY281" s="420"/>
      <c r="AJZ281" s="420"/>
      <c r="AKA281" s="420"/>
      <c r="AKB281" s="420"/>
      <c r="AKC281" s="420"/>
      <c r="AKD281" s="420"/>
      <c r="AKE281" s="420"/>
      <c r="AKF281" s="420"/>
      <c r="AKG281" s="420"/>
      <c r="AKH281" s="420"/>
      <c r="AKI281" s="420"/>
      <c r="AKJ281" s="420"/>
      <c r="AKK281" s="420"/>
      <c r="AKL281" s="420"/>
      <c r="AKM281" s="420"/>
      <c r="AKN281" s="420"/>
      <c r="AKO281" s="420"/>
      <c r="AKP281" s="420"/>
      <c r="AKQ281" s="420"/>
      <c r="AKR281" s="420"/>
      <c r="AKS281" s="420"/>
      <c r="AKT281" s="420"/>
      <c r="AKU281" s="420"/>
      <c r="AKV281" s="420"/>
      <c r="AKW281" s="420"/>
      <c r="AKX281" s="420"/>
      <c r="AKY281" s="420"/>
      <c r="AKZ281" s="420"/>
      <c r="ALA281" s="420"/>
      <c r="ALB281" s="420"/>
      <c r="ALC281" s="420"/>
      <c r="ALD281" s="420"/>
      <c r="ALE281" s="420"/>
      <c r="ALF281" s="420"/>
      <c r="ALG281" s="420"/>
      <c r="ALH281" s="420"/>
      <c r="ALI281" s="420"/>
      <c r="ALJ281" s="420"/>
      <c r="ALK281" s="420"/>
      <c r="ALL281" s="420"/>
      <c r="ALM281" s="420"/>
      <c r="ALN281" s="420"/>
      <c r="ALO281" s="420"/>
      <c r="ALP281" s="420"/>
      <c r="ALQ281" s="420"/>
      <c r="ALR281" s="420"/>
      <c r="ALS281" s="420"/>
      <c r="ALT281" s="420"/>
      <c r="ALU281" s="420"/>
      <c r="ALV281" s="420"/>
      <c r="ALW281" s="420"/>
      <c r="ALX281" s="420"/>
      <c r="ALY281" s="420"/>
      <c r="ALZ281" s="420"/>
      <c r="AMA281" s="420"/>
      <c r="AMB281" s="420"/>
      <c r="AMC281" s="420"/>
      <c r="AMD281" s="420"/>
      <c r="AME281" s="420"/>
      <c r="AMF281" s="420"/>
      <c r="AMG281" s="420"/>
      <c r="AMH281" s="420"/>
      <c r="AMI281" s="420"/>
      <c r="AMJ281" s="420"/>
      <c r="AMK281" s="420"/>
      <c r="AML281" s="420"/>
      <c r="AMM281" s="420"/>
      <c r="AMN281" s="420"/>
      <c r="AMO281" s="420"/>
      <c r="AMP281" s="420"/>
      <c r="AMQ281" s="420"/>
      <c r="AMR281" s="420"/>
      <c r="AMS281" s="420"/>
      <c r="AMT281" s="420"/>
      <c r="AMU281" s="420"/>
      <c r="AMV281" s="420"/>
      <c r="AMW281" s="420"/>
      <c r="AMX281" s="420"/>
      <c r="AMY281" s="420"/>
      <c r="AMZ281" s="420"/>
      <c r="ANA281" s="420"/>
      <c r="ANB281" s="420"/>
      <c r="ANC281" s="420"/>
      <c r="AND281" s="420"/>
      <c r="ANE281" s="420"/>
      <c r="ANF281" s="420"/>
      <c r="ANG281" s="420"/>
      <c r="ANH281" s="420"/>
      <c r="ANI281" s="420"/>
      <c r="ANJ281" s="420"/>
      <c r="ANK281" s="420"/>
      <c r="ANL281" s="420"/>
      <c r="ANM281" s="420"/>
      <c r="ANN281" s="420"/>
      <c r="ANO281" s="420"/>
      <c r="ANP281" s="420"/>
      <c r="ANQ281" s="420"/>
      <c r="ANR281" s="420"/>
      <c r="ANS281" s="420"/>
      <c r="ANT281" s="420"/>
      <c r="ANU281" s="420"/>
      <c r="ANV281" s="420"/>
      <c r="ANW281" s="420"/>
      <c r="ANX281" s="420"/>
      <c r="ANY281" s="420"/>
      <c r="ANZ281" s="420"/>
      <c r="AOA281" s="420"/>
      <c r="AOB281" s="420"/>
      <c r="AOC281" s="420"/>
      <c r="AOD281" s="420"/>
      <c r="AOE281" s="420"/>
      <c r="AOF281" s="420"/>
      <c r="AOG281" s="420"/>
      <c r="AOH281" s="420"/>
      <c r="AOI281" s="420"/>
      <c r="AOJ281" s="420"/>
      <c r="AOK281" s="420"/>
      <c r="AOL281" s="420"/>
      <c r="AOM281" s="420"/>
      <c r="AON281" s="420"/>
      <c r="AOO281" s="420"/>
      <c r="AOP281" s="420"/>
      <c r="AOQ281" s="420"/>
      <c r="AOR281" s="420"/>
      <c r="AOS281" s="420"/>
      <c r="AOT281" s="420"/>
      <c r="AOU281" s="420"/>
      <c r="AOV281" s="420"/>
      <c r="AOW281" s="420"/>
      <c r="AOX281" s="420"/>
      <c r="AOY281" s="420"/>
      <c r="AOZ281" s="420"/>
      <c r="APA281" s="420"/>
      <c r="APB281" s="420"/>
      <c r="APC281" s="420"/>
      <c r="APD281" s="420"/>
      <c r="APE281" s="420"/>
      <c r="APF281" s="420"/>
      <c r="APG281" s="420"/>
      <c r="APH281" s="420"/>
      <c r="API281" s="420"/>
      <c r="APJ281" s="420"/>
      <c r="APK281" s="420"/>
      <c r="APL281" s="420"/>
      <c r="APM281" s="420"/>
      <c r="APN281" s="420"/>
      <c r="APO281" s="420"/>
      <c r="APP281" s="420"/>
      <c r="APQ281" s="420"/>
      <c r="APR281" s="420"/>
      <c r="APS281" s="420"/>
      <c r="APT281" s="420"/>
      <c r="APU281" s="420"/>
      <c r="APV281" s="420"/>
      <c r="APW281" s="420"/>
      <c r="APX281" s="420"/>
      <c r="APY281" s="420"/>
      <c r="APZ281" s="420"/>
      <c r="AQA281" s="420"/>
      <c r="AQB281" s="420"/>
      <c r="AQC281" s="420"/>
      <c r="AQD281" s="420"/>
      <c r="AQE281" s="420"/>
      <c r="AQF281" s="420"/>
      <c r="AQG281" s="420"/>
      <c r="AQH281" s="420"/>
      <c r="AQI281" s="420"/>
      <c r="AQJ281" s="420"/>
      <c r="AQK281" s="420"/>
      <c r="AQL281" s="420"/>
      <c r="AQM281" s="420"/>
      <c r="AQN281" s="420"/>
      <c r="AQO281" s="420"/>
      <c r="AQP281" s="420"/>
      <c r="AQQ281" s="420"/>
      <c r="AQR281" s="420"/>
      <c r="AQS281" s="420"/>
      <c r="AQT281" s="420"/>
      <c r="AQU281" s="420"/>
      <c r="AQV281" s="420"/>
      <c r="AQW281" s="420"/>
      <c r="AQX281" s="420"/>
      <c r="AQY281" s="420"/>
      <c r="AQZ281" s="420"/>
      <c r="ARA281" s="420"/>
      <c r="ARB281" s="420"/>
      <c r="ARC281" s="420"/>
      <c r="ARD281" s="420"/>
      <c r="ARE281" s="420"/>
      <c r="ARF281" s="420"/>
      <c r="ARG281" s="420"/>
      <c r="ARH281" s="420"/>
      <c r="ARI281" s="420"/>
      <c r="ARJ281" s="420"/>
      <c r="ARK281" s="420"/>
      <c r="ARL281" s="420"/>
      <c r="ARM281" s="420"/>
      <c r="ARN281" s="420"/>
      <c r="ARO281" s="420"/>
      <c r="ARP281" s="420"/>
      <c r="ARQ281" s="420"/>
      <c r="ARR281" s="420"/>
      <c r="ARS281" s="420"/>
      <c r="ART281" s="420"/>
      <c r="ARU281" s="420"/>
      <c r="ARV281" s="420"/>
      <c r="ARW281" s="420"/>
      <c r="ARX281" s="420"/>
      <c r="ARY281" s="420"/>
      <c r="ARZ281" s="420"/>
      <c r="ASA281" s="420"/>
      <c r="ASB281" s="420"/>
      <c r="ASC281" s="420"/>
      <c r="ASD281" s="420"/>
      <c r="ASE281" s="420"/>
      <c r="ASF281" s="420"/>
      <c r="ASG281" s="420"/>
      <c r="ASH281" s="420"/>
      <c r="ASI281" s="420"/>
      <c r="ASJ281" s="420"/>
      <c r="ASK281" s="420"/>
      <c r="ASL281" s="420"/>
      <c r="ASM281" s="420"/>
      <c r="ASN281" s="420"/>
      <c r="ASO281" s="420"/>
      <c r="ASP281" s="420"/>
      <c r="ASQ281" s="420"/>
      <c r="ASR281" s="420"/>
      <c r="ASS281" s="420"/>
      <c r="AST281" s="420"/>
      <c r="ASU281" s="420"/>
      <c r="ASV281" s="420"/>
      <c r="ASW281" s="420"/>
      <c r="ASX281" s="420"/>
      <c r="ASY281" s="420"/>
      <c r="ASZ281" s="420"/>
      <c r="ATA281" s="420"/>
      <c r="ATB281" s="420"/>
      <c r="ATC281" s="420"/>
      <c r="ATD281" s="420"/>
      <c r="ATE281" s="420"/>
      <c r="ATF281" s="420"/>
      <c r="ATG281" s="420"/>
      <c r="ATH281" s="420"/>
      <c r="ATI281" s="420"/>
      <c r="ATJ281" s="420"/>
      <c r="ATK281" s="420"/>
      <c r="ATL281" s="420"/>
      <c r="ATM281" s="420"/>
      <c r="ATN281" s="420"/>
      <c r="ATO281" s="420"/>
      <c r="ATP281" s="420"/>
      <c r="ATQ281" s="420"/>
      <c r="ATR281" s="420"/>
      <c r="ATS281" s="420"/>
      <c r="ATT281" s="420"/>
      <c r="ATU281" s="420"/>
      <c r="ATV281" s="420"/>
      <c r="ATW281" s="420"/>
      <c r="ATX281" s="420"/>
      <c r="ATY281" s="420"/>
      <c r="ATZ281" s="420"/>
      <c r="AUA281" s="420"/>
      <c r="AUB281" s="420"/>
      <c r="AUC281" s="420"/>
      <c r="AUD281" s="420"/>
      <c r="AUE281" s="420"/>
      <c r="AUF281" s="420"/>
      <c r="AUG281" s="420"/>
      <c r="AUH281" s="420"/>
      <c r="AUI281" s="420"/>
      <c r="AUJ281" s="420"/>
      <c r="AUK281" s="420"/>
      <c r="AUL281" s="420"/>
      <c r="AUM281" s="420"/>
      <c r="AUN281" s="420"/>
      <c r="AUO281" s="420"/>
      <c r="AUP281" s="420"/>
      <c r="AUQ281" s="420"/>
      <c r="AUR281" s="420"/>
      <c r="AUS281" s="420"/>
      <c r="AUT281" s="420"/>
      <c r="AUU281" s="420"/>
      <c r="AUV281" s="420"/>
      <c r="AUW281" s="420"/>
      <c r="AUX281" s="420"/>
      <c r="AUY281" s="420"/>
      <c r="AUZ281" s="420"/>
      <c r="AVA281" s="420"/>
      <c r="AVB281" s="420"/>
      <c r="AVC281" s="420"/>
      <c r="AVD281" s="420"/>
      <c r="AVE281" s="420"/>
      <c r="AVF281" s="420"/>
      <c r="AVG281" s="420"/>
      <c r="AVH281" s="420"/>
      <c r="AVI281" s="420"/>
      <c r="AVJ281" s="420"/>
      <c r="AVK281" s="420"/>
      <c r="AVL281" s="420"/>
      <c r="AVM281" s="420"/>
      <c r="AVN281" s="420"/>
      <c r="AVO281" s="420"/>
      <c r="AVP281" s="420"/>
      <c r="AVQ281" s="420"/>
      <c r="AVR281" s="420"/>
      <c r="AVS281" s="420"/>
      <c r="AVT281" s="420"/>
      <c r="AVU281" s="420"/>
      <c r="AVV281" s="420"/>
      <c r="AVW281" s="420"/>
      <c r="AVX281" s="420"/>
      <c r="AVY281" s="420"/>
      <c r="AVZ281" s="420"/>
      <c r="AWA281" s="420"/>
      <c r="AWB281" s="420"/>
      <c r="AWC281" s="420"/>
      <c r="AWD281" s="420"/>
      <c r="AWE281" s="420"/>
      <c r="AWF281" s="420"/>
      <c r="AWG281" s="420"/>
      <c r="AWH281" s="420"/>
      <c r="AWI281" s="420"/>
      <c r="AWJ281" s="420"/>
      <c r="AWK281" s="420"/>
      <c r="AWL281" s="420"/>
      <c r="AWM281" s="420"/>
      <c r="AWN281" s="420"/>
      <c r="AWO281" s="420"/>
      <c r="AWP281" s="420"/>
      <c r="AWQ281" s="420"/>
      <c r="AWR281" s="420"/>
      <c r="AWS281" s="420"/>
      <c r="AWT281" s="420"/>
      <c r="AWU281" s="420"/>
      <c r="AWV281" s="420"/>
      <c r="AWW281" s="420"/>
      <c r="AWX281" s="420"/>
      <c r="AWY281" s="420"/>
      <c r="AWZ281" s="420"/>
      <c r="AXA281" s="420"/>
      <c r="AXB281" s="420"/>
      <c r="AXC281" s="420"/>
      <c r="AXD281" s="420"/>
      <c r="AXE281" s="420"/>
      <c r="AXF281" s="420"/>
      <c r="AXG281" s="420"/>
      <c r="AXH281" s="420"/>
      <c r="AXI281" s="420"/>
      <c r="AXJ281" s="420"/>
      <c r="AXK281" s="420"/>
      <c r="AXL281" s="420"/>
      <c r="AXM281" s="420"/>
      <c r="AXN281" s="420"/>
      <c r="AXO281" s="420"/>
      <c r="AXP281" s="420"/>
      <c r="AXQ281" s="420"/>
      <c r="AXR281" s="420"/>
      <c r="AXS281" s="420"/>
      <c r="AXT281" s="420"/>
      <c r="AXU281" s="420"/>
      <c r="AXV281" s="420"/>
      <c r="AXW281" s="420"/>
      <c r="AXX281" s="420"/>
      <c r="AXY281" s="420"/>
      <c r="AXZ281" s="420"/>
      <c r="AYA281" s="420"/>
      <c r="AYB281" s="420"/>
      <c r="AYC281" s="420"/>
      <c r="AYD281" s="420"/>
      <c r="AYE281" s="420"/>
      <c r="AYF281" s="420"/>
      <c r="AYG281" s="420"/>
      <c r="AYH281" s="420"/>
      <c r="AYI281" s="420"/>
      <c r="AYJ281" s="420"/>
      <c r="AYK281" s="420"/>
      <c r="AYL281" s="420"/>
      <c r="AYM281" s="420"/>
      <c r="AYN281" s="420"/>
      <c r="AYO281" s="420"/>
      <c r="AYP281" s="420"/>
      <c r="AYQ281" s="420"/>
      <c r="AYR281" s="420"/>
      <c r="AYS281" s="420"/>
      <c r="AYT281" s="420"/>
      <c r="AYU281" s="420"/>
      <c r="AYV281" s="420"/>
      <c r="AYW281" s="420"/>
      <c r="AYX281" s="420"/>
      <c r="AYY281" s="420"/>
      <c r="AYZ281" s="420"/>
      <c r="AZA281" s="420"/>
      <c r="AZB281" s="420"/>
      <c r="AZC281" s="420"/>
      <c r="AZD281" s="420"/>
      <c r="AZE281" s="420"/>
      <c r="AZF281" s="420"/>
      <c r="AZG281" s="420"/>
      <c r="AZH281" s="420"/>
      <c r="AZI281" s="420"/>
      <c r="AZJ281" s="420"/>
      <c r="AZK281" s="420"/>
      <c r="AZL281" s="420"/>
      <c r="AZM281" s="420"/>
      <c r="AZN281" s="420"/>
      <c r="AZO281" s="420"/>
      <c r="AZP281" s="420"/>
      <c r="AZQ281" s="420"/>
      <c r="AZR281" s="420"/>
      <c r="AZS281" s="420"/>
      <c r="AZT281" s="420"/>
      <c r="AZU281" s="420"/>
      <c r="AZV281" s="420"/>
      <c r="AZW281" s="420"/>
      <c r="AZX281" s="420"/>
      <c r="AZY281" s="420"/>
      <c r="AZZ281" s="420"/>
      <c r="BAA281" s="420"/>
      <c r="BAB281" s="420"/>
      <c r="BAC281" s="420"/>
      <c r="BAD281" s="420"/>
      <c r="BAE281" s="420"/>
      <c r="BAF281" s="420"/>
      <c r="BAG281" s="420"/>
      <c r="BAH281" s="420"/>
      <c r="BAI281" s="420"/>
      <c r="BAJ281" s="420"/>
      <c r="BAK281" s="420"/>
      <c r="BAL281" s="420"/>
      <c r="BAM281" s="420"/>
      <c r="BAN281" s="420"/>
      <c r="BAO281" s="420"/>
      <c r="BAP281" s="420"/>
      <c r="BAQ281" s="420"/>
      <c r="BAR281" s="420"/>
      <c r="BAS281" s="420"/>
      <c r="BAT281" s="420"/>
      <c r="BAU281" s="420"/>
      <c r="BAV281" s="420"/>
      <c r="BAW281" s="420"/>
      <c r="BAX281" s="420"/>
      <c r="BAY281" s="420"/>
      <c r="BAZ281" s="420"/>
      <c r="BBA281" s="420"/>
      <c r="BBB281" s="420"/>
      <c r="BBC281" s="420"/>
      <c r="BBD281" s="420"/>
      <c r="BBE281" s="420"/>
      <c r="BBF281" s="420"/>
      <c r="BBG281" s="420"/>
      <c r="BBH281" s="420"/>
      <c r="BBI281" s="420"/>
      <c r="BBJ281" s="420"/>
      <c r="BBK281" s="420"/>
      <c r="BBL281" s="420"/>
      <c r="BBM281" s="420"/>
      <c r="BBN281" s="420"/>
      <c r="BBO281" s="420"/>
      <c r="BBP281" s="420"/>
      <c r="BBQ281" s="420"/>
      <c r="BBR281" s="420"/>
      <c r="BBS281" s="420"/>
      <c r="BBT281" s="420"/>
      <c r="BBU281" s="420"/>
      <c r="BBV281" s="420"/>
      <c r="BBW281" s="420"/>
      <c r="BBX281" s="420"/>
      <c r="BBY281" s="420"/>
      <c r="BBZ281" s="420"/>
      <c r="BCA281" s="420"/>
      <c r="BCB281" s="420"/>
      <c r="BCC281" s="420"/>
      <c r="BCD281" s="420"/>
      <c r="BCE281" s="420"/>
      <c r="BCF281" s="420"/>
      <c r="BCG281" s="420"/>
      <c r="BCH281" s="420"/>
      <c r="BCI281" s="420"/>
      <c r="BCJ281" s="420"/>
      <c r="BCK281" s="420"/>
      <c r="BCL281" s="420"/>
      <c r="BCM281" s="420"/>
      <c r="BCN281" s="420"/>
      <c r="BCO281" s="420"/>
      <c r="BCP281" s="420"/>
      <c r="BCQ281" s="420"/>
      <c r="BCR281" s="420"/>
      <c r="BCS281" s="420"/>
      <c r="BCT281" s="420"/>
      <c r="BCU281" s="420"/>
      <c r="BCV281" s="420"/>
      <c r="BCW281" s="420"/>
      <c r="BCX281" s="420"/>
      <c r="BCY281" s="420"/>
      <c r="BCZ281" s="420"/>
      <c r="BDA281" s="420"/>
      <c r="BDB281" s="420"/>
      <c r="BDC281" s="420"/>
      <c r="BDD281" s="420"/>
      <c r="BDE281" s="420"/>
      <c r="BDF281" s="420"/>
      <c r="BDG281" s="420"/>
      <c r="BDH281" s="420"/>
      <c r="BDI281" s="420"/>
      <c r="BDJ281" s="420"/>
      <c r="BDK281" s="420"/>
      <c r="BDL281" s="420"/>
      <c r="BDM281" s="420"/>
      <c r="BDN281" s="420"/>
      <c r="BDO281" s="420"/>
      <c r="BDP281" s="420"/>
      <c r="BDQ281" s="420"/>
      <c r="BDR281" s="420"/>
      <c r="BDS281" s="420"/>
      <c r="BDT281" s="420"/>
      <c r="BDU281" s="420"/>
      <c r="BDV281" s="420"/>
      <c r="BDW281" s="420"/>
      <c r="BDX281" s="420"/>
      <c r="BDY281" s="420"/>
      <c r="BDZ281" s="420"/>
      <c r="BEA281" s="420"/>
      <c r="BEB281" s="420"/>
      <c r="BEC281" s="420"/>
      <c r="BED281" s="420"/>
      <c r="BEE281" s="420"/>
      <c r="BEF281" s="420"/>
      <c r="BEG281" s="420"/>
      <c r="BEH281" s="420"/>
      <c r="BEI281" s="420"/>
      <c r="BEJ281" s="420"/>
      <c r="BEK281" s="420"/>
      <c r="BEL281" s="420"/>
      <c r="BEM281" s="420"/>
      <c r="BEN281" s="420"/>
      <c r="BEO281" s="420"/>
      <c r="BEP281" s="420"/>
      <c r="BEQ281" s="420"/>
      <c r="BER281" s="420"/>
      <c r="BES281" s="420"/>
      <c r="BET281" s="420"/>
      <c r="BEU281" s="420"/>
      <c r="BEV281" s="420"/>
      <c r="BEW281" s="420"/>
      <c r="BEX281" s="420"/>
      <c r="BEY281" s="420"/>
      <c r="BEZ281" s="420"/>
      <c r="BFA281" s="420"/>
      <c r="BFB281" s="420"/>
      <c r="BFC281" s="420"/>
      <c r="BFD281" s="420"/>
      <c r="BFE281" s="420"/>
      <c r="BFF281" s="420"/>
      <c r="BFG281" s="420"/>
      <c r="BFH281" s="420"/>
      <c r="BFI281" s="420"/>
      <c r="BFJ281" s="420"/>
      <c r="BFK281" s="420"/>
      <c r="BFL281" s="420"/>
      <c r="BFM281" s="420"/>
      <c r="BFN281" s="420"/>
      <c r="BFO281" s="420"/>
      <c r="BFP281" s="420"/>
      <c r="BFQ281" s="420"/>
      <c r="BFR281" s="420"/>
      <c r="BFS281" s="420"/>
      <c r="BFT281" s="420"/>
      <c r="BFU281" s="420"/>
      <c r="BFV281" s="420"/>
      <c r="BFW281" s="420"/>
      <c r="BFX281" s="420"/>
      <c r="BFY281" s="420"/>
      <c r="BFZ281" s="420"/>
      <c r="BGA281" s="420"/>
      <c r="BGB281" s="420"/>
      <c r="BGC281" s="420"/>
      <c r="BGD281" s="420"/>
      <c r="BGE281" s="420"/>
      <c r="BGF281" s="420"/>
      <c r="BGG281" s="420"/>
      <c r="BGH281" s="420"/>
      <c r="BGI281" s="420"/>
      <c r="BGJ281" s="420"/>
      <c r="BGK281" s="420"/>
      <c r="BGL281" s="420"/>
      <c r="BGM281" s="420"/>
      <c r="BGN281" s="420"/>
      <c r="BGO281" s="420"/>
      <c r="BGP281" s="420"/>
      <c r="BGQ281" s="420"/>
      <c r="BGR281" s="420"/>
      <c r="BGS281" s="420"/>
      <c r="BGT281" s="420"/>
      <c r="BGU281" s="420"/>
      <c r="BGV281" s="420"/>
      <c r="BGW281" s="420"/>
      <c r="BGX281" s="420"/>
      <c r="BGY281" s="420"/>
      <c r="BGZ281" s="420"/>
      <c r="BHA281" s="420"/>
      <c r="BHB281" s="420"/>
      <c r="BHC281" s="420"/>
      <c r="BHD281" s="420"/>
      <c r="BHE281" s="420"/>
      <c r="BHF281" s="420"/>
      <c r="BHG281" s="420"/>
      <c r="BHH281" s="420"/>
      <c r="BHI281" s="420"/>
      <c r="BHJ281" s="420"/>
      <c r="BHK281" s="420"/>
      <c r="BHL281" s="420"/>
      <c r="BHM281" s="420"/>
      <c r="BHN281" s="420"/>
      <c r="BHO281" s="420"/>
      <c r="BHP281" s="420"/>
      <c r="BHQ281" s="420"/>
      <c r="BHR281" s="420"/>
      <c r="BHS281" s="420"/>
      <c r="BHT281" s="420"/>
      <c r="BHU281" s="420"/>
      <c r="BHV281" s="420"/>
      <c r="BHW281" s="420"/>
      <c r="BHX281" s="420"/>
      <c r="BHY281" s="420"/>
      <c r="BHZ281" s="420"/>
      <c r="BIA281" s="420"/>
      <c r="BIB281" s="420"/>
      <c r="BIC281" s="420"/>
      <c r="BID281" s="420"/>
      <c r="BIE281" s="420"/>
      <c r="BIF281" s="420"/>
      <c r="BIG281" s="420"/>
      <c r="BIH281" s="420"/>
      <c r="BII281" s="420"/>
      <c r="BIJ281" s="420"/>
      <c r="BIK281" s="420"/>
      <c r="BIL281" s="420"/>
      <c r="BIM281" s="420"/>
      <c r="BIN281" s="420"/>
      <c r="BIO281" s="420"/>
      <c r="BIP281" s="420"/>
      <c r="BIQ281" s="420"/>
      <c r="BIR281" s="420"/>
      <c r="BIS281" s="420"/>
      <c r="BIT281" s="420"/>
      <c r="BIU281" s="420"/>
      <c r="BIV281" s="420"/>
      <c r="BIW281" s="420"/>
      <c r="BIX281" s="420"/>
      <c r="BIY281" s="420"/>
      <c r="BIZ281" s="420"/>
      <c r="BJA281" s="420"/>
      <c r="BJB281" s="420"/>
      <c r="BJC281" s="420"/>
      <c r="BJD281" s="420"/>
      <c r="BJE281" s="420"/>
      <c r="BJF281" s="420"/>
      <c r="BJG281" s="420"/>
      <c r="BJH281" s="420"/>
      <c r="BJI281" s="420"/>
      <c r="BJJ281" s="420"/>
      <c r="BJK281" s="420"/>
      <c r="BJL281" s="420"/>
      <c r="BJM281" s="420"/>
      <c r="BJN281" s="420"/>
      <c r="BJO281" s="420"/>
      <c r="BJP281" s="420"/>
      <c r="BJQ281" s="420"/>
      <c r="BJR281" s="420"/>
      <c r="BJS281" s="420"/>
      <c r="BJT281" s="420"/>
      <c r="BJU281" s="420"/>
      <c r="BJV281" s="420"/>
      <c r="BJW281" s="420"/>
      <c r="BJX281" s="420"/>
      <c r="BJY281" s="420"/>
      <c r="BJZ281" s="420"/>
      <c r="BKA281" s="420"/>
      <c r="BKB281" s="420"/>
      <c r="BKC281" s="420"/>
      <c r="BKD281" s="420"/>
      <c r="BKE281" s="420"/>
      <c r="BKF281" s="420"/>
      <c r="BKG281" s="420"/>
      <c r="BKH281" s="420"/>
      <c r="BKI281" s="420"/>
      <c r="BKJ281" s="420"/>
      <c r="BKK281" s="420"/>
      <c r="BKL281" s="420"/>
      <c r="BKM281" s="420"/>
      <c r="BKN281" s="420"/>
      <c r="BKO281" s="420"/>
      <c r="BKP281" s="420"/>
      <c r="BKQ281" s="420"/>
      <c r="BKR281" s="420"/>
      <c r="BKS281" s="420"/>
      <c r="BKT281" s="420"/>
      <c r="BKU281" s="420"/>
      <c r="BKV281" s="420"/>
      <c r="BKW281" s="420"/>
      <c r="BKX281" s="420"/>
      <c r="BKY281" s="420"/>
      <c r="BKZ281" s="420"/>
      <c r="BLA281" s="420"/>
      <c r="BLB281" s="420"/>
      <c r="BLC281" s="420"/>
      <c r="BLD281" s="420"/>
      <c r="BLE281" s="420"/>
      <c r="BLF281" s="420"/>
      <c r="BLG281" s="420"/>
      <c r="BLH281" s="420"/>
      <c r="BLI281" s="420"/>
      <c r="BLJ281" s="420"/>
      <c r="BLK281" s="420"/>
      <c r="BLL281" s="420"/>
      <c r="BLM281" s="420"/>
      <c r="BLN281" s="420"/>
      <c r="BLO281" s="420"/>
      <c r="BLP281" s="420"/>
      <c r="BLQ281" s="420"/>
      <c r="BLR281" s="420"/>
      <c r="BLS281" s="420"/>
      <c r="BLT281" s="420"/>
      <c r="BLU281" s="420"/>
      <c r="BLV281" s="420"/>
      <c r="BLW281" s="420"/>
      <c r="BLX281" s="420"/>
      <c r="BLY281" s="420"/>
      <c r="BLZ281" s="420"/>
      <c r="BMA281" s="420"/>
      <c r="BMB281" s="420"/>
      <c r="BMC281" s="420"/>
      <c r="BMD281" s="420"/>
      <c r="BME281" s="420"/>
      <c r="BMF281" s="420"/>
      <c r="BMG281" s="420"/>
      <c r="BMH281" s="420"/>
      <c r="BMI281" s="420"/>
      <c r="BMJ281" s="420"/>
      <c r="BMK281" s="420"/>
      <c r="BML281" s="420"/>
      <c r="BMM281" s="420"/>
      <c r="BMN281" s="420"/>
      <c r="BMO281" s="420"/>
      <c r="BMP281" s="420"/>
      <c r="BMQ281" s="420"/>
      <c r="BMR281" s="420"/>
      <c r="BMS281" s="420"/>
      <c r="BMT281" s="420"/>
      <c r="BMU281" s="420"/>
      <c r="BMV281" s="420"/>
      <c r="BMW281" s="420"/>
      <c r="BMX281" s="420"/>
      <c r="BMY281" s="420"/>
      <c r="BMZ281" s="420"/>
      <c r="BNA281" s="420"/>
      <c r="BNB281" s="420"/>
      <c r="BNC281" s="420"/>
      <c r="BND281" s="420"/>
      <c r="BNE281" s="420"/>
      <c r="BNF281" s="420"/>
      <c r="BNG281" s="420"/>
      <c r="BNH281" s="420"/>
      <c r="BNI281" s="420"/>
      <c r="BNJ281" s="420"/>
      <c r="BNK281" s="420"/>
      <c r="BNL281" s="420"/>
      <c r="BNM281" s="420"/>
      <c r="BNN281" s="420"/>
      <c r="BNO281" s="420"/>
      <c r="BNP281" s="420"/>
      <c r="BNQ281" s="420"/>
      <c r="BNR281" s="420"/>
      <c r="BNS281" s="420"/>
      <c r="BNT281" s="420"/>
      <c r="BNU281" s="420"/>
      <c r="BNV281" s="420"/>
      <c r="BNW281" s="420"/>
      <c r="BNX281" s="420"/>
      <c r="BNY281" s="420"/>
      <c r="BNZ281" s="420"/>
      <c r="BOA281" s="420"/>
      <c r="BOB281" s="420"/>
      <c r="BOC281" s="420"/>
      <c r="BOD281" s="420"/>
      <c r="BOE281" s="420"/>
      <c r="BOF281" s="420"/>
      <c r="BOG281" s="420"/>
      <c r="BOH281" s="420"/>
      <c r="BOI281" s="420"/>
      <c r="BOJ281" s="420"/>
      <c r="BOK281" s="420"/>
      <c r="BOL281" s="420"/>
      <c r="BOM281" s="420"/>
      <c r="BON281" s="420"/>
      <c r="BOO281" s="420"/>
      <c r="BOP281" s="420"/>
      <c r="BOQ281" s="420"/>
      <c r="BOR281" s="420"/>
      <c r="BOS281" s="420"/>
      <c r="BOT281" s="420"/>
      <c r="BOU281" s="420"/>
      <c r="BOV281" s="420"/>
      <c r="BOW281" s="420"/>
      <c r="BOX281" s="420"/>
      <c r="BOY281" s="420"/>
      <c r="BOZ281" s="420"/>
      <c r="BPA281" s="420"/>
      <c r="BPB281" s="420"/>
      <c r="BPC281" s="420"/>
      <c r="BPD281" s="420"/>
      <c r="BPE281" s="420"/>
      <c r="BPF281" s="420"/>
      <c r="BPG281" s="420"/>
      <c r="BPH281" s="420"/>
      <c r="BPI281" s="420"/>
      <c r="BPJ281" s="420"/>
      <c r="BPK281" s="420"/>
      <c r="BPL281" s="420"/>
      <c r="BPM281" s="420"/>
      <c r="BPN281" s="420"/>
      <c r="BPO281" s="420"/>
      <c r="BPP281" s="420"/>
      <c r="BPQ281" s="420"/>
      <c r="BPR281" s="420"/>
      <c r="BPS281" s="420"/>
      <c r="BPT281" s="420"/>
      <c r="BPU281" s="420"/>
      <c r="BPV281" s="420"/>
      <c r="BPW281" s="420"/>
      <c r="BPX281" s="420"/>
      <c r="BPY281" s="420"/>
      <c r="BPZ281" s="420"/>
      <c r="BQA281" s="420"/>
      <c r="BQB281" s="420"/>
      <c r="BQC281" s="420"/>
      <c r="BQD281" s="420"/>
      <c r="BQE281" s="420"/>
      <c r="BQF281" s="420"/>
      <c r="BQG281" s="420"/>
      <c r="BQH281" s="420"/>
      <c r="BQI281" s="420"/>
      <c r="BQJ281" s="420"/>
      <c r="BQK281" s="420"/>
      <c r="BQL281" s="420"/>
      <c r="BQM281" s="420"/>
      <c r="BQN281" s="420"/>
      <c r="BQO281" s="420"/>
      <c r="BQP281" s="420"/>
      <c r="BQQ281" s="420"/>
      <c r="BQR281" s="420"/>
      <c r="BQS281" s="420"/>
      <c r="BQT281" s="420"/>
      <c r="BQU281" s="420"/>
      <c r="BQV281" s="420"/>
      <c r="BQW281" s="420"/>
      <c r="BQX281" s="420"/>
      <c r="BQY281" s="420"/>
      <c r="BQZ281" s="420"/>
      <c r="BRA281" s="420"/>
      <c r="BRB281" s="420"/>
      <c r="BRC281" s="420"/>
      <c r="BRD281" s="420"/>
      <c r="BRE281" s="420"/>
      <c r="BRF281" s="420"/>
      <c r="BRG281" s="420"/>
      <c r="BRH281" s="420"/>
      <c r="BRI281" s="420"/>
      <c r="BRJ281" s="420"/>
      <c r="BRK281" s="420"/>
      <c r="BRL281" s="420"/>
      <c r="BRM281" s="420"/>
      <c r="BRN281" s="420"/>
      <c r="BRO281" s="420"/>
      <c r="BRP281" s="420"/>
      <c r="BRQ281" s="420"/>
      <c r="BRR281" s="420"/>
      <c r="BRS281" s="420"/>
      <c r="BRT281" s="420"/>
      <c r="BRU281" s="420"/>
      <c r="BRV281" s="420"/>
      <c r="BRW281" s="420"/>
      <c r="BRX281" s="420"/>
      <c r="BRY281" s="420"/>
      <c r="BRZ281" s="420"/>
      <c r="BSA281" s="420"/>
      <c r="BSB281" s="420"/>
      <c r="BSC281" s="420"/>
      <c r="BSD281" s="420"/>
      <c r="BSE281" s="420"/>
      <c r="BSF281" s="420"/>
      <c r="BSG281" s="420"/>
      <c r="BSH281" s="420"/>
      <c r="BSI281" s="420"/>
      <c r="BSJ281" s="420"/>
      <c r="BSK281" s="420"/>
      <c r="BSL281" s="420"/>
      <c r="BSM281" s="420"/>
      <c r="BSN281" s="420"/>
      <c r="BSO281" s="420"/>
      <c r="BSP281" s="420"/>
      <c r="BSQ281" s="420"/>
      <c r="BSR281" s="420"/>
      <c r="BSS281" s="420"/>
      <c r="BST281" s="420"/>
      <c r="BSU281" s="420"/>
      <c r="BSV281" s="420"/>
      <c r="BSW281" s="420"/>
      <c r="BSX281" s="420"/>
      <c r="BSY281" s="420"/>
      <c r="BSZ281" s="420"/>
      <c r="BTA281" s="420"/>
      <c r="BTB281" s="420"/>
      <c r="BTC281" s="420"/>
      <c r="BTD281" s="420"/>
      <c r="BTE281" s="420"/>
      <c r="BTF281" s="420"/>
      <c r="BTG281" s="420"/>
      <c r="BTH281" s="420"/>
      <c r="BTI281" s="420"/>
      <c r="BTJ281" s="420"/>
      <c r="BTK281" s="420"/>
      <c r="BTL281" s="420"/>
      <c r="BTM281" s="420"/>
      <c r="BTN281" s="420"/>
      <c r="BTO281" s="420"/>
      <c r="BTP281" s="420"/>
      <c r="BTQ281" s="420"/>
      <c r="BTR281" s="420"/>
      <c r="BTS281" s="420"/>
      <c r="BTT281" s="420"/>
      <c r="BTU281" s="420"/>
      <c r="BTV281" s="420"/>
      <c r="BTW281" s="420"/>
      <c r="BTX281" s="420"/>
      <c r="BTY281" s="420"/>
      <c r="BTZ281" s="420"/>
      <c r="BUA281" s="420"/>
      <c r="BUB281" s="420"/>
      <c r="BUC281" s="420"/>
      <c r="BUD281" s="420"/>
      <c r="BUE281" s="420"/>
      <c r="BUF281" s="420"/>
      <c r="BUG281" s="420"/>
      <c r="BUH281" s="420"/>
      <c r="BUI281" s="420"/>
      <c r="BUJ281" s="420"/>
      <c r="BUK281" s="420"/>
      <c r="BUL281" s="420"/>
      <c r="BUM281" s="420"/>
      <c r="BUN281" s="420"/>
      <c r="BUO281" s="420"/>
      <c r="BUP281" s="420"/>
      <c r="BUQ281" s="420"/>
      <c r="BUR281" s="420"/>
      <c r="BUS281" s="420"/>
      <c r="BUT281" s="420"/>
      <c r="BUU281" s="420"/>
      <c r="BUV281" s="420"/>
      <c r="BUW281" s="420"/>
      <c r="BUX281" s="420"/>
      <c r="BUY281" s="420"/>
      <c r="BUZ281" s="420"/>
      <c r="BVA281" s="420"/>
      <c r="BVB281" s="420"/>
      <c r="BVC281" s="420"/>
      <c r="BVD281" s="420"/>
      <c r="BVE281" s="420"/>
      <c r="BVF281" s="420"/>
      <c r="BVG281" s="420"/>
      <c r="BVH281" s="420"/>
      <c r="BVI281" s="420"/>
      <c r="BVJ281" s="420"/>
      <c r="BVK281" s="420"/>
      <c r="BVL281" s="420"/>
      <c r="BVM281" s="420"/>
      <c r="BVN281" s="420"/>
      <c r="BVO281" s="420"/>
      <c r="BVP281" s="420"/>
      <c r="BVQ281" s="420"/>
      <c r="BVR281" s="420"/>
      <c r="BVS281" s="420"/>
      <c r="BVT281" s="420"/>
      <c r="BVU281" s="420"/>
      <c r="BVV281" s="420"/>
      <c r="BVW281" s="420"/>
      <c r="BVX281" s="420"/>
      <c r="BVY281" s="420"/>
      <c r="BVZ281" s="420"/>
      <c r="BWA281" s="420"/>
      <c r="BWB281" s="420"/>
      <c r="BWC281" s="420"/>
      <c r="BWD281" s="420"/>
      <c r="BWE281" s="420"/>
      <c r="BWF281" s="420"/>
      <c r="BWG281" s="420"/>
      <c r="BWH281" s="420"/>
      <c r="BWI281" s="420"/>
      <c r="BWJ281" s="420"/>
      <c r="BWK281" s="420"/>
      <c r="BWL281" s="420"/>
      <c r="BWM281" s="420"/>
      <c r="BWN281" s="420"/>
      <c r="BWO281" s="420"/>
      <c r="BWP281" s="420"/>
      <c r="BWQ281" s="420"/>
      <c r="BWR281" s="420"/>
      <c r="BWS281" s="420"/>
      <c r="BWT281" s="420"/>
      <c r="BWU281" s="420"/>
      <c r="BWV281" s="420"/>
      <c r="BWW281" s="420"/>
      <c r="BWX281" s="420"/>
      <c r="BWY281" s="420"/>
      <c r="BWZ281" s="420"/>
      <c r="BXA281" s="420"/>
      <c r="BXB281" s="420"/>
      <c r="BXC281" s="420"/>
      <c r="BXD281" s="420"/>
      <c r="BXE281" s="420"/>
      <c r="BXF281" s="420"/>
      <c r="BXG281" s="420"/>
      <c r="BXH281" s="420"/>
      <c r="BXI281" s="420"/>
      <c r="BXJ281" s="420"/>
      <c r="BXK281" s="420"/>
      <c r="BXL281" s="420"/>
      <c r="BXM281" s="420"/>
      <c r="BXN281" s="420"/>
      <c r="BXO281" s="420"/>
      <c r="BXP281" s="420"/>
      <c r="BXQ281" s="420"/>
      <c r="BXR281" s="420"/>
      <c r="BXS281" s="420"/>
      <c r="BXT281" s="420"/>
      <c r="BXU281" s="420"/>
      <c r="BXV281" s="420"/>
      <c r="BXW281" s="420"/>
      <c r="BXX281" s="420"/>
      <c r="BXY281" s="420"/>
      <c r="BXZ281" s="420"/>
      <c r="BYA281" s="420"/>
      <c r="BYB281" s="420"/>
      <c r="BYC281" s="420"/>
      <c r="BYD281" s="420"/>
      <c r="BYE281" s="420"/>
      <c r="BYF281" s="420"/>
      <c r="BYG281" s="420"/>
      <c r="BYH281" s="420"/>
      <c r="BYI281" s="420"/>
      <c r="BYJ281" s="420"/>
      <c r="BYK281" s="420"/>
      <c r="BYL281" s="420"/>
      <c r="BYM281" s="420"/>
      <c r="BYN281" s="420"/>
      <c r="BYO281" s="420"/>
      <c r="BYP281" s="420"/>
      <c r="BYQ281" s="420"/>
      <c r="BYR281" s="420"/>
      <c r="BYS281" s="420"/>
      <c r="BYT281" s="420"/>
      <c r="BYU281" s="420"/>
      <c r="BYV281" s="420"/>
      <c r="BYW281" s="420"/>
      <c r="BYX281" s="420"/>
      <c r="BYY281" s="420"/>
      <c r="BYZ281" s="420"/>
      <c r="BZA281" s="420"/>
      <c r="BZB281" s="420"/>
      <c r="BZC281" s="420"/>
      <c r="BZD281" s="420"/>
      <c r="BZE281" s="420"/>
      <c r="BZF281" s="420"/>
      <c r="BZG281" s="420"/>
      <c r="BZH281" s="420"/>
      <c r="BZI281" s="420"/>
      <c r="BZJ281" s="420"/>
      <c r="BZK281" s="420"/>
      <c r="BZL281" s="420"/>
      <c r="BZM281" s="420"/>
      <c r="BZN281" s="420"/>
      <c r="BZO281" s="420"/>
      <c r="BZP281" s="420"/>
      <c r="BZQ281" s="420"/>
      <c r="BZR281" s="420"/>
      <c r="BZS281" s="420"/>
      <c r="BZT281" s="420"/>
      <c r="BZU281" s="420"/>
      <c r="BZV281" s="420"/>
      <c r="BZW281" s="420"/>
      <c r="BZX281" s="420"/>
      <c r="BZY281" s="420"/>
      <c r="BZZ281" s="420"/>
      <c r="CAA281" s="420"/>
      <c r="CAB281" s="420"/>
      <c r="CAC281" s="420"/>
      <c r="CAD281" s="420"/>
      <c r="CAE281" s="420"/>
      <c r="CAF281" s="420"/>
      <c r="CAG281" s="420"/>
      <c r="CAH281" s="420"/>
      <c r="CAI281" s="420"/>
      <c r="CAJ281" s="420"/>
      <c r="CAK281" s="420"/>
      <c r="CAL281" s="420"/>
      <c r="CAM281" s="420"/>
      <c r="CAN281" s="420"/>
      <c r="CAO281" s="420"/>
      <c r="CAP281" s="420"/>
      <c r="CAQ281" s="420"/>
      <c r="CAR281" s="420"/>
      <c r="CAS281" s="420"/>
      <c r="CAT281" s="420"/>
      <c r="CAU281" s="420"/>
      <c r="CAV281" s="420"/>
      <c r="CAW281" s="420"/>
      <c r="CAX281" s="420"/>
      <c r="CAY281" s="420"/>
      <c r="CAZ281" s="420"/>
      <c r="CBA281" s="420"/>
      <c r="CBB281" s="420"/>
      <c r="CBC281" s="420"/>
      <c r="CBD281" s="420"/>
      <c r="CBE281" s="420"/>
      <c r="CBF281" s="420"/>
      <c r="CBG281" s="420"/>
      <c r="CBH281" s="420"/>
      <c r="CBI281" s="420"/>
      <c r="CBJ281" s="420"/>
      <c r="CBK281" s="420"/>
      <c r="CBL281" s="420"/>
      <c r="CBM281" s="420"/>
      <c r="CBN281" s="420"/>
      <c r="CBO281" s="420"/>
      <c r="CBP281" s="420"/>
      <c r="CBQ281" s="420"/>
      <c r="CBR281" s="420"/>
      <c r="CBS281" s="420"/>
      <c r="CBT281" s="420"/>
      <c r="CBU281" s="420"/>
      <c r="CBV281" s="420"/>
      <c r="CBW281" s="420"/>
      <c r="CBX281" s="420"/>
      <c r="CBY281" s="420"/>
      <c r="CBZ281" s="420"/>
      <c r="CCA281" s="420"/>
      <c r="CCB281" s="420"/>
      <c r="CCC281" s="420"/>
      <c r="CCD281" s="420"/>
      <c r="CCE281" s="420"/>
      <c r="CCF281" s="420"/>
      <c r="CCG281" s="420"/>
      <c r="CCH281" s="420"/>
      <c r="CCI281" s="420"/>
      <c r="CCJ281" s="420"/>
      <c r="CCK281" s="420"/>
      <c r="CCL281" s="420"/>
      <c r="CCM281" s="420"/>
      <c r="CCN281" s="420"/>
      <c r="CCO281" s="420"/>
      <c r="CCP281" s="420"/>
      <c r="CCQ281" s="420"/>
      <c r="CCR281" s="420"/>
      <c r="CCS281" s="420"/>
      <c r="CCT281" s="420"/>
      <c r="CCU281" s="420"/>
      <c r="CCV281" s="420"/>
      <c r="CCW281" s="420"/>
      <c r="CCX281" s="420"/>
      <c r="CCY281" s="420"/>
      <c r="CCZ281" s="420"/>
      <c r="CDA281" s="420"/>
      <c r="CDB281" s="420"/>
      <c r="CDC281" s="420"/>
      <c r="CDD281" s="420"/>
      <c r="CDE281" s="420"/>
      <c r="CDF281" s="420"/>
      <c r="CDG281" s="420"/>
      <c r="CDH281" s="420"/>
      <c r="CDI281" s="420"/>
      <c r="CDJ281" s="420"/>
      <c r="CDK281" s="420"/>
      <c r="CDL281" s="420"/>
      <c r="CDM281" s="420"/>
      <c r="CDN281" s="420"/>
      <c r="CDO281" s="420"/>
      <c r="CDP281" s="420"/>
      <c r="CDQ281" s="420"/>
      <c r="CDR281" s="420"/>
      <c r="CDS281" s="420"/>
      <c r="CDT281" s="420"/>
      <c r="CDU281" s="420"/>
      <c r="CDV281" s="420"/>
      <c r="CDW281" s="420"/>
      <c r="CDX281" s="420"/>
      <c r="CDY281" s="420"/>
      <c r="CDZ281" s="420"/>
      <c r="CEA281" s="420"/>
      <c r="CEB281" s="420"/>
      <c r="CEC281" s="420"/>
      <c r="CED281" s="420"/>
      <c r="CEE281" s="420"/>
      <c r="CEF281" s="420"/>
      <c r="CEG281" s="420"/>
      <c r="CEH281" s="420"/>
      <c r="CEI281" s="420"/>
      <c r="CEJ281" s="420"/>
      <c r="CEK281" s="420"/>
      <c r="CEL281" s="420"/>
      <c r="CEM281" s="420"/>
      <c r="CEN281" s="420"/>
      <c r="CEO281" s="420"/>
      <c r="CEP281" s="420"/>
      <c r="CEQ281" s="420"/>
      <c r="CER281" s="420"/>
      <c r="CES281" s="420"/>
      <c r="CET281" s="420"/>
      <c r="CEU281" s="420"/>
      <c r="CEV281" s="420"/>
      <c r="CEW281" s="420"/>
      <c r="CEX281" s="420"/>
      <c r="CEY281" s="420"/>
      <c r="CEZ281" s="420"/>
      <c r="CFA281" s="420"/>
      <c r="CFB281" s="420"/>
      <c r="CFC281" s="420"/>
      <c r="CFD281" s="420"/>
      <c r="CFE281" s="420"/>
      <c r="CFF281" s="420"/>
      <c r="CFG281" s="420"/>
      <c r="CFH281" s="420"/>
      <c r="CFI281" s="420"/>
      <c r="CFJ281" s="420"/>
      <c r="CFK281" s="420"/>
      <c r="CFL281" s="420"/>
      <c r="CFM281" s="420"/>
      <c r="CFN281" s="420"/>
      <c r="CFO281" s="420"/>
      <c r="CFP281" s="420"/>
      <c r="CFQ281" s="420"/>
      <c r="CFR281" s="420"/>
      <c r="CFS281" s="420"/>
      <c r="CFT281" s="420"/>
      <c r="CFU281" s="420"/>
      <c r="CFV281" s="420"/>
      <c r="CFW281" s="420"/>
      <c r="CFX281" s="420"/>
      <c r="CFY281" s="420"/>
      <c r="CFZ281" s="420"/>
      <c r="CGA281" s="420"/>
      <c r="CGB281" s="420"/>
      <c r="CGC281" s="420"/>
      <c r="CGD281" s="420"/>
      <c r="CGE281" s="420"/>
      <c r="CGF281" s="420"/>
      <c r="CGG281" s="420"/>
      <c r="CGH281" s="420"/>
      <c r="CGI281" s="420"/>
      <c r="CGJ281" s="420"/>
      <c r="CGK281" s="420"/>
      <c r="CGL281" s="420"/>
      <c r="CGM281" s="420"/>
      <c r="CGN281" s="420"/>
      <c r="CGO281" s="420"/>
      <c r="CGP281" s="420"/>
      <c r="CGQ281" s="420"/>
      <c r="CGR281" s="420"/>
      <c r="CGS281" s="420"/>
      <c r="CGT281" s="420"/>
      <c r="CGU281" s="420"/>
      <c r="CGV281" s="420"/>
      <c r="CGW281" s="420"/>
      <c r="CGX281" s="420"/>
      <c r="CGY281" s="420"/>
      <c r="CGZ281" s="420"/>
      <c r="CHA281" s="420"/>
      <c r="CHB281" s="420"/>
      <c r="CHC281" s="420"/>
      <c r="CHD281" s="420"/>
      <c r="CHE281" s="420"/>
      <c r="CHF281" s="420"/>
      <c r="CHG281" s="420"/>
      <c r="CHH281" s="420"/>
      <c r="CHI281" s="420"/>
      <c r="CHJ281" s="420"/>
      <c r="CHK281" s="420"/>
      <c r="CHL281" s="420"/>
      <c r="CHM281" s="420"/>
      <c r="CHN281" s="420"/>
      <c r="CHO281" s="420"/>
      <c r="CHP281" s="420"/>
      <c r="CHQ281" s="420"/>
      <c r="CHR281" s="420"/>
      <c r="CHS281" s="420"/>
      <c r="CHT281" s="420"/>
      <c r="CHU281" s="420"/>
      <c r="CHV281" s="420"/>
      <c r="CHW281" s="420"/>
      <c r="CHX281" s="420"/>
      <c r="CHY281" s="420"/>
      <c r="CHZ281" s="420"/>
      <c r="CIA281" s="420"/>
      <c r="CIB281" s="420"/>
      <c r="CIC281" s="420"/>
      <c r="CID281" s="420"/>
      <c r="CIE281" s="420"/>
      <c r="CIF281" s="420"/>
      <c r="CIG281" s="420"/>
      <c r="CIH281" s="420"/>
      <c r="CII281" s="420"/>
      <c r="CIJ281" s="420"/>
      <c r="CIK281" s="420"/>
      <c r="CIL281" s="420"/>
      <c r="CIM281" s="420"/>
      <c r="CIN281" s="420"/>
      <c r="CIO281" s="420"/>
      <c r="CIP281" s="420"/>
      <c r="CIQ281" s="420"/>
      <c r="CIR281" s="420"/>
      <c r="CIS281" s="420"/>
      <c r="CIT281" s="420"/>
      <c r="CIU281" s="420"/>
      <c r="CIV281" s="420"/>
      <c r="CIW281" s="420"/>
      <c r="CIX281" s="420"/>
      <c r="CIY281" s="420"/>
      <c r="CIZ281" s="420"/>
      <c r="CJA281" s="420"/>
      <c r="CJB281" s="420"/>
      <c r="CJC281" s="420"/>
      <c r="CJD281" s="420"/>
      <c r="CJE281" s="420"/>
      <c r="CJF281" s="420"/>
      <c r="CJG281" s="420"/>
      <c r="CJH281" s="420"/>
      <c r="CJI281" s="420"/>
      <c r="CJJ281" s="420"/>
      <c r="CJK281" s="420"/>
      <c r="CJL281" s="420"/>
      <c r="CJM281" s="420"/>
      <c r="CJN281" s="420"/>
      <c r="CJO281" s="420"/>
      <c r="CJP281" s="420"/>
      <c r="CJQ281" s="420"/>
      <c r="CJR281" s="420"/>
      <c r="CJS281" s="420"/>
      <c r="CJT281" s="420"/>
      <c r="CJU281" s="420"/>
      <c r="CJV281" s="420"/>
      <c r="CJW281" s="420"/>
      <c r="CJX281" s="420"/>
      <c r="CJY281" s="420"/>
      <c r="CJZ281" s="420"/>
      <c r="CKA281" s="420"/>
      <c r="CKB281" s="420"/>
      <c r="CKC281" s="420"/>
      <c r="CKD281" s="420"/>
      <c r="CKE281" s="420"/>
      <c r="CKF281" s="420"/>
      <c r="CKG281" s="420"/>
      <c r="CKH281" s="420"/>
      <c r="CKI281" s="420"/>
      <c r="CKJ281" s="420"/>
      <c r="CKK281" s="420"/>
      <c r="CKL281" s="420"/>
      <c r="CKM281" s="420"/>
      <c r="CKN281" s="420"/>
      <c r="CKO281" s="420"/>
      <c r="CKP281" s="420"/>
      <c r="CKQ281" s="420"/>
      <c r="CKR281" s="420"/>
      <c r="CKS281" s="420"/>
      <c r="CKT281" s="420"/>
      <c r="CKU281" s="420"/>
      <c r="CKV281" s="420"/>
      <c r="CKW281" s="420"/>
      <c r="CKX281" s="420"/>
      <c r="CKY281" s="420"/>
      <c r="CKZ281" s="420"/>
      <c r="CLA281" s="420"/>
      <c r="CLB281" s="420"/>
      <c r="CLC281" s="420"/>
      <c r="CLD281" s="420"/>
      <c r="CLE281" s="420"/>
      <c r="CLF281" s="420"/>
      <c r="CLG281" s="420"/>
      <c r="CLH281" s="420"/>
      <c r="CLI281" s="420"/>
      <c r="CLJ281" s="420"/>
      <c r="CLK281" s="420"/>
      <c r="CLL281" s="420"/>
      <c r="CLM281" s="420"/>
      <c r="CLN281" s="420"/>
      <c r="CLO281" s="420"/>
      <c r="CLP281" s="420"/>
      <c r="CLQ281" s="420"/>
      <c r="CLR281" s="420"/>
      <c r="CLS281" s="420"/>
      <c r="CLT281" s="420"/>
      <c r="CLU281" s="420"/>
      <c r="CLV281" s="420"/>
      <c r="CLW281" s="420"/>
      <c r="CLX281" s="420"/>
      <c r="CLY281" s="420"/>
      <c r="CLZ281" s="420"/>
      <c r="CMA281" s="420"/>
      <c r="CMB281" s="420"/>
      <c r="CMC281" s="420"/>
      <c r="CMD281" s="420"/>
      <c r="CME281" s="420"/>
      <c r="CMF281" s="420"/>
      <c r="CMG281" s="420"/>
      <c r="CMH281" s="420"/>
      <c r="CMI281" s="420"/>
      <c r="CMJ281" s="420"/>
      <c r="CMK281" s="420"/>
      <c r="CML281" s="420"/>
      <c r="CMM281" s="420"/>
      <c r="CMN281" s="420"/>
      <c r="CMO281" s="420"/>
      <c r="CMP281" s="420"/>
      <c r="CMQ281" s="420"/>
      <c r="CMR281" s="420"/>
      <c r="CMS281" s="420"/>
      <c r="CMT281" s="420"/>
      <c r="CMU281" s="420"/>
      <c r="CMV281" s="420"/>
      <c r="CMW281" s="420"/>
      <c r="CMX281" s="420"/>
      <c r="CMY281" s="420"/>
      <c r="CMZ281" s="420"/>
      <c r="CNA281" s="420"/>
      <c r="CNB281" s="420"/>
      <c r="CNC281" s="420"/>
      <c r="CND281" s="420"/>
      <c r="CNE281" s="420"/>
      <c r="CNF281" s="420"/>
      <c r="CNG281" s="420"/>
      <c r="CNH281" s="420"/>
      <c r="CNI281" s="420"/>
      <c r="CNJ281" s="420"/>
      <c r="CNK281" s="420"/>
      <c r="CNL281" s="420"/>
      <c r="CNM281" s="420"/>
      <c r="CNN281" s="420"/>
      <c r="CNO281" s="420"/>
      <c r="CNP281" s="420"/>
      <c r="CNQ281" s="420"/>
      <c r="CNR281" s="420"/>
      <c r="CNS281" s="420"/>
      <c r="CNT281" s="420"/>
      <c r="CNU281" s="420"/>
      <c r="CNV281" s="420"/>
      <c r="CNW281" s="420"/>
      <c r="CNX281" s="420"/>
      <c r="CNY281" s="420"/>
      <c r="CNZ281" s="420"/>
      <c r="COA281" s="420"/>
      <c r="COB281" s="420"/>
      <c r="COC281" s="420"/>
      <c r="COD281" s="420"/>
      <c r="COE281" s="420"/>
      <c r="COF281" s="420"/>
      <c r="COG281" s="420"/>
      <c r="COH281" s="420"/>
      <c r="COI281" s="420"/>
      <c r="COJ281" s="420"/>
      <c r="COK281" s="420"/>
      <c r="COL281" s="420"/>
      <c r="COM281" s="420"/>
      <c r="CON281" s="420"/>
      <c r="COO281" s="420"/>
      <c r="COP281" s="420"/>
      <c r="COQ281" s="420"/>
      <c r="COR281" s="420"/>
      <c r="COS281" s="420"/>
      <c r="COT281" s="420"/>
      <c r="COU281" s="420"/>
      <c r="COV281" s="420"/>
      <c r="COW281" s="420"/>
      <c r="COX281" s="420"/>
      <c r="COY281" s="420"/>
      <c r="COZ281" s="420"/>
      <c r="CPA281" s="420"/>
      <c r="CPB281" s="420"/>
      <c r="CPC281" s="420"/>
      <c r="CPD281" s="420"/>
      <c r="CPE281" s="420"/>
      <c r="CPF281" s="420"/>
      <c r="CPG281" s="420"/>
      <c r="CPH281" s="420"/>
      <c r="CPI281" s="420"/>
      <c r="CPJ281" s="420"/>
      <c r="CPK281" s="420"/>
      <c r="CPL281" s="420"/>
      <c r="CPM281" s="420"/>
      <c r="CPN281" s="420"/>
      <c r="CPO281" s="420"/>
      <c r="CPP281" s="420"/>
      <c r="CPQ281" s="420"/>
      <c r="CPR281" s="420"/>
      <c r="CPS281" s="420"/>
      <c r="CPT281" s="420"/>
      <c r="CPU281" s="420"/>
      <c r="CPV281" s="420"/>
      <c r="CPW281" s="420"/>
      <c r="CPX281" s="420"/>
      <c r="CPY281" s="420"/>
      <c r="CPZ281" s="420"/>
      <c r="CQA281" s="420"/>
      <c r="CQB281" s="420"/>
      <c r="CQC281" s="420"/>
      <c r="CQD281" s="420"/>
      <c r="CQE281" s="420"/>
      <c r="CQF281" s="420"/>
      <c r="CQG281" s="420"/>
      <c r="CQH281" s="420"/>
      <c r="CQI281" s="420"/>
      <c r="CQJ281" s="420"/>
      <c r="CQK281" s="420"/>
      <c r="CQL281" s="420"/>
      <c r="CQM281" s="420"/>
      <c r="CQN281" s="420"/>
      <c r="CQO281" s="420"/>
      <c r="CQP281" s="420"/>
      <c r="CQQ281" s="420"/>
      <c r="CQR281" s="420"/>
      <c r="CQS281" s="420"/>
      <c r="CQT281" s="420"/>
      <c r="CQU281" s="420"/>
      <c r="CQV281" s="420"/>
      <c r="CQW281" s="420"/>
      <c r="CQX281" s="420"/>
      <c r="CQY281" s="420"/>
      <c r="CQZ281" s="420"/>
      <c r="CRA281" s="420"/>
      <c r="CRB281" s="420"/>
      <c r="CRC281" s="420"/>
      <c r="CRD281" s="420"/>
      <c r="CRE281" s="420"/>
      <c r="CRF281" s="420"/>
      <c r="CRG281" s="420"/>
      <c r="CRH281" s="420"/>
      <c r="CRI281" s="420"/>
      <c r="CRJ281" s="420"/>
      <c r="CRK281" s="420"/>
      <c r="CRL281" s="420"/>
      <c r="CRM281" s="420"/>
      <c r="CRN281" s="420"/>
      <c r="CRO281" s="420"/>
      <c r="CRP281" s="420"/>
      <c r="CRQ281" s="420"/>
      <c r="CRR281" s="420"/>
      <c r="CRS281" s="420"/>
      <c r="CRT281" s="420"/>
      <c r="CRU281" s="420"/>
      <c r="CRV281" s="420"/>
      <c r="CRW281" s="420"/>
      <c r="CRX281" s="420"/>
      <c r="CRY281" s="420"/>
      <c r="CRZ281" s="420"/>
      <c r="CSA281" s="420"/>
      <c r="CSB281" s="420"/>
      <c r="CSC281" s="420"/>
      <c r="CSD281" s="420"/>
      <c r="CSE281" s="420"/>
      <c r="CSF281" s="420"/>
      <c r="CSG281" s="420"/>
      <c r="CSH281" s="420"/>
      <c r="CSI281" s="420"/>
      <c r="CSJ281" s="420"/>
      <c r="CSK281" s="420"/>
      <c r="CSL281" s="420"/>
      <c r="CSM281" s="420"/>
      <c r="CSN281" s="420"/>
      <c r="CSO281" s="420"/>
      <c r="CSP281" s="420"/>
      <c r="CSQ281" s="420"/>
      <c r="CSR281" s="420"/>
      <c r="CSS281" s="420"/>
      <c r="CST281" s="420"/>
      <c r="CSU281" s="420"/>
      <c r="CSV281" s="420"/>
      <c r="CSW281" s="420"/>
      <c r="CSX281" s="420"/>
      <c r="CSY281" s="420"/>
      <c r="CSZ281" s="420"/>
      <c r="CTA281" s="420"/>
      <c r="CTB281" s="420"/>
      <c r="CTC281" s="420"/>
      <c r="CTD281" s="420"/>
      <c r="CTE281" s="420"/>
      <c r="CTF281" s="420"/>
      <c r="CTG281" s="420"/>
      <c r="CTH281" s="420"/>
      <c r="CTI281" s="420"/>
      <c r="CTJ281" s="420"/>
      <c r="CTK281" s="420"/>
      <c r="CTL281" s="420"/>
      <c r="CTM281" s="420"/>
      <c r="CTN281" s="420"/>
      <c r="CTO281" s="420"/>
      <c r="CTP281" s="420"/>
      <c r="CTQ281" s="420"/>
      <c r="CTR281" s="420"/>
      <c r="CTS281" s="420"/>
      <c r="CTT281" s="420"/>
      <c r="CTU281" s="420"/>
      <c r="CTV281" s="420"/>
      <c r="CTW281" s="420"/>
      <c r="CTX281" s="420"/>
      <c r="CTY281" s="420"/>
      <c r="CTZ281" s="420"/>
      <c r="CUA281" s="420"/>
      <c r="CUB281" s="420"/>
      <c r="CUC281" s="420"/>
      <c r="CUD281" s="420"/>
      <c r="CUE281" s="420"/>
      <c r="CUF281" s="420"/>
      <c r="CUG281" s="420"/>
      <c r="CUH281" s="420"/>
      <c r="CUI281" s="420"/>
      <c r="CUJ281" s="420"/>
      <c r="CUK281" s="420"/>
      <c r="CUL281" s="420"/>
      <c r="CUM281" s="420"/>
      <c r="CUN281" s="420"/>
      <c r="CUO281" s="420"/>
      <c r="CUP281" s="420"/>
      <c r="CUQ281" s="420"/>
      <c r="CUR281" s="420"/>
      <c r="CUS281" s="420"/>
      <c r="CUT281" s="420"/>
      <c r="CUU281" s="420"/>
      <c r="CUV281" s="420"/>
      <c r="CUW281" s="420"/>
      <c r="CUX281" s="420"/>
      <c r="CUY281" s="420"/>
      <c r="CUZ281" s="420"/>
      <c r="CVA281" s="420"/>
      <c r="CVB281" s="420"/>
      <c r="CVC281" s="420"/>
      <c r="CVD281" s="420"/>
      <c r="CVE281" s="420"/>
      <c r="CVF281" s="420"/>
      <c r="CVG281" s="420"/>
      <c r="CVH281" s="420"/>
      <c r="CVI281" s="420"/>
      <c r="CVJ281" s="420"/>
      <c r="CVK281" s="420"/>
      <c r="CVL281" s="420"/>
      <c r="CVM281" s="420"/>
      <c r="CVN281" s="420"/>
      <c r="CVO281" s="420"/>
      <c r="CVP281" s="420"/>
      <c r="CVQ281" s="420"/>
      <c r="CVR281" s="420"/>
      <c r="CVS281" s="420"/>
      <c r="CVT281" s="420"/>
      <c r="CVU281" s="420"/>
      <c r="CVV281" s="420"/>
      <c r="CVW281" s="420"/>
      <c r="CVX281" s="420"/>
      <c r="CVY281" s="420"/>
      <c r="CVZ281" s="420"/>
      <c r="CWA281" s="420"/>
      <c r="CWB281" s="420"/>
      <c r="CWC281" s="420"/>
      <c r="CWD281" s="420"/>
      <c r="CWE281" s="420"/>
      <c r="CWF281" s="420"/>
      <c r="CWG281" s="420"/>
      <c r="CWH281" s="420"/>
      <c r="CWI281" s="420"/>
      <c r="CWJ281" s="420"/>
      <c r="CWK281" s="420"/>
      <c r="CWL281" s="420"/>
      <c r="CWM281" s="420"/>
      <c r="CWN281" s="420"/>
      <c r="CWO281" s="420"/>
      <c r="CWP281" s="420"/>
      <c r="CWQ281" s="420"/>
      <c r="CWR281" s="420"/>
      <c r="CWS281" s="420"/>
      <c r="CWT281" s="420"/>
      <c r="CWU281" s="420"/>
      <c r="CWV281" s="420"/>
      <c r="CWW281" s="420"/>
      <c r="CWX281" s="420"/>
      <c r="CWY281" s="420"/>
      <c r="CWZ281" s="420"/>
      <c r="CXA281" s="420"/>
      <c r="CXB281" s="420"/>
      <c r="CXC281" s="420"/>
      <c r="CXD281" s="420"/>
      <c r="CXE281" s="420"/>
      <c r="CXF281" s="420"/>
      <c r="CXG281" s="420"/>
      <c r="CXH281" s="420"/>
      <c r="CXI281" s="420"/>
      <c r="CXJ281" s="420"/>
      <c r="CXK281" s="420"/>
      <c r="CXL281" s="420"/>
      <c r="CXM281" s="420"/>
      <c r="CXN281" s="420"/>
      <c r="CXO281" s="420"/>
      <c r="CXP281" s="420"/>
      <c r="CXQ281" s="420"/>
      <c r="CXR281" s="420"/>
      <c r="CXS281" s="420"/>
      <c r="CXT281" s="420"/>
      <c r="CXU281" s="420"/>
      <c r="CXV281" s="420"/>
      <c r="CXW281" s="420"/>
      <c r="CXX281" s="420"/>
      <c r="CXY281" s="420"/>
      <c r="CXZ281" s="420"/>
      <c r="CYA281" s="420"/>
      <c r="CYB281" s="420"/>
      <c r="CYC281" s="420"/>
      <c r="CYD281" s="420"/>
      <c r="CYE281" s="420"/>
      <c r="CYF281" s="420"/>
      <c r="CYG281" s="420"/>
      <c r="CYH281" s="420"/>
      <c r="CYI281" s="420"/>
      <c r="CYJ281" s="420"/>
      <c r="CYK281" s="420"/>
      <c r="CYL281" s="420"/>
      <c r="CYM281" s="420"/>
      <c r="CYN281" s="420"/>
      <c r="CYO281" s="420"/>
      <c r="CYP281" s="420"/>
      <c r="CYQ281" s="420"/>
      <c r="CYR281" s="420"/>
      <c r="CYS281" s="420"/>
      <c r="CYT281" s="420"/>
      <c r="CYU281" s="420"/>
      <c r="CYV281" s="420"/>
      <c r="CYW281" s="420"/>
      <c r="CYX281" s="420"/>
      <c r="CYY281" s="420"/>
      <c r="CYZ281" s="420"/>
      <c r="CZA281" s="420"/>
      <c r="CZB281" s="420"/>
      <c r="CZC281" s="420"/>
      <c r="CZD281" s="420"/>
      <c r="CZE281" s="420"/>
      <c r="CZF281" s="420"/>
      <c r="CZG281" s="420"/>
      <c r="CZH281" s="420"/>
      <c r="CZI281" s="420"/>
      <c r="CZJ281" s="420"/>
      <c r="CZK281" s="420"/>
      <c r="CZL281" s="420"/>
      <c r="CZM281" s="420"/>
      <c r="CZN281" s="420"/>
      <c r="CZO281" s="420"/>
      <c r="CZP281" s="420"/>
      <c r="CZQ281" s="420"/>
      <c r="CZR281" s="420"/>
      <c r="CZS281" s="420"/>
      <c r="CZT281" s="420"/>
      <c r="CZU281" s="420"/>
      <c r="CZV281" s="420"/>
      <c r="CZW281" s="420"/>
      <c r="CZX281" s="420"/>
      <c r="CZY281" s="420"/>
      <c r="CZZ281" s="420"/>
      <c r="DAA281" s="420"/>
      <c r="DAB281" s="420"/>
      <c r="DAC281" s="420"/>
      <c r="DAD281" s="420"/>
      <c r="DAE281" s="420"/>
      <c r="DAF281" s="420"/>
      <c r="DAG281" s="420"/>
      <c r="DAH281" s="420"/>
      <c r="DAI281" s="420"/>
      <c r="DAJ281" s="420"/>
      <c r="DAK281" s="420"/>
      <c r="DAL281" s="420"/>
      <c r="DAM281" s="420"/>
      <c r="DAN281" s="420"/>
      <c r="DAO281" s="420"/>
      <c r="DAP281" s="420"/>
      <c r="DAQ281" s="420"/>
      <c r="DAR281" s="420"/>
      <c r="DAS281" s="420"/>
      <c r="DAT281" s="420"/>
      <c r="DAU281" s="420"/>
      <c r="DAV281" s="420"/>
      <c r="DAW281" s="420"/>
      <c r="DAX281" s="420"/>
      <c r="DAY281" s="420"/>
      <c r="DAZ281" s="420"/>
      <c r="DBA281" s="420"/>
      <c r="DBB281" s="420"/>
      <c r="DBC281" s="420"/>
      <c r="DBD281" s="420"/>
      <c r="DBE281" s="420"/>
      <c r="DBF281" s="420"/>
      <c r="DBG281" s="420"/>
      <c r="DBH281" s="420"/>
      <c r="DBI281" s="420"/>
      <c r="DBJ281" s="420"/>
      <c r="DBK281" s="420"/>
      <c r="DBL281" s="420"/>
      <c r="DBM281" s="420"/>
      <c r="DBN281" s="420"/>
      <c r="DBO281" s="420"/>
      <c r="DBP281" s="420"/>
      <c r="DBQ281" s="420"/>
      <c r="DBR281" s="420"/>
      <c r="DBS281" s="420"/>
      <c r="DBT281" s="420"/>
      <c r="DBU281" s="420"/>
      <c r="DBV281" s="420"/>
      <c r="DBW281" s="420"/>
      <c r="DBX281" s="420"/>
      <c r="DBY281" s="420"/>
      <c r="DBZ281" s="420"/>
      <c r="DCA281" s="420"/>
      <c r="DCB281" s="420"/>
      <c r="DCC281" s="420"/>
      <c r="DCD281" s="420"/>
      <c r="DCE281" s="420"/>
      <c r="DCF281" s="420"/>
      <c r="DCG281" s="420"/>
      <c r="DCH281" s="420"/>
      <c r="DCI281" s="420"/>
      <c r="DCJ281" s="420"/>
      <c r="DCK281" s="420"/>
      <c r="DCL281" s="420"/>
      <c r="DCM281" s="420"/>
      <c r="DCN281" s="420"/>
      <c r="DCO281" s="420"/>
      <c r="DCP281" s="420"/>
      <c r="DCQ281" s="420"/>
      <c r="DCR281" s="420"/>
      <c r="DCS281" s="420"/>
      <c r="DCT281" s="420"/>
      <c r="DCU281" s="420"/>
      <c r="DCV281" s="420"/>
      <c r="DCW281" s="420"/>
      <c r="DCX281" s="420"/>
      <c r="DCY281" s="420"/>
      <c r="DCZ281" s="420"/>
      <c r="DDA281" s="420"/>
      <c r="DDB281" s="420"/>
      <c r="DDC281" s="420"/>
      <c r="DDD281" s="420"/>
      <c r="DDE281" s="420"/>
      <c r="DDF281" s="420"/>
      <c r="DDG281" s="420"/>
      <c r="DDH281" s="420"/>
      <c r="DDI281" s="420"/>
      <c r="DDJ281" s="420"/>
      <c r="DDK281" s="420"/>
      <c r="DDL281" s="420"/>
      <c r="DDM281" s="420"/>
      <c r="DDN281" s="420"/>
      <c r="DDO281" s="420"/>
      <c r="DDP281" s="420"/>
      <c r="DDQ281" s="420"/>
      <c r="DDR281" s="420"/>
      <c r="DDS281" s="420"/>
      <c r="DDT281" s="420"/>
      <c r="DDU281" s="420"/>
      <c r="DDV281" s="420"/>
      <c r="DDW281" s="420"/>
      <c r="DDX281" s="420"/>
      <c r="DDY281" s="420"/>
      <c r="DDZ281" s="420"/>
      <c r="DEA281" s="420"/>
      <c r="DEB281" s="420"/>
      <c r="DEC281" s="420"/>
      <c r="DED281" s="420"/>
      <c r="DEE281" s="420"/>
      <c r="DEF281" s="420"/>
      <c r="DEG281" s="420"/>
      <c r="DEH281" s="420"/>
      <c r="DEI281" s="420"/>
      <c r="DEJ281" s="420"/>
      <c r="DEK281" s="420"/>
      <c r="DEL281" s="420"/>
      <c r="DEM281" s="420"/>
      <c r="DEN281" s="420"/>
      <c r="DEO281" s="420"/>
      <c r="DEP281" s="420"/>
      <c r="DEQ281" s="420"/>
      <c r="DER281" s="420"/>
      <c r="DES281" s="420"/>
      <c r="DET281" s="420"/>
      <c r="DEU281" s="420"/>
      <c r="DEV281" s="420"/>
      <c r="DEW281" s="420"/>
      <c r="DEX281" s="420"/>
      <c r="DEY281" s="420"/>
      <c r="DEZ281" s="420"/>
      <c r="DFA281" s="420"/>
      <c r="DFB281" s="420"/>
      <c r="DFC281" s="420"/>
      <c r="DFD281" s="420"/>
      <c r="DFE281" s="420"/>
      <c r="DFF281" s="420"/>
      <c r="DFG281" s="420"/>
      <c r="DFH281" s="420"/>
      <c r="DFI281" s="420"/>
      <c r="DFJ281" s="420"/>
      <c r="DFK281" s="420"/>
      <c r="DFL281" s="420"/>
      <c r="DFM281" s="420"/>
      <c r="DFN281" s="420"/>
      <c r="DFO281" s="420"/>
      <c r="DFP281" s="420"/>
      <c r="DFQ281" s="420"/>
      <c r="DFR281" s="420"/>
      <c r="DFS281" s="420"/>
      <c r="DFT281" s="420"/>
      <c r="DFU281" s="420"/>
      <c r="DFV281" s="420"/>
      <c r="DFW281" s="420"/>
      <c r="DFX281" s="420"/>
      <c r="DFY281" s="420"/>
      <c r="DFZ281" s="420"/>
      <c r="DGA281" s="420"/>
      <c r="DGB281" s="420"/>
      <c r="DGC281" s="420"/>
      <c r="DGD281" s="420"/>
      <c r="DGE281" s="420"/>
      <c r="DGF281" s="420"/>
      <c r="DGG281" s="420"/>
      <c r="DGH281" s="420"/>
      <c r="DGI281" s="420"/>
      <c r="DGJ281" s="420"/>
      <c r="DGK281" s="420"/>
      <c r="DGL281" s="420"/>
      <c r="DGM281" s="420"/>
      <c r="DGN281" s="420"/>
      <c r="DGO281" s="420"/>
      <c r="DGP281" s="420"/>
      <c r="DGQ281" s="420"/>
      <c r="DGR281" s="420"/>
      <c r="DGS281" s="420"/>
      <c r="DGT281" s="420"/>
      <c r="DGU281" s="420"/>
      <c r="DGV281" s="420"/>
      <c r="DGW281" s="420"/>
      <c r="DGX281" s="420"/>
      <c r="DGY281" s="420"/>
      <c r="DGZ281" s="420"/>
      <c r="DHA281" s="420"/>
      <c r="DHB281" s="420"/>
      <c r="DHC281" s="420"/>
      <c r="DHD281" s="420"/>
      <c r="DHE281" s="420"/>
      <c r="DHF281" s="420"/>
      <c r="DHG281" s="420"/>
      <c r="DHH281" s="420"/>
      <c r="DHI281" s="420"/>
      <c r="DHJ281" s="420"/>
      <c r="DHK281" s="420"/>
      <c r="DHL281" s="420"/>
      <c r="DHM281" s="420"/>
      <c r="DHN281" s="420"/>
      <c r="DHO281" s="420"/>
      <c r="DHP281" s="420"/>
      <c r="DHQ281" s="420"/>
      <c r="DHR281" s="420"/>
      <c r="DHS281" s="420"/>
      <c r="DHT281" s="420"/>
      <c r="DHU281" s="420"/>
      <c r="DHV281" s="420"/>
      <c r="DHW281" s="420"/>
      <c r="DHX281" s="420"/>
      <c r="DHY281" s="420"/>
      <c r="DHZ281" s="420"/>
      <c r="DIA281" s="420"/>
      <c r="DIB281" s="420"/>
      <c r="DIC281" s="420"/>
      <c r="DID281" s="420"/>
      <c r="DIE281" s="420"/>
      <c r="DIF281" s="420"/>
      <c r="DIG281" s="420"/>
      <c r="DIH281" s="420"/>
      <c r="DII281" s="420"/>
      <c r="DIJ281" s="420"/>
      <c r="DIK281" s="420"/>
      <c r="DIL281" s="420"/>
      <c r="DIM281" s="420"/>
      <c r="DIN281" s="420"/>
      <c r="DIO281" s="420"/>
      <c r="DIP281" s="420"/>
      <c r="DIQ281" s="420"/>
      <c r="DIR281" s="420"/>
      <c r="DIS281" s="420"/>
      <c r="DIT281" s="420"/>
      <c r="DIU281" s="420"/>
      <c r="DIV281" s="420"/>
      <c r="DIW281" s="420"/>
      <c r="DIX281" s="420"/>
      <c r="DIY281" s="420"/>
      <c r="DIZ281" s="420"/>
      <c r="DJA281" s="420"/>
      <c r="DJB281" s="420"/>
      <c r="DJC281" s="420"/>
      <c r="DJD281" s="420"/>
      <c r="DJE281" s="420"/>
      <c r="DJF281" s="420"/>
      <c r="DJG281" s="420"/>
      <c r="DJH281" s="420"/>
      <c r="DJI281" s="420"/>
      <c r="DJJ281" s="420"/>
      <c r="DJK281" s="420"/>
      <c r="DJL281" s="420"/>
      <c r="DJM281" s="420"/>
      <c r="DJN281" s="420"/>
      <c r="DJO281" s="420"/>
      <c r="DJP281" s="420"/>
      <c r="DJQ281" s="420"/>
      <c r="DJR281" s="420"/>
      <c r="DJS281" s="420"/>
      <c r="DJT281" s="420"/>
      <c r="DJU281" s="420"/>
      <c r="DJV281" s="420"/>
      <c r="DJW281" s="420"/>
      <c r="DJX281" s="420"/>
      <c r="DJY281" s="420"/>
      <c r="DJZ281" s="420"/>
      <c r="DKA281" s="420"/>
      <c r="DKB281" s="420"/>
      <c r="DKC281" s="420"/>
      <c r="DKD281" s="420"/>
      <c r="DKE281" s="420"/>
      <c r="DKF281" s="420"/>
      <c r="DKG281" s="420"/>
      <c r="DKH281" s="420"/>
      <c r="DKI281" s="420"/>
      <c r="DKJ281" s="420"/>
      <c r="DKK281" s="420"/>
      <c r="DKL281" s="420"/>
      <c r="DKM281" s="420"/>
      <c r="DKN281" s="420"/>
      <c r="DKO281" s="420"/>
      <c r="DKP281" s="420"/>
      <c r="DKQ281" s="420"/>
      <c r="DKR281" s="420"/>
      <c r="DKS281" s="420"/>
      <c r="DKT281" s="420"/>
      <c r="DKU281" s="420"/>
      <c r="DKV281" s="420"/>
      <c r="DKW281" s="420"/>
      <c r="DKX281" s="420"/>
      <c r="DKY281" s="420"/>
      <c r="DKZ281" s="420"/>
      <c r="DLA281" s="420"/>
      <c r="DLB281" s="420"/>
      <c r="DLC281" s="420"/>
      <c r="DLD281" s="420"/>
      <c r="DLE281" s="420"/>
      <c r="DLF281" s="420"/>
      <c r="DLG281" s="420"/>
      <c r="DLH281" s="420"/>
      <c r="DLI281" s="420"/>
      <c r="DLJ281" s="420"/>
      <c r="DLK281" s="420"/>
      <c r="DLL281" s="420"/>
      <c r="DLM281" s="420"/>
      <c r="DLN281" s="420"/>
      <c r="DLO281" s="420"/>
      <c r="DLP281" s="420"/>
      <c r="DLQ281" s="420"/>
      <c r="DLR281" s="420"/>
      <c r="DLS281" s="420"/>
      <c r="DLT281" s="420"/>
      <c r="DLU281" s="420"/>
      <c r="DLV281" s="420"/>
      <c r="DLW281" s="420"/>
      <c r="DLX281" s="420"/>
      <c r="DLY281" s="420"/>
      <c r="DLZ281" s="420"/>
      <c r="DMA281" s="420"/>
      <c r="DMB281" s="420"/>
      <c r="DMC281" s="420"/>
      <c r="DMD281" s="420"/>
      <c r="DME281" s="420"/>
      <c r="DMF281" s="420"/>
      <c r="DMG281" s="420"/>
      <c r="DMH281" s="420"/>
      <c r="DMI281" s="420"/>
      <c r="DMJ281" s="420"/>
      <c r="DMK281" s="420"/>
      <c r="DML281" s="420"/>
      <c r="DMM281" s="420"/>
      <c r="DMN281" s="420"/>
      <c r="DMO281" s="420"/>
      <c r="DMP281" s="420"/>
      <c r="DMQ281" s="420"/>
      <c r="DMR281" s="420"/>
      <c r="DMS281" s="420"/>
      <c r="DMT281" s="420"/>
      <c r="DMU281" s="420"/>
      <c r="DMV281" s="420"/>
      <c r="DMW281" s="420"/>
      <c r="DMX281" s="420"/>
      <c r="DMY281" s="420"/>
      <c r="DMZ281" s="420"/>
      <c r="DNA281" s="420"/>
      <c r="DNB281" s="420"/>
      <c r="DNC281" s="420"/>
      <c r="DND281" s="420"/>
      <c r="DNE281" s="420"/>
      <c r="DNF281" s="420"/>
      <c r="DNG281" s="420"/>
      <c r="DNH281" s="420"/>
      <c r="DNI281" s="420"/>
      <c r="DNJ281" s="420"/>
      <c r="DNK281" s="420"/>
      <c r="DNL281" s="420"/>
      <c r="DNM281" s="420"/>
      <c r="DNN281" s="420"/>
      <c r="DNO281" s="420"/>
      <c r="DNP281" s="420"/>
      <c r="DNQ281" s="420"/>
      <c r="DNR281" s="420"/>
      <c r="DNS281" s="420"/>
      <c r="DNT281" s="420"/>
      <c r="DNU281" s="420"/>
      <c r="DNV281" s="420"/>
      <c r="DNW281" s="420"/>
      <c r="DNX281" s="420"/>
      <c r="DNY281" s="420"/>
      <c r="DNZ281" s="420"/>
      <c r="DOA281" s="420"/>
      <c r="DOB281" s="420"/>
      <c r="DOC281" s="420"/>
      <c r="DOD281" s="420"/>
      <c r="DOE281" s="420"/>
      <c r="DOF281" s="420"/>
      <c r="DOG281" s="420"/>
      <c r="DOH281" s="420"/>
      <c r="DOI281" s="420"/>
      <c r="DOJ281" s="420"/>
      <c r="DOK281" s="420"/>
      <c r="DOL281" s="420"/>
      <c r="DOM281" s="420"/>
      <c r="DON281" s="420"/>
      <c r="DOO281" s="420"/>
      <c r="DOP281" s="420"/>
      <c r="DOQ281" s="420"/>
      <c r="DOR281" s="420"/>
      <c r="DOS281" s="420"/>
      <c r="DOT281" s="420"/>
      <c r="DOU281" s="420"/>
      <c r="DOV281" s="420"/>
      <c r="DOW281" s="420"/>
      <c r="DOX281" s="420"/>
      <c r="DOY281" s="420"/>
      <c r="DOZ281" s="420"/>
      <c r="DPA281" s="420"/>
      <c r="DPB281" s="420"/>
      <c r="DPC281" s="420"/>
      <c r="DPD281" s="420"/>
      <c r="DPE281" s="420"/>
      <c r="DPF281" s="420"/>
      <c r="DPG281" s="420"/>
      <c r="DPH281" s="420"/>
      <c r="DPI281" s="420"/>
      <c r="DPJ281" s="420"/>
      <c r="DPK281" s="420"/>
      <c r="DPL281" s="420"/>
      <c r="DPM281" s="420"/>
      <c r="DPN281" s="420"/>
      <c r="DPO281" s="420"/>
      <c r="DPP281" s="420"/>
      <c r="DPQ281" s="420"/>
      <c r="DPR281" s="420"/>
      <c r="DPS281" s="420"/>
      <c r="DPT281" s="420"/>
      <c r="DPU281" s="420"/>
      <c r="DPV281" s="420"/>
      <c r="DPW281" s="420"/>
      <c r="DPX281" s="420"/>
      <c r="DPY281" s="420"/>
      <c r="DPZ281" s="420"/>
      <c r="DQA281" s="420"/>
      <c r="DQB281" s="420"/>
      <c r="DQC281" s="420"/>
      <c r="DQD281" s="420"/>
      <c r="DQE281" s="420"/>
      <c r="DQF281" s="420"/>
      <c r="DQG281" s="420"/>
      <c r="DQH281" s="420"/>
      <c r="DQI281" s="420"/>
      <c r="DQJ281" s="420"/>
      <c r="DQK281" s="420"/>
      <c r="DQL281" s="420"/>
      <c r="DQM281" s="420"/>
      <c r="DQN281" s="420"/>
      <c r="DQO281" s="420"/>
      <c r="DQP281" s="420"/>
      <c r="DQQ281" s="420"/>
      <c r="DQR281" s="420"/>
      <c r="DQS281" s="420"/>
      <c r="DQT281" s="420"/>
      <c r="DQU281" s="420"/>
      <c r="DQV281" s="420"/>
      <c r="DQW281" s="420"/>
      <c r="DQX281" s="420"/>
      <c r="DQY281" s="420"/>
      <c r="DQZ281" s="420"/>
      <c r="DRA281" s="420"/>
      <c r="DRB281" s="420"/>
      <c r="DRC281" s="420"/>
      <c r="DRD281" s="420"/>
      <c r="DRE281" s="420"/>
      <c r="DRF281" s="420"/>
      <c r="DRG281" s="420"/>
      <c r="DRH281" s="420"/>
      <c r="DRI281" s="420"/>
      <c r="DRJ281" s="420"/>
      <c r="DRK281" s="420"/>
      <c r="DRL281" s="420"/>
      <c r="DRM281" s="420"/>
      <c r="DRN281" s="420"/>
      <c r="DRO281" s="420"/>
      <c r="DRP281" s="420"/>
      <c r="DRQ281" s="420"/>
      <c r="DRR281" s="420"/>
      <c r="DRS281" s="420"/>
      <c r="DRT281" s="420"/>
      <c r="DRU281" s="420"/>
      <c r="DRV281" s="420"/>
      <c r="DRW281" s="420"/>
      <c r="DRX281" s="420"/>
      <c r="DRY281" s="420"/>
      <c r="DRZ281" s="420"/>
      <c r="DSA281" s="420"/>
      <c r="DSB281" s="420"/>
      <c r="DSC281" s="420"/>
      <c r="DSD281" s="420"/>
      <c r="DSE281" s="420"/>
      <c r="DSF281" s="420"/>
      <c r="DSG281" s="420"/>
      <c r="DSH281" s="420"/>
      <c r="DSI281" s="420"/>
      <c r="DSJ281" s="420"/>
      <c r="DSK281" s="420"/>
      <c r="DSL281" s="420"/>
      <c r="DSM281" s="420"/>
      <c r="DSN281" s="420"/>
      <c r="DSO281" s="420"/>
      <c r="DSP281" s="420"/>
      <c r="DSQ281" s="420"/>
      <c r="DSR281" s="420"/>
      <c r="DSS281" s="420"/>
      <c r="DST281" s="420"/>
      <c r="DSU281" s="420"/>
      <c r="DSV281" s="420"/>
      <c r="DSW281" s="420"/>
      <c r="DSX281" s="420"/>
      <c r="DSY281" s="420"/>
      <c r="DSZ281" s="420"/>
      <c r="DTA281" s="420"/>
      <c r="DTB281" s="420"/>
      <c r="DTC281" s="420"/>
      <c r="DTD281" s="420"/>
      <c r="DTE281" s="420"/>
      <c r="DTF281" s="420"/>
      <c r="DTG281" s="420"/>
      <c r="DTH281" s="420"/>
      <c r="DTI281" s="420"/>
      <c r="DTJ281" s="420"/>
      <c r="DTK281" s="420"/>
      <c r="DTL281" s="420"/>
      <c r="DTM281" s="420"/>
      <c r="DTN281" s="420"/>
      <c r="DTO281" s="420"/>
      <c r="DTP281" s="420"/>
      <c r="DTQ281" s="420"/>
      <c r="DTR281" s="420"/>
      <c r="DTS281" s="420"/>
      <c r="DTT281" s="420"/>
      <c r="DTU281" s="420"/>
      <c r="DTV281" s="420"/>
      <c r="DTW281" s="420"/>
      <c r="DTX281" s="420"/>
      <c r="DTY281" s="420"/>
      <c r="DTZ281" s="420"/>
      <c r="DUA281" s="420"/>
      <c r="DUB281" s="420"/>
      <c r="DUC281" s="420"/>
      <c r="DUD281" s="420"/>
      <c r="DUE281" s="420"/>
      <c r="DUF281" s="420"/>
      <c r="DUG281" s="420"/>
      <c r="DUH281" s="420"/>
      <c r="DUI281" s="420"/>
      <c r="DUJ281" s="420"/>
      <c r="DUK281" s="420"/>
      <c r="DUL281" s="420"/>
      <c r="DUM281" s="420"/>
      <c r="DUN281" s="420"/>
      <c r="DUO281" s="420"/>
      <c r="DUP281" s="420"/>
      <c r="DUQ281" s="420"/>
      <c r="DUR281" s="420"/>
      <c r="DUS281" s="420"/>
      <c r="DUT281" s="420"/>
      <c r="DUU281" s="420"/>
      <c r="DUV281" s="420"/>
      <c r="DUW281" s="420"/>
      <c r="DUX281" s="420"/>
      <c r="DUY281" s="420"/>
      <c r="DUZ281" s="420"/>
      <c r="DVA281" s="420"/>
      <c r="DVB281" s="420"/>
      <c r="DVC281" s="420"/>
      <c r="DVD281" s="420"/>
      <c r="DVE281" s="420"/>
      <c r="DVF281" s="420"/>
      <c r="DVG281" s="420"/>
      <c r="DVH281" s="420"/>
      <c r="DVI281" s="420"/>
      <c r="DVJ281" s="420"/>
      <c r="DVK281" s="420"/>
      <c r="DVL281" s="420"/>
      <c r="DVM281" s="420"/>
      <c r="DVN281" s="420"/>
      <c r="DVO281" s="420"/>
      <c r="DVP281" s="420"/>
      <c r="DVQ281" s="420"/>
      <c r="DVR281" s="420"/>
      <c r="DVS281" s="420"/>
      <c r="DVT281" s="420"/>
      <c r="DVU281" s="420"/>
      <c r="DVV281" s="420"/>
      <c r="DVW281" s="420"/>
      <c r="DVX281" s="420"/>
      <c r="DVY281" s="420"/>
      <c r="DVZ281" s="420"/>
      <c r="DWA281" s="420"/>
      <c r="DWB281" s="420"/>
      <c r="DWC281" s="420"/>
      <c r="DWD281" s="420"/>
      <c r="DWE281" s="420"/>
      <c r="DWF281" s="420"/>
      <c r="DWG281" s="420"/>
      <c r="DWH281" s="420"/>
      <c r="DWI281" s="420"/>
      <c r="DWJ281" s="420"/>
      <c r="DWK281" s="420"/>
      <c r="DWL281" s="420"/>
      <c r="DWM281" s="420"/>
      <c r="DWN281" s="420"/>
      <c r="DWO281" s="420"/>
      <c r="DWP281" s="420"/>
      <c r="DWQ281" s="420"/>
      <c r="DWR281" s="420"/>
      <c r="DWS281" s="420"/>
      <c r="DWT281" s="420"/>
      <c r="DWU281" s="420"/>
      <c r="DWV281" s="420"/>
      <c r="DWW281" s="420"/>
      <c r="DWX281" s="420"/>
      <c r="DWY281" s="420"/>
      <c r="DWZ281" s="420"/>
      <c r="DXA281" s="420"/>
      <c r="DXB281" s="420"/>
      <c r="DXC281" s="420"/>
      <c r="DXD281" s="420"/>
      <c r="DXE281" s="420"/>
      <c r="DXF281" s="420"/>
      <c r="DXG281" s="420"/>
      <c r="DXH281" s="420"/>
      <c r="DXI281" s="420"/>
      <c r="DXJ281" s="420"/>
      <c r="DXK281" s="420"/>
      <c r="DXL281" s="420"/>
      <c r="DXM281" s="420"/>
      <c r="DXN281" s="420"/>
      <c r="DXO281" s="420"/>
      <c r="DXP281" s="420"/>
      <c r="DXQ281" s="420"/>
      <c r="DXR281" s="420"/>
      <c r="DXS281" s="420"/>
      <c r="DXT281" s="420"/>
      <c r="DXU281" s="420"/>
      <c r="DXV281" s="420"/>
      <c r="DXW281" s="420"/>
      <c r="DXX281" s="420"/>
      <c r="DXY281" s="420"/>
      <c r="DXZ281" s="420"/>
      <c r="DYA281" s="420"/>
      <c r="DYB281" s="420"/>
      <c r="DYC281" s="420"/>
      <c r="DYD281" s="420"/>
      <c r="DYE281" s="420"/>
      <c r="DYF281" s="420"/>
      <c r="DYG281" s="420"/>
      <c r="DYH281" s="420"/>
      <c r="DYI281" s="420"/>
      <c r="DYJ281" s="420"/>
      <c r="DYK281" s="420"/>
      <c r="DYL281" s="420"/>
      <c r="DYM281" s="420"/>
      <c r="DYN281" s="420"/>
      <c r="DYO281" s="420"/>
      <c r="DYP281" s="420"/>
      <c r="DYQ281" s="420"/>
      <c r="DYR281" s="420"/>
      <c r="DYS281" s="420"/>
      <c r="DYT281" s="420"/>
      <c r="DYU281" s="420"/>
      <c r="DYV281" s="420"/>
      <c r="DYW281" s="420"/>
      <c r="DYX281" s="420"/>
      <c r="DYY281" s="420"/>
      <c r="DYZ281" s="420"/>
      <c r="DZA281" s="420"/>
      <c r="DZB281" s="420"/>
      <c r="DZC281" s="420"/>
      <c r="DZD281" s="420"/>
      <c r="DZE281" s="420"/>
      <c r="DZF281" s="420"/>
      <c r="DZG281" s="420"/>
      <c r="DZH281" s="420"/>
      <c r="DZI281" s="420"/>
      <c r="DZJ281" s="420"/>
      <c r="DZK281" s="420"/>
      <c r="DZL281" s="420"/>
      <c r="DZM281" s="420"/>
      <c r="DZN281" s="420"/>
      <c r="DZO281" s="420"/>
      <c r="DZP281" s="420"/>
      <c r="DZQ281" s="420"/>
      <c r="DZR281" s="420"/>
      <c r="DZS281" s="420"/>
      <c r="DZT281" s="420"/>
      <c r="DZU281" s="420"/>
      <c r="DZV281" s="420"/>
      <c r="DZW281" s="420"/>
      <c r="DZX281" s="420"/>
      <c r="DZY281" s="420"/>
      <c r="DZZ281" s="420"/>
      <c r="EAA281" s="420"/>
      <c r="EAB281" s="420"/>
      <c r="EAC281" s="420"/>
      <c r="EAD281" s="420"/>
      <c r="EAE281" s="420"/>
      <c r="EAF281" s="420"/>
      <c r="EAG281" s="420"/>
      <c r="EAH281" s="420"/>
      <c r="EAI281" s="420"/>
      <c r="EAJ281" s="420"/>
      <c r="EAK281" s="420"/>
      <c r="EAL281" s="420"/>
      <c r="EAM281" s="420"/>
      <c r="EAN281" s="420"/>
      <c r="EAO281" s="420"/>
      <c r="EAP281" s="420"/>
      <c r="EAQ281" s="420"/>
      <c r="EAR281" s="420"/>
      <c r="EAS281" s="420"/>
      <c r="EAT281" s="420"/>
      <c r="EAU281" s="420"/>
      <c r="EAV281" s="420"/>
      <c r="EAW281" s="420"/>
      <c r="EAX281" s="420"/>
      <c r="EAY281" s="420"/>
      <c r="EAZ281" s="420"/>
      <c r="EBA281" s="420"/>
      <c r="EBB281" s="420"/>
      <c r="EBC281" s="420"/>
      <c r="EBD281" s="420"/>
      <c r="EBE281" s="420"/>
      <c r="EBF281" s="420"/>
      <c r="EBG281" s="420"/>
      <c r="EBH281" s="420"/>
      <c r="EBI281" s="420"/>
      <c r="EBJ281" s="420"/>
      <c r="EBK281" s="420"/>
      <c r="EBL281" s="420"/>
      <c r="EBM281" s="420"/>
      <c r="EBN281" s="420"/>
      <c r="EBO281" s="420"/>
      <c r="EBP281" s="420"/>
      <c r="EBQ281" s="420"/>
      <c r="EBR281" s="420"/>
      <c r="EBS281" s="420"/>
      <c r="EBT281" s="420"/>
      <c r="EBU281" s="420"/>
      <c r="EBV281" s="420"/>
      <c r="EBW281" s="420"/>
      <c r="EBX281" s="420"/>
      <c r="EBY281" s="420"/>
      <c r="EBZ281" s="420"/>
      <c r="ECA281" s="420"/>
      <c r="ECB281" s="420"/>
      <c r="ECC281" s="420"/>
      <c r="ECD281" s="420"/>
      <c r="ECE281" s="420"/>
      <c r="ECF281" s="420"/>
      <c r="ECG281" s="420"/>
      <c r="ECH281" s="420"/>
      <c r="ECI281" s="420"/>
      <c r="ECJ281" s="420"/>
      <c r="ECK281" s="420"/>
      <c r="ECL281" s="420"/>
      <c r="ECM281" s="420"/>
      <c r="ECN281" s="420"/>
      <c r="ECO281" s="420"/>
      <c r="ECP281" s="420"/>
      <c r="ECQ281" s="420"/>
      <c r="ECR281" s="420"/>
      <c r="ECS281" s="420"/>
      <c r="ECT281" s="420"/>
      <c r="ECU281" s="420"/>
      <c r="ECV281" s="420"/>
      <c r="ECW281" s="420"/>
      <c r="ECX281" s="420"/>
      <c r="ECY281" s="420"/>
      <c r="ECZ281" s="420"/>
      <c r="EDA281" s="420"/>
      <c r="EDB281" s="420"/>
      <c r="EDC281" s="420"/>
      <c r="EDD281" s="420"/>
      <c r="EDE281" s="420"/>
      <c r="EDF281" s="420"/>
      <c r="EDG281" s="420"/>
      <c r="EDH281" s="420"/>
      <c r="EDI281" s="420"/>
      <c r="EDJ281" s="420"/>
      <c r="EDK281" s="420"/>
      <c r="EDL281" s="420"/>
      <c r="EDM281" s="420"/>
      <c r="EDN281" s="420"/>
      <c r="EDO281" s="420"/>
      <c r="EDP281" s="420"/>
      <c r="EDQ281" s="420"/>
      <c r="EDR281" s="420"/>
      <c r="EDS281" s="420"/>
      <c r="EDT281" s="420"/>
      <c r="EDU281" s="420"/>
      <c r="EDV281" s="420"/>
      <c r="EDW281" s="420"/>
      <c r="EDX281" s="420"/>
      <c r="EDY281" s="420"/>
      <c r="EDZ281" s="420"/>
      <c r="EEA281" s="420"/>
      <c r="EEB281" s="420"/>
      <c r="EEC281" s="420"/>
      <c r="EED281" s="420"/>
      <c r="EEE281" s="420"/>
      <c r="EEF281" s="420"/>
      <c r="EEG281" s="420"/>
      <c r="EEH281" s="420"/>
      <c r="EEI281" s="420"/>
      <c r="EEJ281" s="420"/>
      <c r="EEK281" s="420"/>
      <c r="EEL281" s="420"/>
      <c r="EEM281" s="420"/>
      <c r="EEN281" s="420"/>
      <c r="EEO281" s="420"/>
      <c r="EEP281" s="420"/>
      <c r="EEQ281" s="420"/>
      <c r="EER281" s="420"/>
      <c r="EES281" s="420"/>
      <c r="EET281" s="420"/>
      <c r="EEU281" s="420"/>
      <c r="EEV281" s="420"/>
      <c r="EEW281" s="420"/>
      <c r="EEX281" s="420"/>
      <c r="EEY281" s="420"/>
      <c r="EEZ281" s="420"/>
      <c r="EFA281" s="420"/>
      <c r="EFB281" s="420"/>
      <c r="EFC281" s="420"/>
      <c r="EFD281" s="420"/>
      <c r="EFE281" s="420"/>
      <c r="EFF281" s="420"/>
      <c r="EFG281" s="420"/>
      <c r="EFH281" s="420"/>
      <c r="EFI281" s="420"/>
      <c r="EFJ281" s="420"/>
      <c r="EFK281" s="420"/>
      <c r="EFL281" s="420"/>
      <c r="EFM281" s="420"/>
      <c r="EFN281" s="420"/>
      <c r="EFO281" s="420"/>
      <c r="EFP281" s="420"/>
      <c r="EFQ281" s="420"/>
      <c r="EFR281" s="420"/>
      <c r="EFS281" s="420"/>
      <c r="EFT281" s="420"/>
      <c r="EFU281" s="420"/>
      <c r="EFV281" s="420"/>
      <c r="EFW281" s="420"/>
      <c r="EFX281" s="420"/>
      <c r="EFY281" s="420"/>
      <c r="EFZ281" s="420"/>
      <c r="EGA281" s="420"/>
      <c r="EGB281" s="420"/>
      <c r="EGC281" s="420"/>
      <c r="EGD281" s="420"/>
      <c r="EGE281" s="420"/>
      <c r="EGF281" s="420"/>
      <c r="EGG281" s="420"/>
      <c r="EGH281" s="420"/>
      <c r="EGI281" s="420"/>
      <c r="EGJ281" s="420"/>
      <c r="EGK281" s="420"/>
      <c r="EGL281" s="420"/>
      <c r="EGM281" s="420"/>
      <c r="EGN281" s="420"/>
      <c r="EGO281" s="420"/>
      <c r="EGP281" s="420"/>
      <c r="EGQ281" s="420"/>
      <c r="EGR281" s="420"/>
      <c r="EGS281" s="420"/>
      <c r="EGT281" s="420"/>
      <c r="EGU281" s="420"/>
      <c r="EGV281" s="420"/>
      <c r="EGW281" s="420"/>
      <c r="EGX281" s="420"/>
      <c r="EGY281" s="420"/>
      <c r="EGZ281" s="420"/>
      <c r="EHA281" s="420"/>
      <c r="EHB281" s="420"/>
      <c r="EHC281" s="420"/>
      <c r="EHD281" s="420"/>
      <c r="EHE281" s="420"/>
      <c r="EHF281" s="420"/>
      <c r="EHG281" s="420"/>
      <c r="EHH281" s="420"/>
      <c r="EHI281" s="420"/>
      <c r="EHJ281" s="420"/>
      <c r="EHK281" s="420"/>
      <c r="EHL281" s="420"/>
      <c r="EHM281" s="420"/>
      <c r="EHN281" s="420"/>
      <c r="EHO281" s="420"/>
      <c r="EHP281" s="420"/>
      <c r="EHQ281" s="420"/>
      <c r="EHR281" s="420"/>
      <c r="EHS281" s="420"/>
      <c r="EHT281" s="420"/>
      <c r="EHU281" s="420"/>
      <c r="EHV281" s="420"/>
      <c r="EHW281" s="420"/>
      <c r="EHX281" s="420"/>
      <c r="EHY281" s="420"/>
      <c r="EHZ281" s="420"/>
      <c r="EIA281" s="420"/>
      <c r="EIB281" s="420"/>
      <c r="EIC281" s="420"/>
      <c r="EID281" s="420"/>
      <c r="EIE281" s="420"/>
      <c r="EIF281" s="420"/>
      <c r="EIG281" s="420"/>
      <c r="EIH281" s="420"/>
      <c r="EII281" s="420"/>
      <c r="EIJ281" s="420"/>
      <c r="EIK281" s="420"/>
      <c r="EIL281" s="420"/>
      <c r="EIM281" s="420"/>
      <c r="EIN281" s="420"/>
      <c r="EIO281" s="420"/>
      <c r="EIP281" s="420"/>
      <c r="EIQ281" s="420"/>
      <c r="EIR281" s="420"/>
      <c r="EIS281" s="420"/>
      <c r="EIT281" s="420"/>
      <c r="EIU281" s="420"/>
      <c r="EIV281" s="420"/>
      <c r="EIW281" s="420"/>
      <c r="EIX281" s="420"/>
      <c r="EIY281" s="420"/>
      <c r="EIZ281" s="420"/>
      <c r="EJA281" s="420"/>
      <c r="EJB281" s="420"/>
      <c r="EJC281" s="420"/>
      <c r="EJD281" s="420"/>
      <c r="EJE281" s="420"/>
      <c r="EJF281" s="420"/>
      <c r="EJG281" s="420"/>
      <c r="EJH281" s="420"/>
      <c r="EJI281" s="420"/>
      <c r="EJJ281" s="420"/>
      <c r="EJK281" s="420"/>
      <c r="EJL281" s="420"/>
      <c r="EJM281" s="420"/>
      <c r="EJN281" s="420"/>
      <c r="EJO281" s="420"/>
      <c r="EJP281" s="420"/>
      <c r="EJQ281" s="420"/>
      <c r="EJR281" s="420"/>
      <c r="EJS281" s="420"/>
      <c r="EJT281" s="420"/>
      <c r="EJU281" s="420"/>
      <c r="EJV281" s="420"/>
      <c r="EJW281" s="420"/>
      <c r="EJX281" s="420"/>
      <c r="EJY281" s="420"/>
      <c r="EJZ281" s="420"/>
      <c r="EKA281" s="420"/>
      <c r="EKB281" s="420"/>
      <c r="EKC281" s="420"/>
      <c r="EKD281" s="420"/>
      <c r="EKE281" s="420"/>
      <c r="EKF281" s="420"/>
      <c r="EKG281" s="420"/>
      <c r="EKH281" s="420"/>
      <c r="EKI281" s="420"/>
      <c r="EKJ281" s="420"/>
      <c r="EKK281" s="420"/>
      <c r="EKL281" s="420"/>
      <c r="EKM281" s="420"/>
      <c r="EKN281" s="420"/>
      <c r="EKO281" s="420"/>
      <c r="EKP281" s="420"/>
      <c r="EKQ281" s="420"/>
      <c r="EKR281" s="420"/>
      <c r="EKS281" s="420"/>
      <c r="EKT281" s="420"/>
      <c r="EKU281" s="420"/>
      <c r="EKV281" s="420"/>
      <c r="EKW281" s="420"/>
      <c r="EKX281" s="420"/>
      <c r="EKY281" s="420"/>
      <c r="EKZ281" s="420"/>
      <c r="ELA281" s="420"/>
      <c r="ELB281" s="420"/>
      <c r="ELC281" s="420"/>
      <c r="ELD281" s="420"/>
      <c r="ELE281" s="420"/>
      <c r="ELF281" s="420"/>
      <c r="ELG281" s="420"/>
      <c r="ELH281" s="420"/>
      <c r="ELI281" s="420"/>
      <c r="ELJ281" s="420"/>
      <c r="ELK281" s="420"/>
      <c r="ELL281" s="420"/>
      <c r="ELM281" s="420"/>
      <c r="ELN281" s="420"/>
      <c r="ELO281" s="420"/>
      <c r="ELP281" s="420"/>
      <c r="ELQ281" s="420"/>
      <c r="ELR281" s="420"/>
      <c r="ELS281" s="420"/>
      <c r="ELT281" s="420"/>
      <c r="ELU281" s="420"/>
      <c r="ELV281" s="420"/>
      <c r="ELW281" s="420"/>
      <c r="ELX281" s="420"/>
      <c r="ELY281" s="420"/>
      <c r="ELZ281" s="420"/>
      <c r="EMA281" s="420"/>
      <c r="EMB281" s="420"/>
      <c r="EMC281" s="420"/>
      <c r="EMD281" s="420"/>
      <c r="EME281" s="420"/>
      <c r="EMF281" s="420"/>
      <c r="EMG281" s="420"/>
      <c r="EMH281" s="420"/>
      <c r="EMI281" s="420"/>
      <c r="EMJ281" s="420"/>
      <c r="EMK281" s="420"/>
      <c r="EML281" s="420"/>
      <c r="EMM281" s="420"/>
      <c r="EMN281" s="420"/>
      <c r="EMO281" s="420"/>
      <c r="EMP281" s="420"/>
      <c r="EMQ281" s="420"/>
      <c r="EMR281" s="420"/>
      <c r="EMS281" s="420"/>
      <c r="EMT281" s="420"/>
      <c r="EMU281" s="420"/>
      <c r="EMV281" s="420"/>
      <c r="EMW281" s="420"/>
      <c r="EMX281" s="420"/>
      <c r="EMY281" s="420"/>
      <c r="EMZ281" s="420"/>
      <c r="ENA281" s="420"/>
      <c r="ENB281" s="420"/>
      <c r="ENC281" s="420"/>
      <c r="END281" s="420"/>
      <c r="ENE281" s="420"/>
      <c r="ENF281" s="420"/>
      <c r="ENG281" s="420"/>
      <c r="ENH281" s="420"/>
      <c r="ENI281" s="420"/>
      <c r="ENJ281" s="420"/>
      <c r="ENK281" s="420"/>
      <c r="ENL281" s="420"/>
      <c r="ENM281" s="420"/>
      <c r="ENN281" s="420"/>
      <c r="ENO281" s="420"/>
      <c r="ENP281" s="420"/>
      <c r="ENQ281" s="420"/>
      <c r="ENR281" s="420"/>
      <c r="ENS281" s="420"/>
      <c r="ENT281" s="420"/>
      <c r="ENU281" s="420"/>
      <c r="ENV281" s="420"/>
      <c r="ENW281" s="420"/>
      <c r="ENX281" s="420"/>
      <c r="ENY281" s="420"/>
      <c r="ENZ281" s="420"/>
      <c r="EOA281" s="420"/>
      <c r="EOB281" s="420"/>
      <c r="EOC281" s="420"/>
      <c r="EOD281" s="420"/>
      <c r="EOE281" s="420"/>
      <c r="EOF281" s="420"/>
      <c r="EOG281" s="420"/>
      <c r="EOH281" s="420"/>
      <c r="EOI281" s="420"/>
      <c r="EOJ281" s="420"/>
      <c r="EOK281" s="420"/>
      <c r="EOL281" s="420"/>
      <c r="EOM281" s="420"/>
      <c r="EON281" s="420"/>
      <c r="EOO281" s="420"/>
      <c r="EOP281" s="420"/>
      <c r="EOQ281" s="420"/>
      <c r="EOR281" s="420"/>
      <c r="EOS281" s="420"/>
      <c r="EOT281" s="420"/>
      <c r="EOU281" s="420"/>
      <c r="EOV281" s="420"/>
      <c r="EOW281" s="420"/>
      <c r="EOX281" s="420"/>
      <c r="EOY281" s="420"/>
      <c r="EOZ281" s="420"/>
      <c r="EPA281" s="420"/>
      <c r="EPB281" s="420"/>
      <c r="EPC281" s="420"/>
      <c r="EPD281" s="420"/>
      <c r="EPE281" s="420"/>
      <c r="EPF281" s="420"/>
      <c r="EPG281" s="420"/>
      <c r="EPH281" s="420"/>
      <c r="EPI281" s="420"/>
      <c r="EPJ281" s="420"/>
      <c r="EPK281" s="420"/>
      <c r="EPL281" s="420"/>
      <c r="EPM281" s="420"/>
      <c r="EPN281" s="420"/>
      <c r="EPO281" s="420"/>
      <c r="EPP281" s="420"/>
      <c r="EPQ281" s="420"/>
      <c r="EPR281" s="420"/>
      <c r="EPS281" s="420"/>
      <c r="EPT281" s="420"/>
      <c r="EPU281" s="420"/>
      <c r="EPV281" s="420"/>
      <c r="EPW281" s="420"/>
      <c r="EPX281" s="420"/>
      <c r="EPY281" s="420"/>
      <c r="EPZ281" s="420"/>
      <c r="EQA281" s="420"/>
      <c r="EQB281" s="420"/>
      <c r="EQC281" s="420"/>
      <c r="EQD281" s="420"/>
      <c r="EQE281" s="420"/>
      <c r="EQF281" s="420"/>
      <c r="EQG281" s="420"/>
      <c r="EQH281" s="420"/>
      <c r="EQI281" s="420"/>
      <c r="EQJ281" s="420"/>
      <c r="EQK281" s="420"/>
      <c r="EQL281" s="420"/>
      <c r="EQM281" s="420"/>
      <c r="EQN281" s="420"/>
      <c r="EQO281" s="420"/>
      <c r="EQP281" s="420"/>
      <c r="EQQ281" s="420"/>
      <c r="EQR281" s="420"/>
      <c r="EQS281" s="420"/>
      <c r="EQT281" s="420"/>
      <c r="EQU281" s="420"/>
      <c r="EQV281" s="420"/>
      <c r="EQW281" s="420"/>
      <c r="EQX281" s="420"/>
      <c r="EQY281" s="420"/>
      <c r="EQZ281" s="420"/>
      <c r="ERA281" s="420"/>
      <c r="ERB281" s="420"/>
      <c r="ERC281" s="420"/>
      <c r="ERD281" s="420"/>
      <c r="ERE281" s="420"/>
      <c r="ERF281" s="420"/>
      <c r="ERG281" s="420"/>
      <c r="ERH281" s="420"/>
      <c r="ERI281" s="420"/>
      <c r="ERJ281" s="420"/>
      <c r="ERK281" s="420"/>
      <c r="ERL281" s="420"/>
      <c r="ERM281" s="420"/>
      <c r="ERN281" s="420"/>
      <c r="ERO281" s="420"/>
      <c r="ERP281" s="420"/>
      <c r="ERQ281" s="420"/>
      <c r="ERR281" s="420"/>
      <c r="ERS281" s="420"/>
      <c r="ERT281" s="420"/>
      <c r="ERU281" s="420"/>
      <c r="ERV281" s="420"/>
      <c r="ERW281" s="420"/>
      <c r="ERX281" s="420"/>
      <c r="ERY281" s="420"/>
      <c r="ERZ281" s="420"/>
      <c r="ESA281" s="420"/>
      <c r="ESB281" s="420"/>
      <c r="ESC281" s="420"/>
      <c r="ESD281" s="420"/>
      <c r="ESE281" s="420"/>
      <c r="ESF281" s="420"/>
      <c r="ESG281" s="420"/>
      <c r="ESH281" s="420"/>
      <c r="ESI281" s="420"/>
      <c r="ESJ281" s="420"/>
      <c r="ESK281" s="420"/>
      <c r="ESL281" s="420"/>
      <c r="ESM281" s="420"/>
      <c r="ESN281" s="420"/>
      <c r="ESO281" s="420"/>
      <c r="ESP281" s="420"/>
      <c r="ESQ281" s="420"/>
      <c r="ESR281" s="420"/>
      <c r="ESS281" s="420"/>
      <c r="EST281" s="420"/>
      <c r="ESU281" s="420"/>
      <c r="ESV281" s="420"/>
      <c r="ESW281" s="420"/>
      <c r="ESX281" s="420"/>
      <c r="ESY281" s="420"/>
      <c r="ESZ281" s="420"/>
      <c r="ETA281" s="420"/>
      <c r="ETB281" s="420"/>
      <c r="ETC281" s="420"/>
      <c r="ETD281" s="420"/>
      <c r="ETE281" s="420"/>
      <c r="ETF281" s="420"/>
      <c r="ETG281" s="420"/>
      <c r="ETH281" s="420"/>
      <c r="ETI281" s="420"/>
      <c r="ETJ281" s="420"/>
      <c r="ETK281" s="420"/>
      <c r="ETL281" s="420"/>
      <c r="ETM281" s="420"/>
      <c r="ETN281" s="420"/>
      <c r="ETO281" s="420"/>
      <c r="ETP281" s="420"/>
      <c r="ETQ281" s="420"/>
      <c r="ETR281" s="420"/>
      <c r="ETS281" s="420"/>
      <c r="ETT281" s="420"/>
      <c r="ETU281" s="420"/>
      <c r="ETV281" s="420"/>
      <c r="ETW281" s="420"/>
      <c r="ETX281" s="420"/>
      <c r="ETY281" s="420"/>
      <c r="ETZ281" s="420"/>
      <c r="EUA281" s="420"/>
      <c r="EUB281" s="420"/>
      <c r="EUC281" s="420"/>
      <c r="EUD281" s="420"/>
      <c r="EUE281" s="420"/>
      <c r="EUF281" s="420"/>
      <c r="EUG281" s="420"/>
      <c r="EUH281" s="420"/>
      <c r="EUI281" s="420"/>
      <c r="EUJ281" s="420"/>
      <c r="EUK281" s="420"/>
      <c r="EUL281" s="420"/>
      <c r="EUM281" s="420"/>
      <c r="EUN281" s="420"/>
      <c r="EUO281" s="420"/>
      <c r="EUP281" s="420"/>
      <c r="EUQ281" s="420"/>
      <c r="EUR281" s="420"/>
      <c r="EUS281" s="420"/>
      <c r="EUT281" s="420"/>
      <c r="EUU281" s="420"/>
      <c r="EUV281" s="420"/>
      <c r="EUW281" s="420"/>
      <c r="EUX281" s="420"/>
      <c r="EUY281" s="420"/>
      <c r="EUZ281" s="420"/>
      <c r="EVA281" s="420"/>
      <c r="EVB281" s="420"/>
      <c r="EVC281" s="420"/>
      <c r="EVD281" s="420"/>
      <c r="EVE281" s="420"/>
      <c r="EVF281" s="420"/>
      <c r="EVG281" s="420"/>
      <c r="EVH281" s="420"/>
      <c r="EVI281" s="420"/>
      <c r="EVJ281" s="420"/>
      <c r="EVK281" s="420"/>
      <c r="EVL281" s="420"/>
      <c r="EVM281" s="420"/>
      <c r="EVN281" s="420"/>
      <c r="EVO281" s="420"/>
      <c r="EVP281" s="420"/>
      <c r="EVQ281" s="420"/>
      <c r="EVR281" s="420"/>
      <c r="EVS281" s="420"/>
      <c r="EVT281" s="420"/>
      <c r="EVU281" s="420"/>
      <c r="EVV281" s="420"/>
      <c r="EVW281" s="420"/>
      <c r="EVX281" s="420"/>
      <c r="EVY281" s="420"/>
      <c r="EVZ281" s="420"/>
      <c r="EWA281" s="420"/>
      <c r="EWB281" s="420"/>
      <c r="EWC281" s="420"/>
      <c r="EWD281" s="420"/>
      <c r="EWE281" s="420"/>
      <c r="EWF281" s="420"/>
      <c r="EWG281" s="420"/>
      <c r="EWH281" s="420"/>
      <c r="EWI281" s="420"/>
      <c r="EWJ281" s="420"/>
      <c r="EWK281" s="420"/>
      <c r="EWL281" s="420"/>
      <c r="EWM281" s="420"/>
      <c r="EWN281" s="420"/>
      <c r="EWO281" s="420"/>
      <c r="EWP281" s="420"/>
      <c r="EWQ281" s="420"/>
      <c r="EWR281" s="420"/>
      <c r="EWS281" s="420"/>
      <c r="EWT281" s="420"/>
      <c r="EWU281" s="420"/>
      <c r="EWV281" s="420"/>
      <c r="EWW281" s="420"/>
      <c r="EWX281" s="420"/>
      <c r="EWY281" s="420"/>
      <c r="EWZ281" s="420"/>
      <c r="EXA281" s="420"/>
      <c r="EXB281" s="420"/>
      <c r="EXC281" s="420"/>
      <c r="EXD281" s="420"/>
      <c r="EXE281" s="420"/>
      <c r="EXF281" s="420"/>
      <c r="EXG281" s="420"/>
      <c r="EXH281" s="420"/>
      <c r="EXI281" s="420"/>
      <c r="EXJ281" s="420"/>
      <c r="EXK281" s="420"/>
      <c r="EXL281" s="420"/>
      <c r="EXM281" s="420"/>
      <c r="EXN281" s="420"/>
      <c r="EXO281" s="420"/>
      <c r="EXP281" s="420"/>
      <c r="EXQ281" s="420"/>
      <c r="EXR281" s="420"/>
      <c r="EXS281" s="420"/>
      <c r="EXT281" s="420"/>
      <c r="EXU281" s="420"/>
      <c r="EXV281" s="420"/>
      <c r="EXW281" s="420"/>
      <c r="EXX281" s="420"/>
      <c r="EXY281" s="420"/>
      <c r="EXZ281" s="420"/>
      <c r="EYA281" s="420"/>
      <c r="EYB281" s="420"/>
      <c r="EYC281" s="420"/>
      <c r="EYD281" s="420"/>
      <c r="EYE281" s="420"/>
      <c r="EYF281" s="420"/>
      <c r="EYG281" s="420"/>
      <c r="EYH281" s="420"/>
      <c r="EYI281" s="420"/>
      <c r="EYJ281" s="420"/>
      <c r="EYK281" s="420"/>
      <c r="EYL281" s="420"/>
      <c r="EYM281" s="420"/>
      <c r="EYN281" s="420"/>
      <c r="EYO281" s="420"/>
      <c r="EYP281" s="420"/>
      <c r="EYQ281" s="420"/>
      <c r="EYR281" s="420"/>
      <c r="EYS281" s="420"/>
      <c r="EYT281" s="420"/>
      <c r="EYU281" s="420"/>
      <c r="EYV281" s="420"/>
      <c r="EYW281" s="420"/>
      <c r="EYX281" s="420"/>
      <c r="EYY281" s="420"/>
      <c r="EYZ281" s="420"/>
      <c r="EZA281" s="420"/>
      <c r="EZB281" s="420"/>
      <c r="EZC281" s="420"/>
      <c r="EZD281" s="420"/>
      <c r="EZE281" s="420"/>
      <c r="EZF281" s="420"/>
      <c r="EZG281" s="420"/>
      <c r="EZH281" s="420"/>
      <c r="EZI281" s="420"/>
      <c r="EZJ281" s="420"/>
      <c r="EZK281" s="420"/>
      <c r="EZL281" s="420"/>
      <c r="EZM281" s="420"/>
      <c r="EZN281" s="420"/>
      <c r="EZO281" s="420"/>
      <c r="EZP281" s="420"/>
      <c r="EZQ281" s="420"/>
      <c r="EZR281" s="420"/>
      <c r="EZS281" s="420"/>
      <c r="EZT281" s="420"/>
      <c r="EZU281" s="420"/>
      <c r="EZV281" s="420"/>
      <c r="EZW281" s="420"/>
      <c r="EZX281" s="420"/>
      <c r="EZY281" s="420"/>
      <c r="EZZ281" s="420"/>
      <c r="FAA281" s="420"/>
      <c r="FAB281" s="420"/>
      <c r="FAC281" s="420"/>
      <c r="FAD281" s="420"/>
      <c r="FAE281" s="420"/>
      <c r="FAF281" s="420"/>
      <c r="FAG281" s="420"/>
      <c r="FAH281" s="420"/>
      <c r="FAI281" s="420"/>
      <c r="FAJ281" s="420"/>
      <c r="FAK281" s="420"/>
      <c r="FAL281" s="420"/>
      <c r="FAM281" s="420"/>
      <c r="FAN281" s="420"/>
      <c r="FAO281" s="420"/>
      <c r="FAP281" s="420"/>
      <c r="FAQ281" s="420"/>
      <c r="FAR281" s="420"/>
      <c r="FAS281" s="420"/>
      <c r="FAT281" s="420"/>
      <c r="FAU281" s="420"/>
      <c r="FAV281" s="420"/>
      <c r="FAW281" s="420"/>
      <c r="FAX281" s="420"/>
      <c r="FAY281" s="420"/>
      <c r="FAZ281" s="420"/>
      <c r="FBA281" s="420"/>
      <c r="FBB281" s="420"/>
      <c r="FBC281" s="420"/>
      <c r="FBD281" s="420"/>
      <c r="FBE281" s="420"/>
      <c r="FBF281" s="420"/>
      <c r="FBG281" s="420"/>
      <c r="FBH281" s="420"/>
      <c r="FBI281" s="420"/>
      <c r="FBJ281" s="420"/>
      <c r="FBK281" s="420"/>
      <c r="FBL281" s="420"/>
      <c r="FBM281" s="420"/>
      <c r="FBN281" s="420"/>
      <c r="FBO281" s="420"/>
      <c r="FBP281" s="420"/>
      <c r="FBQ281" s="420"/>
      <c r="FBR281" s="420"/>
      <c r="FBS281" s="420"/>
      <c r="FBT281" s="420"/>
      <c r="FBU281" s="420"/>
      <c r="FBV281" s="420"/>
      <c r="FBW281" s="420"/>
      <c r="FBX281" s="420"/>
      <c r="FBY281" s="420"/>
      <c r="FBZ281" s="420"/>
      <c r="FCA281" s="420"/>
      <c r="FCB281" s="420"/>
      <c r="FCC281" s="420"/>
      <c r="FCD281" s="420"/>
      <c r="FCE281" s="420"/>
      <c r="FCF281" s="420"/>
      <c r="FCG281" s="420"/>
      <c r="FCH281" s="420"/>
      <c r="FCI281" s="420"/>
      <c r="FCJ281" s="420"/>
      <c r="FCK281" s="420"/>
      <c r="FCL281" s="420"/>
      <c r="FCM281" s="420"/>
      <c r="FCN281" s="420"/>
      <c r="FCO281" s="420"/>
      <c r="FCP281" s="420"/>
      <c r="FCQ281" s="420"/>
      <c r="FCR281" s="420"/>
      <c r="FCS281" s="420"/>
      <c r="FCT281" s="420"/>
      <c r="FCU281" s="420"/>
      <c r="FCV281" s="420"/>
      <c r="FCW281" s="420"/>
      <c r="FCX281" s="420"/>
      <c r="FCY281" s="420"/>
      <c r="FCZ281" s="420"/>
      <c r="FDA281" s="420"/>
      <c r="FDB281" s="420"/>
      <c r="FDC281" s="420"/>
      <c r="FDD281" s="420"/>
      <c r="FDE281" s="420"/>
      <c r="FDF281" s="420"/>
      <c r="FDG281" s="420"/>
      <c r="FDH281" s="420"/>
      <c r="FDI281" s="420"/>
      <c r="FDJ281" s="420"/>
      <c r="FDK281" s="420"/>
      <c r="FDL281" s="420"/>
      <c r="FDM281" s="420"/>
      <c r="FDN281" s="420"/>
      <c r="FDO281" s="420"/>
      <c r="FDP281" s="420"/>
      <c r="FDQ281" s="420"/>
      <c r="FDR281" s="420"/>
      <c r="FDS281" s="420"/>
      <c r="FDT281" s="420"/>
      <c r="FDU281" s="420"/>
      <c r="FDV281" s="420"/>
      <c r="FDW281" s="420"/>
      <c r="FDX281" s="420"/>
      <c r="FDY281" s="420"/>
      <c r="FDZ281" s="420"/>
      <c r="FEA281" s="420"/>
      <c r="FEB281" s="420"/>
      <c r="FEC281" s="420"/>
      <c r="FED281" s="420"/>
      <c r="FEE281" s="420"/>
      <c r="FEF281" s="420"/>
      <c r="FEG281" s="420"/>
      <c r="FEH281" s="420"/>
      <c r="FEI281" s="420"/>
      <c r="FEJ281" s="420"/>
      <c r="FEK281" s="420"/>
      <c r="FEL281" s="420"/>
      <c r="FEM281" s="420"/>
      <c r="FEN281" s="420"/>
      <c r="FEO281" s="420"/>
      <c r="FEP281" s="420"/>
      <c r="FEQ281" s="420"/>
      <c r="FER281" s="420"/>
      <c r="FES281" s="420"/>
      <c r="FET281" s="420"/>
      <c r="FEU281" s="420"/>
      <c r="FEV281" s="420"/>
      <c r="FEW281" s="420"/>
      <c r="FEX281" s="420"/>
      <c r="FEY281" s="420"/>
      <c r="FEZ281" s="420"/>
      <c r="FFA281" s="420"/>
      <c r="FFB281" s="420"/>
      <c r="FFC281" s="420"/>
      <c r="FFD281" s="420"/>
      <c r="FFE281" s="420"/>
      <c r="FFF281" s="420"/>
      <c r="FFG281" s="420"/>
      <c r="FFH281" s="420"/>
      <c r="FFI281" s="420"/>
      <c r="FFJ281" s="420"/>
      <c r="FFK281" s="420"/>
      <c r="FFL281" s="420"/>
      <c r="FFM281" s="420"/>
      <c r="FFN281" s="420"/>
      <c r="FFO281" s="420"/>
      <c r="FFP281" s="420"/>
      <c r="FFQ281" s="420"/>
      <c r="FFR281" s="420"/>
      <c r="FFS281" s="420"/>
      <c r="FFT281" s="420"/>
      <c r="FFU281" s="420"/>
      <c r="FFV281" s="420"/>
      <c r="FFW281" s="420"/>
      <c r="FFX281" s="420"/>
      <c r="FFY281" s="420"/>
      <c r="FFZ281" s="420"/>
      <c r="FGA281" s="420"/>
      <c r="FGB281" s="420"/>
      <c r="FGC281" s="420"/>
      <c r="FGD281" s="420"/>
      <c r="FGE281" s="420"/>
      <c r="FGF281" s="420"/>
      <c r="FGG281" s="420"/>
      <c r="FGH281" s="420"/>
      <c r="FGI281" s="420"/>
      <c r="FGJ281" s="420"/>
      <c r="FGK281" s="420"/>
      <c r="FGL281" s="420"/>
      <c r="FGM281" s="420"/>
      <c r="FGN281" s="420"/>
      <c r="FGO281" s="420"/>
      <c r="FGP281" s="420"/>
      <c r="FGQ281" s="420"/>
      <c r="FGR281" s="420"/>
      <c r="FGS281" s="420"/>
      <c r="FGT281" s="420"/>
      <c r="FGU281" s="420"/>
      <c r="FGV281" s="420"/>
      <c r="FGW281" s="420"/>
      <c r="FGX281" s="420"/>
      <c r="FGY281" s="420"/>
      <c r="FGZ281" s="420"/>
      <c r="FHA281" s="420"/>
      <c r="FHB281" s="420"/>
      <c r="FHC281" s="420"/>
      <c r="FHD281" s="420"/>
      <c r="FHE281" s="420"/>
      <c r="FHF281" s="420"/>
      <c r="FHG281" s="420"/>
      <c r="FHH281" s="420"/>
      <c r="FHI281" s="420"/>
      <c r="FHJ281" s="420"/>
      <c r="FHK281" s="420"/>
      <c r="FHL281" s="420"/>
      <c r="FHM281" s="420"/>
      <c r="FHN281" s="420"/>
      <c r="FHO281" s="420"/>
      <c r="FHP281" s="420"/>
      <c r="FHQ281" s="420"/>
      <c r="FHR281" s="420"/>
      <c r="FHS281" s="420"/>
      <c r="FHT281" s="420"/>
      <c r="FHU281" s="420"/>
      <c r="FHV281" s="420"/>
      <c r="FHW281" s="420"/>
      <c r="FHX281" s="420"/>
      <c r="FHY281" s="420"/>
      <c r="FHZ281" s="420"/>
      <c r="FIA281" s="420"/>
      <c r="FIB281" s="420"/>
      <c r="FIC281" s="420"/>
      <c r="FID281" s="420"/>
      <c r="FIE281" s="420"/>
      <c r="FIF281" s="420"/>
      <c r="FIG281" s="420"/>
      <c r="FIH281" s="420"/>
      <c r="FII281" s="420"/>
      <c r="FIJ281" s="420"/>
      <c r="FIK281" s="420"/>
      <c r="FIL281" s="420"/>
      <c r="FIM281" s="420"/>
      <c r="FIN281" s="420"/>
      <c r="FIO281" s="420"/>
      <c r="FIP281" s="420"/>
      <c r="FIQ281" s="420"/>
      <c r="FIR281" s="420"/>
      <c r="FIS281" s="420"/>
      <c r="FIT281" s="420"/>
      <c r="FIU281" s="420"/>
      <c r="FIV281" s="420"/>
      <c r="FIW281" s="420"/>
      <c r="FIX281" s="420"/>
      <c r="FIY281" s="420"/>
      <c r="FIZ281" s="420"/>
      <c r="FJA281" s="420"/>
      <c r="FJB281" s="420"/>
      <c r="FJC281" s="420"/>
      <c r="FJD281" s="420"/>
      <c r="FJE281" s="420"/>
      <c r="FJF281" s="420"/>
      <c r="FJG281" s="420"/>
      <c r="FJH281" s="420"/>
      <c r="FJI281" s="420"/>
      <c r="FJJ281" s="420"/>
      <c r="FJK281" s="420"/>
      <c r="FJL281" s="420"/>
      <c r="FJM281" s="420"/>
      <c r="FJN281" s="420"/>
      <c r="FJO281" s="420"/>
      <c r="FJP281" s="420"/>
      <c r="FJQ281" s="420"/>
      <c r="FJR281" s="420"/>
      <c r="FJS281" s="420"/>
      <c r="FJT281" s="420"/>
      <c r="FJU281" s="420"/>
      <c r="FJV281" s="420"/>
      <c r="FJW281" s="420"/>
      <c r="FJX281" s="420"/>
      <c r="FJY281" s="420"/>
      <c r="FJZ281" s="420"/>
      <c r="FKA281" s="420"/>
      <c r="FKB281" s="420"/>
      <c r="FKC281" s="420"/>
      <c r="FKD281" s="420"/>
      <c r="FKE281" s="420"/>
      <c r="FKF281" s="420"/>
      <c r="FKG281" s="420"/>
      <c r="FKH281" s="420"/>
      <c r="FKI281" s="420"/>
      <c r="FKJ281" s="420"/>
      <c r="FKK281" s="420"/>
      <c r="FKL281" s="420"/>
      <c r="FKM281" s="420"/>
      <c r="FKN281" s="420"/>
      <c r="FKO281" s="420"/>
      <c r="FKP281" s="420"/>
      <c r="FKQ281" s="420"/>
      <c r="FKR281" s="420"/>
      <c r="FKS281" s="420"/>
      <c r="FKT281" s="420"/>
      <c r="FKU281" s="420"/>
      <c r="FKV281" s="420"/>
      <c r="FKW281" s="420"/>
      <c r="FKX281" s="420"/>
      <c r="FKY281" s="420"/>
      <c r="FKZ281" s="420"/>
      <c r="FLA281" s="420"/>
      <c r="FLB281" s="420"/>
      <c r="FLC281" s="420"/>
      <c r="FLD281" s="420"/>
      <c r="FLE281" s="420"/>
      <c r="FLF281" s="420"/>
      <c r="FLG281" s="420"/>
      <c r="FLH281" s="420"/>
      <c r="FLI281" s="420"/>
      <c r="FLJ281" s="420"/>
      <c r="FLK281" s="420"/>
      <c r="FLL281" s="420"/>
      <c r="FLM281" s="420"/>
      <c r="FLN281" s="420"/>
      <c r="FLO281" s="420"/>
      <c r="FLP281" s="420"/>
      <c r="FLQ281" s="420"/>
      <c r="FLR281" s="420"/>
      <c r="FLS281" s="420"/>
      <c r="FLT281" s="420"/>
      <c r="FLU281" s="420"/>
      <c r="FLV281" s="420"/>
      <c r="FLW281" s="420"/>
      <c r="FLX281" s="420"/>
      <c r="FLY281" s="420"/>
      <c r="FLZ281" s="420"/>
      <c r="FMA281" s="420"/>
      <c r="FMB281" s="420"/>
      <c r="FMC281" s="420"/>
      <c r="FMD281" s="420"/>
      <c r="FME281" s="420"/>
      <c r="FMF281" s="420"/>
      <c r="FMG281" s="420"/>
      <c r="FMH281" s="420"/>
      <c r="FMI281" s="420"/>
      <c r="FMJ281" s="420"/>
      <c r="FMK281" s="420"/>
      <c r="FML281" s="420"/>
      <c r="FMM281" s="420"/>
      <c r="FMN281" s="420"/>
      <c r="FMO281" s="420"/>
      <c r="FMP281" s="420"/>
      <c r="FMQ281" s="420"/>
      <c r="FMR281" s="420"/>
      <c r="FMS281" s="420"/>
      <c r="FMT281" s="420"/>
      <c r="FMU281" s="420"/>
      <c r="FMV281" s="420"/>
      <c r="FMW281" s="420"/>
      <c r="FMX281" s="420"/>
      <c r="FMY281" s="420"/>
      <c r="FMZ281" s="420"/>
      <c r="FNA281" s="420"/>
      <c r="FNB281" s="420"/>
      <c r="FNC281" s="420"/>
      <c r="FND281" s="420"/>
      <c r="FNE281" s="420"/>
      <c r="FNF281" s="420"/>
      <c r="FNG281" s="420"/>
      <c r="FNH281" s="420"/>
      <c r="FNI281" s="420"/>
      <c r="FNJ281" s="420"/>
      <c r="FNK281" s="420"/>
      <c r="FNL281" s="420"/>
      <c r="FNM281" s="420"/>
      <c r="FNN281" s="420"/>
      <c r="FNO281" s="420"/>
      <c r="FNP281" s="420"/>
      <c r="FNQ281" s="420"/>
      <c r="FNR281" s="420"/>
      <c r="FNS281" s="420"/>
      <c r="FNT281" s="420"/>
      <c r="FNU281" s="420"/>
      <c r="FNV281" s="420"/>
      <c r="FNW281" s="420"/>
      <c r="FNX281" s="420"/>
      <c r="FNY281" s="420"/>
      <c r="FNZ281" s="420"/>
      <c r="FOA281" s="420"/>
      <c r="FOB281" s="420"/>
      <c r="FOC281" s="420"/>
      <c r="FOD281" s="420"/>
      <c r="FOE281" s="420"/>
      <c r="FOF281" s="420"/>
      <c r="FOG281" s="420"/>
      <c r="FOH281" s="420"/>
      <c r="FOI281" s="420"/>
      <c r="FOJ281" s="420"/>
      <c r="FOK281" s="420"/>
      <c r="FOL281" s="420"/>
      <c r="FOM281" s="420"/>
      <c r="FON281" s="420"/>
      <c r="FOO281" s="420"/>
      <c r="FOP281" s="420"/>
      <c r="FOQ281" s="420"/>
      <c r="FOR281" s="420"/>
      <c r="FOS281" s="420"/>
      <c r="FOT281" s="420"/>
      <c r="FOU281" s="420"/>
      <c r="FOV281" s="420"/>
      <c r="FOW281" s="420"/>
      <c r="FOX281" s="420"/>
      <c r="FOY281" s="420"/>
      <c r="FOZ281" s="420"/>
      <c r="FPA281" s="420"/>
      <c r="FPB281" s="420"/>
      <c r="FPC281" s="420"/>
      <c r="FPD281" s="420"/>
      <c r="FPE281" s="420"/>
      <c r="FPF281" s="420"/>
      <c r="FPG281" s="420"/>
      <c r="FPH281" s="420"/>
      <c r="FPI281" s="420"/>
      <c r="FPJ281" s="420"/>
      <c r="FPK281" s="420"/>
      <c r="FPL281" s="420"/>
      <c r="FPM281" s="420"/>
      <c r="FPN281" s="420"/>
      <c r="FPO281" s="420"/>
      <c r="FPP281" s="420"/>
      <c r="FPQ281" s="420"/>
      <c r="FPR281" s="420"/>
      <c r="FPS281" s="420"/>
      <c r="FPT281" s="420"/>
      <c r="FPU281" s="420"/>
      <c r="FPV281" s="420"/>
      <c r="FPW281" s="420"/>
      <c r="FPX281" s="420"/>
      <c r="FPY281" s="420"/>
      <c r="FPZ281" s="420"/>
      <c r="FQA281" s="420"/>
      <c r="FQB281" s="420"/>
      <c r="FQC281" s="420"/>
      <c r="FQD281" s="420"/>
      <c r="FQE281" s="420"/>
      <c r="FQF281" s="420"/>
      <c r="FQG281" s="420"/>
      <c r="FQH281" s="420"/>
      <c r="FQI281" s="420"/>
      <c r="FQJ281" s="420"/>
      <c r="FQK281" s="420"/>
      <c r="FQL281" s="420"/>
      <c r="FQM281" s="420"/>
      <c r="FQN281" s="420"/>
      <c r="FQO281" s="420"/>
      <c r="FQP281" s="420"/>
      <c r="FQQ281" s="420"/>
      <c r="FQR281" s="420"/>
      <c r="FQS281" s="420"/>
      <c r="FQT281" s="420"/>
      <c r="FQU281" s="420"/>
      <c r="FQV281" s="420"/>
      <c r="FQW281" s="420"/>
      <c r="FQX281" s="420"/>
      <c r="FQY281" s="420"/>
      <c r="FQZ281" s="420"/>
      <c r="FRA281" s="420"/>
      <c r="FRB281" s="420"/>
      <c r="FRC281" s="420"/>
      <c r="FRD281" s="420"/>
      <c r="FRE281" s="420"/>
      <c r="FRF281" s="420"/>
      <c r="FRG281" s="420"/>
      <c r="FRH281" s="420"/>
      <c r="FRI281" s="420"/>
      <c r="FRJ281" s="420"/>
      <c r="FRK281" s="420"/>
      <c r="FRL281" s="420"/>
      <c r="FRM281" s="420"/>
      <c r="FRN281" s="420"/>
      <c r="FRO281" s="420"/>
      <c r="FRP281" s="420"/>
      <c r="FRQ281" s="420"/>
      <c r="FRR281" s="420"/>
      <c r="FRS281" s="420"/>
      <c r="FRT281" s="420"/>
      <c r="FRU281" s="420"/>
      <c r="FRV281" s="420"/>
      <c r="FRW281" s="420"/>
      <c r="FRX281" s="420"/>
      <c r="FRY281" s="420"/>
      <c r="FRZ281" s="420"/>
      <c r="FSA281" s="420"/>
      <c r="FSB281" s="420"/>
      <c r="FSC281" s="420"/>
      <c r="FSD281" s="420"/>
      <c r="FSE281" s="420"/>
      <c r="FSF281" s="420"/>
      <c r="FSG281" s="420"/>
      <c r="FSH281" s="420"/>
      <c r="FSI281" s="420"/>
      <c r="FSJ281" s="420"/>
      <c r="FSK281" s="420"/>
      <c r="FSL281" s="420"/>
      <c r="FSM281" s="420"/>
      <c r="FSN281" s="420"/>
      <c r="FSO281" s="420"/>
      <c r="FSP281" s="420"/>
      <c r="FSQ281" s="420"/>
      <c r="FSR281" s="420"/>
      <c r="FSS281" s="420"/>
      <c r="FST281" s="420"/>
      <c r="FSU281" s="420"/>
      <c r="FSV281" s="420"/>
      <c r="FSW281" s="420"/>
      <c r="FSX281" s="420"/>
      <c r="FSY281" s="420"/>
      <c r="FSZ281" s="420"/>
      <c r="FTA281" s="420"/>
      <c r="FTB281" s="420"/>
      <c r="FTC281" s="420"/>
      <c r="FTD281" s="420"/>
      <c r="FTE281" s="420"/>
      <c r="FTF281" s="420"/>
      <c r="FTG281" s="420"/>
      <c r="FTH281" s="420"/>
      <c r="FTI281" s="420"/>
      <c r="FTJ281" s="420"/>
      <c r="FTK281" s="420"/>
      <c r="FTL281" s="420"/>
      <c r="FTM281" s="420"/>
      <c r="FTN281" s="420"/>
      <c r="FTO281" s="420"/>
      <c r="FTP281" s="420"/>
      <c r="FTQ281" s="420"/>
      <c r="FTR281" s="420"/>
      <c r="FTS281" s="420"/>
      <c r="FTT281" s="420"/>
      <c r="FTU281" s="420"/>
      <c r="FTV281" s="420"/>
      <c r="FTW281" s="420"/>
      <c r="FTX281" s="420"/>
      <c r="FTY281" s="420"/>
      <c r="FTZ281" s="420"/>
      <c r="FUA281" s="420"/>
      <c r="FUB281" s="420"/>
      <c r="FUC281" s="420"/>
      <c r="FUD281" s="420"/>
      <c r="FUE281" s="420"/>
      <c r="FUF281" s="420"/>
      <c r="FUG281" s="420"/>
      <c r="FUH281" s="420"/>
      <c r="FUI281" s="420"/>
      <c r="FUJ281" s="420"/>
      <c r="FUK281" s="420"/>
      <c r="FUL281" s="420"/>
      <c r="FUM281" s="420"/>
      <c r="FUN281" s="420"/>
      <c r="FUO281" s="420"/>
      <c r="FUP281" s="420"/>
      <c r="FUQ281" s="420"/>
      <c r="FUR281" s="420"/>
      <c r="FUS281" s="420"/>
      <c r="FUT281" s="420"/>
      <c r="FUU281" s="420"/>
      <c r="FUV281" s="420"/>
      <c r="FUW281" s="420"/>
      <c r="FUX281" s="420"/>
      <c r="FUY281" s="420"/>
      <c r="FUZ281" s="420"/>
      <c r="FVA281" s="420"/>
      <c r="FVB281" s="420"/>
      <c r="FVC281" s="420"/>
      <c r="FVD281" s="420"/>
      <c r="FVE281" s="420"/>
      <c r="FVF281" s="420"/>
      <c r="FVG281" s="420"/>
      <c r="FVH281" s="420"/>
      <c r="FVI281" s="420"/>
      <c r="FVJ281" s="420"/>
      <c r="FVK281" s="420"/>
      <c r="FVL281" s="420"/>
      <c r="FVM281" s="420"/>
      <c r="FVN281" s="420"/>
      <c r="FVO281" s="420"/>
      <c r="FVP281" s="420"/>
      <c r="FVQ281" s="420"/>
      <c r="FVR281" s="420"/>
      <c r="FVS281" s="420"/>
      <c r="FVT281" s="420"/>
      <c r="FVU281" s="420"/>
      <c r="FVV281" s="420"/>
      <c r="FVW281" s="420"/>
      <c r="FVX281" s="420"/>
      <c r="FVY281" s="420"/>
      <c r="FVZ281" s="420"/>
      <c r="FWA281" s="420"/>
      <c r="FWB281" s="420"/>
      <c r="FWC281" s="420"/>
      <c r="FWD281" s="420"/>
      <c r="FWE281" s="420"/>
      <c r="FWF281" s="420"/>
      <c r="FWG281" s="420"/>
      <c r="FWH281" s="420"/>
      <c r="FWI281" s="420"/>
      <c r="FWJ281" s="420"/>
      <c r="FWK281" s="420"/>
      <c r="FWL281" s="420"/>
      <c r="FWM281" s="420"/>
      <c r="FWN281" s="420"/>
      <c r="FWO281" s="420"/>
      <c r="FWP281" s="420"/>
      <c r="FWQ281" s="420"/>
      <c r="FWR281" s="420"/>
      <c r="FWS281" s="420"/>
      <c r="FWT281" s="420"/>
      <c r="FWU281" s="420"/>
      <c r="FWV281" s="420"/>
      <c r="FWW281" s="420"/>
      <c r="FWX281" s="420"/>
      <c r="FWY281" s="420"/>
      <c r="FWZ281" s="420"/>
      <c r="FXA281" s="420"/>
      <c r="FXB281" s="420"/>
      <c r="FXC281" s="420"/>
      <c r="FXD281" s="420"/>
      <c r="FXE281" s="420"/>
      <c r="FXF281" s="420"/>
      <c r="FXG281" s="420"/>
      <c r="FXH281" s="420"/>
      <c r="FXI281" s="420"/>
      <c r="FXJ281" s="420"/>
      <c r="FXK281" s="420"/>
      <c r="FXL281" s="420"/>
      <c r="FXM281" s="420"/>
      <c r="FXN281" s="420"/>
      <c r="FXO281" s="420"/>
      <c r="FXP281" s="420"/>
      <c r="FXQ281" s="420"/>
      <c r="FXR281" s="420"/>
      <c r="FXS281" s="420"/>
      <c r="FXT281" s="420"/>
      <c r="FXU281" s="420"/>
      <c r="FXV281" s="420"/>
      <c r="FXW281" s="420"/>
      <c r="FXX281" s="420"/>
      <c r="FXY281" s="420"/>
      <c r="FXZ281" s="420"/>
      <c r="FYA281" s="420"/>
      <c r="FYB281" s="420"/>
      <c r="FYC281" s="420"/>
      <c r="FYD281" s="420"/>
      <c r="FYE281" s="420"/>
      <c r="FYF281" s="420"/>
      <c r="FYG281" s="420"/>
      <c r="FYH281" s="420"/>
      <c r="FYI281" s="420"/>
      <c r="FYJ281" s="420"/>
      <c r="FYK281" s="420"/>
      <c r="FYL281" s="420"/>
      <c r="FYM281" s="420"/>
      <c r="FYN281" s="420"/>
      <c r="FYO281" s="420"/>
      <c r="FYP281" s="420"/>
      <c r="FYQ281" s="420"/>
      <c r="FYR281" s="420"/>
      <c r="FYS281" s="420"/>
      <c r="FYT281" s="420"/>
      <c r="FYU281" s="420"/>
      <c r="FYV281" s="420"/>
      <c r="FYW281" s="420"/>
      <c r="FYX281" s="420"/>
      <c r="FYY281" s="420"/>
      <c r="FYZ281" s="420"/>
      <c r="FZA281" s="420"/>
      <c r="FZB281" s="420"/>
      <c r="FZC281" s="420"/>
      <c r="FZD281" s="420"/>
      <c r="FZE281" s="420"/>
      <c r="FZF281" s="420"/>
      <c r="FZG281" s="420"/>
      <c r="FZH281" s="420"/>
      <c r="FZI281" s="420"/>
      <c r="FZJ281" s="420"/>
      <c r="FZK281" s="420"/>
      <c r="FZL281" s="420"/>
      <c r="FZM281" s="420"/>
      <c r="FZN281" s="420"/>
      <c r="FZO281" s="420"/>
      <c r="FZP281" s="420"/>
      <c r="FZQ281" s="420"/>
      <c r="FZR281" s="420"/>
      <c r="FZS281" s="420"/>
      <c r="FZT281" s="420"/>
      <c r="FZU281" s="420"/>
      <c r="FZV281" s="420"/>
      <c r="FZW281" s="420"/>
      <c r="FZX281" s="420"/>
      <c r="FZY281" s="420"/>
      <c r="FZZ281" s="420"/>
      <c r="GAA281" s="420"/>
      <c r="GAB281" s="420"/>
      <c r="GAC281" s="420"/>
      <c r="GAD281" s="420"/>
      <c r="GAE281" s="420"/>
      <c r="GAF281" s="420"/>
      <c r="GAG281" s="420"/>
      <c r="GAH281" s="420"/>
      <c r="GAI281" s="420"/>
      <c r="GAJ281" s="420"/>
      <c r="GAK281" s="420"/>
      <c r="GAL281" s="420"/>
      <c r="GAM281" s="420"/>
      <c r="GAN281" s="420"/>
      <c r="GAO281" s="420"/>
      <c r="GAP281" s="420"/>
      <c r="GAQ281" s="420"/>
      <c r="GAR281" s="420"/>
      <c r="GAS281" s="420"/>
      <c r="GAT281" s="420"/>
      <c r="GAU281" s="420"/>
      <c r="GAV281" s="420"/>
      <c r="GAW281" s="420"/>
      <c r="GAX281" s="420"/>
      <c r="GAY281" s="420"/>
      <c r="GAZ281" s="420"/>
      <c r="GBA281" s="420"/>
      <c r="GBB281" s="420"/>
      <c r="GBC281" s="420"/>
      <c r="GBD281" s="420"/>
      <c r="GBE281" s="420"/>
      <c r="GBF281" s="420"/>
      <c r="GBG281" s="420"/>
      <c r="GBH281" s="420"/>
      <c r="GBI281" s="420"/>
      <c r="GBJ281" s="420"/>
      <c r="GBK281" s="420"/>
      <c r="GBL281" s="420"/>
      <c r="GBM281" s="420"/>
      <c r="GBN281" s="420"/>
      <c r="GBO281" s="420"/>
      <c r="GBP281" s="420"/>
      <c r="GBQ281" s="420"/>
      <c r="GBR281" s="420"/>
      <c r="GBS281" s="420"/>
      <c r="GBT281" s="420"/>
      <c r="GBU281" s="420"/>
      <c r="GBV281" s="420"/>
      <c r="GBW281" s="420"/>
      <c r="GBX281" s="420"/>
      <c r="GBY281" s="420"/>
      <c r="GBZ281" s="420"/>
      <c r="GCA281" s="420"/>
      <c r="GCB281" s="420"/>
      <c r="GCC281" s="420"/>
      <c r="GCD281" s="420"/>
      <c r="GCE281" s="420"/>
      <c r="GCF281" s="420"/>
      <c r="GCG281" s="420"/>
      <c r="GCH281" s="420"/>
      <c r="GCI281" s="420"/>
      <c r="GCJ281" s="420"/>
      <c r="GCK281" s="420"/>
      <c r="GCL281" s="420"/>
      <c r="GCM281" s="420"/>
      <c r="GCN281" s="420"/>
      <c r="GCO281" s="420"/>
      <c r="GCP281" s="420"/>
      <c r="GCQ281" s="420"/>
      <c r="GCR281" s="420"/>
      <c r="GCS281" s="420"/>
      <c r="GCT281" s="420"/>
      <c r="GCU281" s="420"/>
      <c r="GCV281" s="420"/>
      <c r="GCW281" s="420"/>
      <c r="GCX281" s="420"/>
      <c r="GCY281" s="420"/>
      <c r="GCZ281" s="420"/>
      <c r="GDA281" s="420"/>
      <c r="GDB281" s="420"/>
      <c r="GDC281" s="420"/>
      <c r="GDD281" s="420"/>
      <c r="GDE281" s="420"/>
      <c r="GDF281" s="420"/>
      <c r="GDG281" s="420"/>
      <c r="GDH281" s="420"/>
      <c r="GDI281" s="420"/>
      <c r="GDJ281" s="420"/>
      <c r="GDK281" s="420"/>
      <c r="GDL281" s="420"/>
      <c r="GDM281" s="420"/>
      <c r="GDN281" s="420"/>
      <c r="GDO281" s="420"/>
      <c r="GDP281" s="420"/>
      <c r="GDQ281" s="420"/>
      <c r="GDR281" s="420"/>
      <c r="GDS281" s="420"/>
      <c r="GDT281" s="420"/>
      <c r="GDU281" s="420"/>
      <c r="GDV281" s="420"/>
      <c r="GDW281" s="420"/>
      <c r="GDX281" s="420"/>
      <c r="GDY281" s="420"/>
      <c r="GDZ281" s="420"/>
      <c r="GEA281" s="420"/>
      <c r="GEB281" s="420"/>
      <c r="GEC281" s="420"/>
      <c r="GED281" s="420"/>
      <c r="GEE281" s="420"/>
      <c r="GEF281" s="420"/>
      <c r="GEG281" s="420"/>
      <c r="GEH281" s="420"/>
      <c r="GEI281" s="420"/>
      <c r="GEJ281" s="420"/>
      <c r="GEK281" s="420"/>
      <c r="GEL281" s="420"/>
      <c r="GEM281" s="420"/>
      <c r="GEN281" s="420"/>
      <c r="GEO281" s="420"/>
      <c r="GEP281" s="420"/>
      <c r="GEQ281" s="420"/>
      <c r="GER281" s="420"/>
      <c r="GES281" s="420"/>
      <c r="GET281" s="420"/>
      <c r="GEU281" s="420"/>
      <c r="GEV281" s="420"/>
      <c r="GEW281" s="420"/>
      <c r="GEX281" s="420"/>
      <c r="GEY281" s="420"/>
      <c r="GEZ281" s="420"/>
      <c r="GFA281" s="420"/>
      <c r="GFB281" s="420"/>
      <c r="GFC281" s="420"/>
      <c r="GFD281" s="420"/>
      <c r="GFE281" s="420"/>
      <c r="GFF281" s="420"/>
      <c r="GFG281" s="420"/>
      <c r="GFH281" s="420"/>
      <c r="GFI281" s="420"/>
      <c r="GFJ281" s="420"/>
      <c r="GFK281" s="420"/>
      <c r="GFL281" s="420"/>
      <c r="GFM281" s="420"/>
      <c r="GFN281" s="420"/>
      <c r="GFO281" s="420"/>
      <c r="GFP281" s="420"/>
      <c r="GFQ281" s="420"/>
      <c r="GFR281" s="420"/>
      <c r="GFS281" s="420"/>
      <c r="GFT281" s="420"/>
      <c r="GFU281" s="420"/>
      <c r="GFV281" s="420"/>
      <c r="GFW281" s="420"/>
      <c r="GFX281" s="420"/>
      <c r="GFY281" s="420"/>
      <c r="GFZ281" s="420"/>
      <c r="GGA281" s="420"/>
      <c r="GGB281" s="420"/>
      <c r="GGC281" s="420"/>
      <c r="GGD281" s="420"/>
      <c r="GGE281" s="420"/>
      <c r="GGF281" s="420"/>
      <c r="GGG281" s="420"/>
      <c r="GGH281" s="420"/>
      <c r="GGI281" s="420"/>
      <c r="GGJ281" s="420"/>
      <c r="GGK281" s="420"/>
      <c r="GGL281" s="420"/>
      <c r="GGM281" s="420"/>
      <c r="GGN281" s="420"/>
      <c r="GGO281" s="420"/>
      <c r="GGP281" s="420"/>
      <c r="GGQ281" s="420"/>
      <c r="GGR281" s="420"/>
      <c r="GGS281" s="420"/>
      <c r="GGT281" s="420"/>
      <c r="GGU281" s="420"/>
      <c r="GGV281" s="420"/>
      <c r="GGW281" s="420"/>
      <c r="GGX281" s="420"/>
      <c r="GGY281" s="420"/>
      <c r="GGZ281" s="420"/>
      <c r="GHA281" s="420"/>
      <c r="GHB281" s="420"/>
      <c r="GHC281" s="420"/>
      <c r="GHD281" s="420"/>
      <c r="GHE281" s="420"/>
      <c r="GHF281" s="420"/>
      <c r="GHG281" s="420"/>
      <c r="GHH281" s="420"/>
      <c r="GHI281" s="420"/>
      <c r="GHJ281" s="420"/>
      <c r="GHK281" s="420"/>
      <c r="GHL281" s="420"/>
      <c r="GHM281" s="420"/>
      <c r="GHN281" s="420"/>
      <c r="GHO281" s="420"/>
      <c r="GHP281" s="420"/>
      <c r="GHQ281" s="420"/>
      <c r="GHR281" s="420"/>
      <c r="GHS281" s="420"/>
      <c r="GHT281" s="420"/>
      <c r="GHU281" s="420"/>
      <c r="GHV281" s="420"/>
      <c r="GHW281" s="420"/>
      <c r="GHX281" s="420"/>
      <c r="GHY281" s="420"/>
      <c r="GHZ281" s="420"/>
      <c r="GIA281" s="420"/>
      <c r="GIB281" s="420"/>
      <c r="GIC281" s="420"/>
      <c r="GID281" s="420"/>
      <c r="GIE281" s="420"/>
      <c r="GIF281" s="420"/>
      <c r="GIG281" s="420"/>
      <c r="GIH281" s="420"/>
      <c r="GII281" s="420"/>
      <c r="GIJ281" s="420"/>
      <c r="GIK281" s="420"/>
      <c r="GIL281" s="420"/>
      <c r="GIM281" s="420"/>
      <c r="GIN281" s="420"/>
      <c r="GIO281" s="420"/>
      <c r="GIP281" s="420"/>
      <c r="GIQ281" s="420"/>
      <c r="GIR281" s="420"/>
      <c r="GIS281" s="420"/>
      <c r="GIT281" s="420"/>
      <c r="GIU281" s="420"/>
      <c r="GIV281" s="420"/>
      <c r="GIW281" s="420"/>
      <c r="GIX281" s="420"/>
      <c r="GIY281" s="420"/>
    </row>
    <row r="282" spans="1:4991" s="108" customFormat="1" ht="31.5" customHeight="1" thickBot="1" x14ac:dyDescent="0.3">
      <c r="A282" s="610" t="s">
        <v>140</v>
      </c>
      <c r="B282" s="611"/>
      <c r="C282" s="431" t="s">
        <v>210</v>
      </c>
      <c r="D282" s="432" t="s">
        <v>11</v>
      </c>
      <c r="E282" s="433" t="s">
        <v>9</v>
      </c>
      <c r="F282" s="434">
        <v>100</v>
      </c>
      <c r="G282" s="434">
        <v>100</v>
      </c>
      <c r="H282" s="435">
        <v>100</v>
      </c>
      <c r="I282" s="420"/>
      <c r="J282" s="420"/>
      <c r="K282" s="420"/>
      <c r="L282" s="420"/>
      <c r="M282" s="420"/>
      <c r="N282" s="420"/>
      <c r="O282" s="420"/>
      <c r="P282" s="420"/>
      <c r="Q282" s="420"/>
      <c r="R282" s="420"/>
      <c r="S282" s="420"/>
      <c r="T282" s="420"/>
      <c r="U282" s="420"/>
      <c r="V282" s="420"/>
      <c r="W282" s="420"/>
      <c r="X282" s="420"/>
      <c r="Y282" s="420"/>
      <c r="Z282" s="420"/>
      <c r="AA282" s="420"/>
      <c r="AB282" s="420"/>
      <c r="AC282" s="420"/>
      <c r="AD282" s="420"/>
      <c r="AE282" s="420"/>
      <c r="AF282" s="420"/>
      <c r="AG282" s="420"/>
      <c r="AH282" s="420"/>
      <c r="AI282" s="420"/>
      <c r="AJ282" s="420"/>
      <c r="AK282" s="420"/>
      <c r="AL282" s="420"/>
      <c r="AM282" s="420"/>
      <c r="AN282" s="420"/>
      <c r="AO282" s="420"/>
      <c r="AP282" s="420"/>
      <c r="AQ282" s="420"/>
      <c r="AR282" s="420"/>
      <c r="AS282" s="420"/>
      <c r="AT282" s="420"/>
      <c r="AU282" s="420"/>
      <c r="AV282" s="420"/>
      <c r="AW282" s="420"/>
      <c r="AX282" s="420"/>
      <c r="AY282" s="420"/>
      <c r="AZ282" s="420"/>
      <c r="BA282" s="420"/>
      <c r="BB282" s="420"/>
      <c r="BC282" s="420"/>
      <c r="BD282" s="420"/>
      <c r="BE282" s="420"/>
      <c r="BF282" s="420"/>
      <c r="BG282" s="420"/>
      <c r="BH282" s="420"/>
      <c r="BI282" s="420"/>
      <c r="BJ282" s="420"/>
      <c r="BK282" s="420"/>
      <c r="BL282" s="420"/>
      <c r="BM282" s="420"/>
      <c r="BN282" s="420"/>
      <c r="BO282" s="420"/>
      <c r="BP282" s="420"/>
      <c r="BQ282" s="420"/>
      <c r="BR282" s="420"/>
      <c r="BS282" s="420"/>
      <c r="BT282" s="420"/>
      <c r="BU282" s="420"/>
      <c r="BV282" s="420"/>
      <c r="BW282" s="420"/>
      <c r="BX282" s="420"/>
      <c r="BY282" s="420"/>
      <c r="BZ282" s="420"/>
      <c r="CA282" s="420"/>
      <c r="CB282" s="420"/>
      <c r="CC282" s="420"/>
      <c r="CD282" s="420"/>
      <c r="CE282" s="420"/>
      <c r="CF282" s="420"/>
      <c r="CG282" s="420"/>
      <c r="CH282" s="420"/>
      <c r="CI282" s="420"/>
      <c r="CJ282" s="420"/>
      <c r="CK282" s="420"/>
      <c r="CL282" s="420"/>
      <c r="CM282" s="420"/>
      <c r="CN282" s="420"/>
      <c r="CO282" s="420"/>
      <c r="CP282" s="420"/>
      <c r="CQ282" s="420"/>
      <c r="CR282" s="420"/>
      <c r="CS282" s="420"/>
      <c r="CT282" s="420"/>
      <c r="CU282" s="420"/>
      <c r="CV282" s="420"/>
      <c r="CW282" s="420"/>
      <c r="CX282" s="420"/>
      <c r="CY282" s="420"/>
      <c r="CZ282" s="420"/>
      <c r="DA282" s="420"/>
      <c r="DB282" s="420"/>
      <c r="DC282" s="420"/>
      <c r="DD282" s="420"/>
      <c r="DE282" s="420"/>
      <c r="DF282" s="420"/>
      <c r="DG282" s="420"/>
      <c r="DH282" s="420"/>
      <c r="DI282" s="420"/>
      <c r="DJ282" s="420"/>
      <c r="DK282" s="420"/>
      <c r="DL282" s="420"/>
      <c r="DM282" s="420"/>
      <c r="DN282" s="420"/>
      <c r="DO282" s="420"/>
      <c r="DP282" s="420"/>
      <c r="DQ282" s="420"/>
      <c r="DR282" s="420"/>
      <c r="DS282" s="420"/>
      <c r="DT282" s="420"/>
      <c r="DU282" s="420"/>
      <c r="DV282" s="420"/>
      <c r="DW282" s="420"/>
      <c r="DX282" s="420"/>
      <c r="DY282" s="420"/>
      <c r="DZ282" s="420"/>
      <c r="EA282" s="420"/>
      <c r="EB282" s="420"/>
      <c r="EC282" s="420"/>
      <c r="ED282" s="420"/>
      <c r="EE282" s="420"/>
      <c r="EF282" s="420"/>
      <c r="EG282" s="420"/>
      <c r="EH282" s="420"/>
      <c r="EI282" s="420"/>
      <c r="EJ282" s="420"/>
      <c r="EK282" s="420"/>
      <c r="EL282" s="420"/>
      <c r="EM282" s="420"/>
      <c r="EN282" s="420"/>
      <c r="EO282" s="420"/>
      <c r="EP282" s="420"/>
      <c r="EQ282" s="420"/>
      <c r="ER282" s="420"/>
      <c r="ES282" s="420"/>
      <c r="ET282" s="420"/>
      <c r="EU282" s="420"/>
      <c r="EV282" s="420"/>
      <c r="EW282" s="420"/>
      <c r="EX282" s="420"/>
      <c r="EY282" s="420"/>
      <c r="EZ282" s="420"/>
      <c r="FA282" s="420"/>
      <c r="FB282" s="420"/>
      <c r="FC282" s="420"/>
      <c r="FD282" s="420"/>
      <c r="FE282" s="420"/>
      <c r="FF282" s="420"/>
      <c r="FG282" s="420"/>
      <c r="FH282" s="420"/>
      <c r="FI282" s="420"/>
      <c r="FJ282" s="420"/>
      <c r="FK282" s="420"/>
      <c r="FL282" s="420"/>
      <c r="FM282" s="420"/>
      <c r="FN282" s="420"/>
      <c r="FO282" s="420"/>
      <c r="FP282" s="420"/>
      <c r="FQ282" s="420"/>
      <c r="FR282" s="420"/>
      <c r="FS282" s="420"/>
      <c r="FT282" s="420"/>
      <c r="FU282" s="420"/>
      <c r="FV282" s="420"/>
      <c r="FW282" s="420"/>
      <c r="FX282" s="420"/>
      <c r="FY282" s="420"/>
      <c r="FZ282" s="420"/>
      <c r="GA282" s="420"/>
      <c r="GB282" s="420"/>
      <c r="GC282" s="420"/>
      <c r="GD282" s="420"/>
      <c r="GE282" s="420"/>
      <c r="GF282" s="420"/>
      <c r="GG282" s="420"/>
      <c r="GH282" s="420"/>
      <c r="GI282" s="420"/>
      <c r="GJ282" s="420"/>
      <c r="GK282" s="420"/>
      <c r="GL282" s="420"/>
      <c r="GM282" s="420"/>
      <c r="GN282" s="420"/>
      <c r="GO282" s="420"/>
      <c r="GP282" s="420"/>
      <c r="GQ282" s="420"/>
      <c r="GR282" s="420"/>
      <c r="GS282" s="420"/>
      <c r="GT282" s="420"/>
      <c r="GU282" s="420"/>
      <c r="GV282" s="420"/>
      <c r="GW282" s="420"/>
      <c r="GX282" s="420"/>
      <c r="GY282" s="420"/>
      <c r="GZ282" s="420"/>
      <c r="HA282" s="420"/>
      <c r="HB282" s="420"/>
      <c r="HC282" s="420"/>
      <c r="HD282" s="420"/>
      <c r="HE282" s="420"/>
      <c r="HF282" s="420"/>
      <c r="HG282" s="420"/>
      <c r="HH282" s="420"/>
      <c r="HI282" s="420"/>
      <c r="HJ282" s="420"/>
      <c r="HK282" s="420"/>
      <c r="HL282" s="420"/>
      <c r="HM282" s="420"/>
      <c r="HN282" s="420"/>
      <c r="HO282" s="420"/>
      <c r="HP282" s="420"/>
      <c r="HQ282" s="420"/>
      <c r="HR282" s="420"/>
      <c r="HS282" s="420"/>
      <c r="HT282" s="420"/>
      <c r="HU282" s="420"/>
      <c r="HV282" s="420"/>
      <c r="HW282" s="420"/>
      <c r="HX282" s="420"/>
      <c r="HY282" s="420"/>
      <c r="HZ282" s="420"/>
      <c r="IA282" s="420"/>
      <c r="IB282" s="420"/>
      <c r="IC282" s="420"/>
      <c r="ID282" s="420"/>
      <c r="IE282" s="420"/>
      <c r="IF282" s="420"/>
      <c r="IG282" s="420"/>
      <c r="IH282" s="420"/>
      <c r="II282" s="420"/>
      <c r="IJ282" s="420"/>
      <c r="IK282" s="420"/>
      <c r="IL282" s="420"/>
      <c r="IM282" s="420"/>
      <c r="IN282" s="420"/>
      <c r="IO282" s="420"/>
      <c r="IP282" s="420"/>
      <c r="IQ282" s="420"/>
      <c r="IR282" s="420"/>
      <c r="IS282" s="420"/>
      <c r="IT282" s="420"/>
      <c r="IU282" s="420"/>
      <c r="IV282" s="420"/>
      <c r="IW282" s="420"/>
      <c r="IX282" s="420"/>
      <c r="IY282" s="420"/>
      <c r="IZ282" s="420"/>
      <c r="JA282" s="420"/>
      <c r="JB282" s="420"/>
      <c r="JC282" s="420"/>
      <c r="JD282" s="420"/>
      <c r="JE282" s="420"/>
      <c r="JF282" s="420"/>
      <c r="JG282" s="420"/>
      <c r="JH282" s="420"/>
      <c r="JI282" s="420"/>
      <c r="JJ282" s="420"/>
      <c r="JK282" s="420"/>
      <c r="JL282" s="420"/>
      <c r="JM282" s="420"/>
      <c r="JN282" s="420"/>
      <c r="JO282" s="420"/>
      <c r="JP282" s="420"/>
      <c r="JQ282" s="420"/>
      <c r="JR282" s="420"/>
      <c r="JS282" s="420"/>
      <c r="JT282" s="420"/>
      <c r="JU282" s="420"/>
      <c r="JV282" s="420"/>
      <c r="JW282" s="420"/>
      <c r="JX282" s="420"/>
      <c r="JY282" s="420"/>
      <c r="JZ282" s="420"/>
      <c r="KA282" s="420"/>
      <c r="KB282" s="420"/>
      <c r="KC282" s="420"/>
      <c r="KD282" s="420"/>
      <c r="KE282" s="420"/>
      <c r="KF282" s="420"/>
      <c r="KG282" s="420"/>
      <c r="KH282" s="420"/>
      <c r="KI282" s="420"/>
      <c r="KJ282" s="420"/>
      <c r="KK282" s="420"/>
      <c r="KL282" s="420"/>
      <c r="KM282" s="420"/>
      <c r="KN282" s="420"/>
      <c r="KO282" s="420"/>
      <c r="KP282" s="420"/>
      <c r="KQ282" s="420"/>
      <c r="KR282" s="420"/>
      <c r="KS282" s="420"/>
      <c r="KT282" s="420"/>
      <c r="KU282" s="420"/>
      <c r="KV282" s="420"/>
      <c r="KW282" s="420"/>
      <c r="KX282" s="420"/>
      <c r="KY282" s="420"/>
      <c r="KZ282" s="420"/>
      <c r="LA282" s="420"/>
      <c r="LB282" s="420"/>
      <c r="LC282" s="420"/>
      <c r="LD282" s="420"/>
      <c r="LE282" s="420"/>
      <c r="LF282" s="420"/>
      <c r="LG282" s="420"/>
      <c r="LH282" s="420"/>
      <c r="LI282" s="420"/>
      <c r="LJ282" s="420"/>
      <c r="LK282" s="420"/>
      <c r="LL282" s="420"/>
      <c r="LM282" s="420"/>
      <c r="LN282" s="420"/>
      <c r="LO282" s="420"/>
      <c r="LP282" s="420"/>
      <c r="LQ282" s="420"/>
      <c r="LR282" s="420"/>
      <c r="LS282" s="420"/>
      <c r="LT282" s="420"/>
      <c r="LU282" s="420"/>
      <c r="LV282" s="420"/>
      <c r="LW282" s="420"/>
      <c r="LX282" s="420"/>
      <c r="LY282" s="420"/>
      <c r="LZ282" s="420"/>
      <c r="MA282" s="420"/>
      <c r="MB282" s="420"/>
      <c r="MC282" s="420"/>
      <c r="MD282" s="420"/>
      <c r="ME282" s="420"/>
      <c r="MF282" s="420"/>
      <c r="MG282" s="420"/>
      <c r="MH282" s="420"/>
      <c r="MI282" s="420"/>
      <c r="MJ282" s="420"/>
      <c r="MK282" s="420"/>
      <c r="ML282" s="420"/>
      <c r="MM282" s="420"/>
      <c r="MN282" s="420"/>
      <c r="MO282" s="420"/>
      <c r="MP282" s="420"/>
      <c r="MQ282" s="420"/>
      <c r="MR282" s="420"/>
      <c r="MS282" s="420"/>
      <c r="MT282" s="420"/>
      <c r="MU282" s="420"/>
      <c r="MV282" s="420"/>
      <c r="MW282" s="420"/>
      <c r="MX282" s="420"/>
      <c r="MY282" s="420"/>
      <c r="MZ282" s="420"/>
      <c r="NA282" s="420"/>
      <c r="NB282" s="420"/>
      <c r="NC282" s="420"/>
      <c r="ND282" s="420"/>
      <c r="NE282" s="420"/>
      <c r="NF282" s="420"/>
      <c r="NG282" s="420"/>
      <c r="NH282" s="420"/>
      <c r="NI282" s="420"/>
      <c r="NJ282" s="420"/>
      <c r="NK282" s="420"/>
      <c r="NL282" s="420"/>
      <c r="NM282" s="420"/>
      <c r="NN282" s="420"/>
      <c r="NO282" s="420"/>
      <c r="NP282" s="420"/>
      <c r="NQ282" s="420"/>
      <c r="NR282" s="420"/>
      <c r="NS282" s="420"/>
      <c r="NT282" s="420"/>
      <c r="NU282" s="420"/>
      <c r="NV282" s="420"/>
      <c r="NW282" s="420"/>
      <c r="NX282" s="420"/>
      <c r="NY282" s="420"/>
      <c r="NZ282" s="420"/>
      <c r="OA282" s="420"/>
      <c r="OB282" s="420"/>
      <c r="OC282" s="420"/>
      <c r="OD282" s="420"/>
      <c r="OE282" s="420"/>
      <c r="OF282" s="420"/>
      <c r="OG282" s="420"/>
      <c r="OH282" s="420"/>
      <c r="OI282" s="420"/>
      <c r="OJ282" s="420"/>
      <c r="OK282" s="420"/>
      <c r="OL282" s="420"/>
      <c r="OM282" s="420"/>
      <c r="ON282" s="420"/>
      <c r="OO282" s="420"/>
      <c r="OP282" s="420"/>
      <c r="OQ282" s="420"/>
      <c r="OR282" s="420"/>
      <c r="OS282" s="420"/>
      <c r="OT282" s="420"/>
      <c r="OU282" s="420"/>
      <c r="OV282" s="420"/>
      <c r="OW282" s="420"/>
      <c r="OX282" s="420"/>
      <c r="OY282" s="420"/>
      <c r="OZ282" s="420"/>
      <c r="PA282" s="420"/>
      <c r="PB282" s="420"/>
      <c r="PC282" s="420"/>
      <c r="PD282" s="420"/>
      <c r="PE282" s="420"/>
      <c r="PF282" s="420"/>
      <c r="PG282" s="420"/>
      <c r="PH282" s="420"/>
      <c r="PI282" s="420"/>
      <c r="PJ282" s="420"/>
      <c r="PK282" s="420"/>
      <c r="PL282" s="420"/>
      <c r="PM282" s="420"/>
      <c r="PN282" s="420"/>
      <c r="PO282" s="420"/>
      <c r="PP282" s="420"/>
      <c r="PQ282" s="420"/>
      <c r="PR282" s="420"/>
      <c r="PS282" s="420"/>
      <c r="PT282" s="420"/>
      <c r="PU282" s="420"/>
      <c r="PV282" s="420"/>
      <c r="PW282" s="420"/>
      <c r="PX282" s="420"/>
      <c r="PY282" s="420"/>
      <c r="PZ282" s="420"/>
      <c r="QA282" s="420"/>
      <c r="QB282" s="420"/>
      <c r="QC282" s="420"/>
      <c r="QD282" s="420"/>
      <c r="QE282" s="420"/>
      <c r="QF282" s="420"/>
      <c r="QG282" s="420"/>
      <c r="QH282" s="420"/>
      <c r="QI282" s="420"/>
      <c r="QJ282" s="420"/>
      <c r="QK282" s="420"/>
      <c r="QL282" s="420"/>
      <c r="QM282" s="420"/>
      <c r="QN282" s="420"/>
      <c r="QO282" s="420"/>
      <c r="QP282" s="420"/>
      <c r="QQ282" s="420"/>
      <c r="QR282" s="420"/>
      <c r="QS282" s="420"/>
      <c r="QT282" s="420"/>
      <c r="QU282" s="420"/>
      <c r="QV282" s="420"/>
      <c r="QW282" s="420"/>
      <c r="QX282" s="420"/>
      <c r="QY282" s="420"/>
      <c r="QZ282" s="420"/>
      <c r="RA282" s="420"/>
      <c r="RB282" s="420"/>
      <c r="RC282" s="420"/>
      <c r="RD282" s="420"/>
      <c r="RE282" s="420"/>
      <c r="RF282" s="420"/>
      <c r="RG282" s="420"/>
      <c r="RH282" s="420"/>
      <c r="RI282" s="420"/>
      <c r="RJ282" s="420"/>
      <c r="RK282" s="420"/>
      <c r="RL282" s="420"/>
      <c r="RM282" s="420"/>
      <c r="RN282" s="420"/>
      <c r="RO282" s="420"/>
      <c r="RP282" s="420"/>
      <c r="RQ282" s="420"/>
      <c r="RR282" s="420"/>
      <c r="RS282" s="420"/>
      <c r="RT282" s="420"/>
      <c r="RU282" s="420"/>
      <c r="RV282" s="420"/>
      <c r="RW282" s="420"/>
      <c r="RX282" s="420"/>
      <c r="RY282" s="420"/>
      <c r="RZ282" s="420"/>
      <c r="SA282" s="420"/>
      <c r="SB282" s="420"/>
      <c r="SC282" s="420"/>
      <c r="SD282" s="420"/>
      <c r="SE282" s="420"/>
      <c r="SF282" s="420"/>
      <c r="SG282" s="420"/>
      <c r="SH282" s="420"/>
      <c r="SI282" s="420"/>
      <c r="SJ282" s="420"/>
      <c r="SK282" s="420"/>
      <c r="SL282" s="420"/>
      <c r="SM282" s="420"/>
      <c r="SN282" s="420"/>
      <c r="SO282" s="420"/>
      <c r="SP282" s="420"/>
      <c r="SQ282" s="420"/>
      <c r="SR282" s="420"/>
      <c r="SS282" s="420"/>
      <c r="ST282" s="420"/>
      <c r="SU282" s="420"/>
      <c r="SV282" s="420"/>
      <c r="SW282" s="420"/>
      <c r="SX282" s="420"/>
      <c r="SY282" s="420"/>
      <c r="SZ282" s="420"/>
      <c r="TA282" s="420"/>
      <c r="TB282" s="420"/>
      <c r="TC282" s="420"/>
      <c r="TD282" s="420"/>
      <c r="TE282" s="420"/>
      <c r="TF282" s="420"/>
      <c r="TG282" s="420"/>
      <c r="TH282" s="420"/>
      <c r="TI282" s="420"/>
      <c r="TJ282" s="420"/>
      <c r="TK282" s="420"/>
      <c r="TL282" s="420"/>
      <c r="TM282" s="420"/>
      <c r="TN282" s="420"/>
      <c r="TO282" s="420"/>
      <c r="TP282" s="420"/>
      <c r="TQ282" s="420"/>
      <c r="TR282" s="420"/>
      <c r="TS282" s="420"/>
      <c r="TT282" s="420"/>
      <c r="TU282" s="420"/>
      <c r="TV282" s="420"/>
      <c r="TW282" s="420"/>
      <c r="TX282" s="420"/>
      <c r="TY282" s="420"/>
      <c r="TZ282" s="420"/>
      <c r="UA282" s="420"/>
      <c r="UB282" s="420"/>
      <c r="UC282" s="420"/>
      <c r="UD282" s="420"/>
      <c r="UE282" s="420"/>
      <c r="UF282" s="420"/>
      <c r="UG282" s="420"/>
      <c r="UH282" s="420"/>
      <c r="UI282" s="420"/>
      <c r="UJ282" s="420"/>
      <c r="UK282" s="420"/>
      <c r="UL282" s="420"/>
      <c r="UM282" s="420"/>
      <c r="UN282" s="420"/>
      <c r="UO282" s="420"/>
      <c r="UP282" s="420"/>
      <c r="UQ282" s="420"/>
      <c r="UR282" s="420"/>
      <c r="US282" s="420"/>
      <c r="UT282" s="420"/>
      <c r="UU282" s="420"/>
      <c r="UV282" s="420"/>
      <c r="UW282" s="420"/>
      <c r="UX282" s="420"/>
      <c r="UY282" s="420"/>
      <c r="UZ282" s="420"/>
      <c r="VA282" s="420"/>
      <c r="VB282" s="420"/>
      <c r="VC282" s="420"/>
      <c r="VD282" s="420"/>
      <c r="VE282" s="420"/>
      <c r="VF282" s="420"/>
      <c r="VG282" s="420"/>
      <c r="VH282" s="420"/>
      <c r="VI282" s="420"/>
      <c r="VJ282" s="420"/>
      <c r="VK282" s="420"/>
      <c r="VL282" s="420"/>
      <c r="VM282" s="420"/>
      <c r="VN282" s="420"/>
      <c r="VO282" s="420"/>
      <c r="VP282" s="420"/>
      <c r="VQ282" s="420"/>
      <c r="VR282" s="420"/>
      <c r="VS282" s="420"/>
      <c r="VT282" s="420"/>
      <c r="VU282" s="420"/>
      <c r="VV282" s="420"/>
      <c r="VW282" s="420"/>
      <c r="VX282" s="420"/>
      <c r="VY282" s="420"/>
      <c r="VZ282" s="420"/>
      <c r="WA282" s="420"/>
      <c r="WB282" s="420"/>
      <c r="WC282" s="420"/>
      <c r="WD282" s="420"/>
      <c r="WE282" s="420"/>
      <c r="WF282" s="420"/>
      <c r="WG282" s="420"/>
      <c r="WH282" s="420"/>
      <c r="WI282" s="420"/>
      <c r="WJ282" s="420"/>
      <c r="WK282" s="420"/>
      <c r="WL282" s="420"/>
      <c r="WM282" s="420"/>
      <c r="WN282" s="420"/>
      <c r="WO282" s="420"/>
      <c r="WP282" s="420"/>
      <c r="WQ282" s="420"/>
      <c r="WR282" s="420"/>
      <c r="WS282" s="420"/>
      <c r="WT282" s="420"/>
      <c r="WU282" s="420"/>
      <c r="WV282" s="420"/>
      <c r="WW282" s="420"/>
      <c r="WX282" s="420"/>
      <c r="WY282" s="420"/>
      <c r="WZ282" s="420"/>
      <c r="XA282" s="420"/>
      <c r="XB282" s="420"/>
      <c r="XC282" s="420"/>
      <c r="XD282" s="420"/>
      <c r="XE282" s="420"/>
      <c r="XF282" s="420"/>
      <c r="XG282" s="420"/>
      <c r="XH282" s="420"/>
      <c r="XI282" s="420"/>
      <c r="XJ282" s="420"/>
      <c r="XK282" s="420"/>
      <c r="XL282" s="420"/>
      <c r="XM282" s="420"/>
      <c r="XN282" s="420"/>
      <c r="XO282" s="420"/>
      <c r="XP282" s="420"/>
      <c r="XQ282" s="420"/>
      <c r="XR282" s="420"/>
      <c r="XS282" s="420"/>
      <c r="XT282" s="420"/>
      <c r="XU282" s="420"/>
      <c r="XV282" s="420"/>
      <c r="XW282" s="420"/>
      <c r="XX282" s="420"/>
      <c r="XY282" s="420"/>
      <c r="XZ282" s="420"/>
      <c r="YA282" s="420"/>
      <c r="YB282" s="420"/>
      <c r="YC282" s="420"/>
      <c r="YD282" s="420"/>
      <c r="YE282" s="420"/>
      <c r="YF282" s="420"/>
      <c r="YG282" s="420"/>
      <c r="YH282" s="420"/>
      <c r="YI282" s="420"/>
      <c r="YJ282" s="420"/>
      <c r="YK282" s="420"/>
      <c r="YL282" s="420"/>
      <c r="YM282" s="420"/>
      <c r="YN282" s="420"/>
      <c r="YO282" s="420"/>
      <c r="YP282" s="420"/>
      <c r="YQ282" s="420"/>
      <c r="YR282" s="420"/>
      <c r="YS282" s="420"/>
      <c r="YT282" s="420"/>
      <c r="YU282" s="420"/>
      <c r="YV282" s="420"/>
      <c r="YW282" s="420"/>
      <c r="YX282" s="420"/>
      <c r="YY282" s="420"/>
      <c r="YZ282" s="420"/>
      <c r="ZA282" s="420"/>
      <c r="ZB282" s="420"/>
      <c r="ZC282" s="420"/>
      <c r="ZD282" s="420"/>
      <c r="ZE282" s="420"/>
      <c r="ZF282" s="420"/>
      <c r="ZG282" s="420"/>
      <c r="ZH282" s="420"/>
      <c r="ZI282" s="420"/>
      <c r="ZJ282" s="420"/>
      <c r="ZK282" s="420"/>
      <c r="ZL282" s="420"/>
      <c r="ZM282" s="420"/>
      <c r="ZN282" s="420"/>
      <c r="ZO282" s="420"/>
      <c r="ZP282" s="420"/>
      <c r="ZQ282" s="420"/>
      <c r="ZR282" s="420"/>
      <c r="ZS282" s="420"/>
      <c r="ZT282" s="420"/>
      <c r="ZU282" s="420"/>
      <c r="ZV282" s="420"/>
      <c r="ZW282" s="420"/>
      <c r="ZX282" s="420"/>
      <c r="ZY282" s="420"/>
      <c r="ZZ282" s="420"/>
      <c r="AAA282" s="420"/>
      <c r="AAB282" s="420"/>
      <c r="AAC282" s="420"/>
      <c r="AAD282" s="420"/>
      <c r="AAE282" s="420"/>
      <c r="AAF282" s="420"/>
      <c r="AAG282" s="420"/>
      <c r="AAH282" s="420"/>
      <c r="AAI282" s="420"/>
      <c r="AAJ282" s="420"/>
      <c r="AAK282" s="420"/>
      <c r="AAL282" s="420"/>
      <c r="AAM282" s="420"/>
      <c r="AAN282" s="420"/>
      <c r="AAO282" s="420"/>
      <c r="AAP282" s="420"/>
      <c r="AAQ282" s="420"/>
      <c r="AAR282" s="420"/>
      <c r="AAS282" s="420"/>
      <c r="AAT282" s="420"/>
      <c r="AAU282" s="420"/>
      <c r="AAV282" s="420"/>
      <c r="AAW282" s="420"/>
      <c r="AAX282" s="420"/>
      <c r="AAY282" s="420"/>
      <c r="AAZ282" s="420"/>
      <c r="ABA282" s="420"/>
      <c r="ABB282" s="420"/>
      <c r="ABC282" s="420"/>
      <c r="ABD282" s="420"/>
      <c r="ABE282" s="420"/>
      <c r="ABF282" s="420"/>
      <c r="ABG282" s="420"/>
      <c r="ABH282" s="420"/>
      <c r="ABI282" s="420"/>
      <c r="ABJ282" s="420"/>
      <c r="ABK282" s="420"/>
      <c r="ABL282" s="420"/>
      <c r="ABM282" s="420"/>
      <c r="ABN282" s="420"/>
      <c r="ABO282" s="420"/>
      <c r="ABP282" s="420"/>
      <c r="ABQ282" s="420"/>
      <c r="ABR282" s="420"/>
      <c r="ABS282" s="420"/>
      <c r="ABT282" s="420"/>
      <c r="ABU282" s="420"/>
      <c r="ABV282" s="420"/>
      <c r="ABW282" s="420"/>
      <c r="ABX282" s="420"/>
      <c r="ABY282" s="420"/>
      <c r="ABZ282" s="420"/>
      <c r="ACA282" s="420"/>
      <c r="ACB282" s="420"/>
      <c r="ACC282" s="420"/>
      <c r="ACD282" s="420"/>
      <c r="ACE282" s="420"/>
      <c r="ACF282" s="420"/>
      <c r="ACG282" s="420"/>
      <c r="ACH282" s="420"/>
      <c r="ACI282" s="420"/>
      <c r="ACJ282" s="420"/>
      <c r="ACK282" s="420"/>
      <c r="ACL282" s="420"/>
      <c r="ACM282" s="420"/>
      <c r="ACN282" s="420"/>
      <c r="ACO282" s="420"/>
      <c r="ACP282" s="420"/>
      <c r="ACQ282" s="420"/>
      <c r="ACR282" s="420"/>
      <c r="ACS282" s="420"/>
      <c r="ACT282" s="420"/>
      <c r="ACU282" s="420"/>
      <c r="ACV282" s="420"/>
      <c r="ACW282" s="420"/>
      <c r="ACX282" s="420"/>
      <c r="ACY282" s="420"/>
      <c r="ACZ282" s="420"/>
      <c r="ADA282" s="420"/>
      <c r="ADB282" s="420"/>
      <c r="ADC282" s="420"/>
      <c r="ADD282" s="420"/>
      <c r="ADE282" s="420"/>
      <c r="ADF282" s="420"/>
      <c r="ADG282" s="420"/>
      <c r="ADH282" s="420"/>
      <c r="ADI282" s="420"/>
      <c r="ADJ282" s="420"/>
      <c r="ADK282" s="420"/>
      <c r="ADL282" s="420"/>
      <c r="ADM282" s="420"/>
      <c r="ADN282" s="420"/>
      <c r="ADO282" s="420"/>
      <c r="ADP282" s="420"/>
      <c r="ADQ282" s="420"/>
      <c r="ADR282" s="420"/>
      <c r="ADS282" s="420"/>
      <c r="ADT282" s="420"/>
      <c r="ADU282" s="420"/>
      <c r="ADV282" s="420"/>
      <c r="ADW282" s="420"/>
      <c r="ADX282" s="420"/>
      <c r="ADY282" s="420"/>
      <c r="ADZ282" s="420"/>
      <c r="AEA282" s="420"/>
      <c r="AEB282" s="420"/>
      <c r="AEC282" s="420"/>
      <c r="AED282" s="420"/>
      <c r="AEE282" s="420"/>
      <c r="AEF282" s="420"/>
      <c r="AEG282" s="420"/>
      <c r="AEH282" s="420"/>
      <c r="AEI282" s="420"/>
      <c r="AEJ282" s="420"/>
      <c r="AEK282" s="420"/>
      <c r="AEL282" s="420"/>
      <c r="AEM282" s="420"/>
      <c r="AEN282" s="420"/>
      <c r="AEO282" s="420"/>
      <c r="AEP282" s="420"/>
      <c r="AEQ282" s="420"/>
      <c r="AER282" s="420"/>
      <c r="AES282" s="420"/>
      <c r="AET282" s="420"/>
      <c r="AEU282" s="420"/>
      <c r="AEV282" s="420"/>
      <c r="AEW282" s="420"/>
      <c r="AEX282" s="420"/>
      <c r="AEY282" s="420"/>
      <c r="AEZ282" s="420"/>
      <c r="AFA282" s="420"/>
      <c r="AFB282" s="420"/>
      <c r="AFC282" s="420"/>
      <c r="AFD282" s="420"/>
      <c r="AFE282" s="420"/>
      <c r="AFF282" s="420"/>
      <c r="AFG282" s="420"/>
      <c r="AFH282" s="420"/>
      <c r="AFI282" s="420"/>
      <c r="AFJ282" s="420"/>
      <c r="AFK282" s="420"/>
      <c r="AFL282" s="420"/>
      <c r="AFM282" s="420"/>
      <c r="AFN282" s="420"/>
      <c r="AFO282" s="420"/>
      <c r="AFP282" s="420"/>
      <c r="AFQ282" s="420"/>
      <c r="AFR282" s="420"/>
      <c r="AFS282" s="420"/>
      <c r="AFT282" s="420"/>
      <c r="AFU282" s="420"/>
      <c r="AFV282" s="420"/>
      <c r="AFW282" s="420"/>
      <c r="AFX282" s="420"/>
      <c r="AFY282" s="420"/>
      <c r="AFZ282" s="420"/>
      <c r="AGA282" s="420"/>
      <c r="AGB282" s="420"/>
      <c r="AGC282" s="420"/>
      <c r="AGD282" s="420"/>
      <c r="AGE282" s="420"/>
      <c r="AGF282" s="420"/>
      <c r="AGG282" s="420"/>
      <c r="AGH282" s="420"/>
      <c r="AGI282" s="420"/>
      <c r="AGJ282" s="420"/>
      <c r="AGK282" s="420"/>
      <c r="AGL282" s="420"/>
      <c r="AGM282" s="420"/>
      <c r="AGN282" s="420"/>
      <c r="AGO282" s="420"/>
      <c r="AGP282" s="420"/>
      <c r="AGQ282" s="420"/>
      <c r="AGR282" s="420"/>
      <c r="AGS282" s="420"/>
      <c r="AGT282" s="420"/>
      <c r="AGU282" s="420"/>
      <c r="AGV282" s="420"/>
      <c r="AGW282" s="420"/>
      <c r="AGX282" s="420"/>
      <c r="AGY282" s="420"/>
      <c r="AGZ282" s="420"/>
      <c r="AHA282" s="420"/>
      <c r="AHB282" s="420"/>
      <c r="AHC282" s="420"/>
      <c r="AHD282" s="420"/>
      <c r="AHE282" s="420"/>
      <c r="AHF282" s="420"/>
      <c r="AHG282" s="420"/>
      <c r="AHH282" s="420"/>
      <c r="AHI282" s="420"/>
      <c r="AHJ282" s="420"/>
      <c r="AHK282" s="420"/>
      <c r="AHL282" s="420"/>
      <c r="AHM282" s="420"/>
      <c r="AHN282" s="420"/>
      <c r="AHO282" s="420"/>
      <c r="AHP282" s="420"/>
      <c r="AHQ282" s="420"/>
      <c r="AHR282" s="420"/>
      <c r="AHS282" s="420"/>
      <c r="AHT282" s="420"/>
      <c r="AHU282" s="420"/>
      <c r="AHV282" s="420"/>
      <c r="AHW282" s="420"/>
      <c r="AHX282" s="420"/>
      <c r="AHY282" s="420"/>
      <c r="AHZ282" s="420"/>
      <c r="AIA282" s="420"/>
      <c r="AIB282" s="420"/>
      <c r="AIC282" s="420"/>
      <c r="AID282" s="420"/>
      <c r="AIE282" s="420"/>
      <c r="AIF282" s="420"/>
      <c r="AIG282" s="420"/>
      <c r="AIH282" s="420"/>
      <c r="AII282" s="420"/>
      <c r="AIJ282" s="420"/>
      <c r="AIK282" s="420"/>
      <c r="AIL282" s="420"/>
      <c r="AIM282" s="420"/>
      <c r="AIN282" s="420"/>
      <c r="AIO282" s="420"/>
      <c r="AIP282" s="420"/>
      <c r="AIQ282" s="420"/>
      <c r="AIR282" s="420"/>
      <c r="AIS282" s="420"/>
      <c r="AIT282" s="420"/>
      <c r="AIU282" s="420"/>
      <c r="AIV282" s="420"/>
      <c r="AIW282" s="420"/>
      <c r="AIX282" s="420"/>
      <c r="AIY282" s="420"/>
      <c r="AIZ282" s="420"/>
      <c r="AJA282" s="420"/>
      <c r="AJB282" s="420"/>
      <c r="AJC282" s="420"/>
      <c r="AJD282" s="420"/>
      <c r="AJE282" s="420"/>
      <c r="AJF282" s="420"/>
      <c r="AJG282" s="420"/>
      <c r="AJH282" s="420"/>
      <c r="AJI282" s="420"/>
      <c r="AJJ282" s="420"/>
      <c r="AJK282" s="420"/>
      <c r="AJL282" s="420"/>
      <c r="AJM282" s="420"/>
      <c r="AJN282" s="420"/>
      <c r="AJO282" s="420"/>
      <c r="AJP282" s="420"/>
      <c r="AJQ282" s="420"/>
      <c r="AJR282" s="420"/>
      <c r="AJS282" s="420"/>
      <c r="AJT282" s="420"/>
      <c r="AJU282" s="420"/>
      <c r="AJV282" s="420"/>
      <c r="AJW282" s="420"/>
      <c r="AJX282" s="420"/>
      <c r="AJY282" s="420"/>
      <c r="AJZ282" s="420"/>
      <c r="AKA282" s="420"/>
      <c r="AKB282" s="420"/>
      <c r="AKC282" s="420"/>
      <c r="AKD282" s="420"/>
      <c r="AKE282" s="420"/>
      <c r="AKF282" s="420"/>
      <c r="AKG282" s="420"/>
      <c r="AKH282" s="420"/>
      <c r="AKI282" s="420"/>
      <c r="AKJ282" s="420"/>
      <c r="AKK282" s="420"/>
      <c r="AKL282" s="420"/>
      <c r="AKM282" s="420"/>
      <c r="AKN282" s="420"/>
      <c r="AKO282" s="420"/>
      <c r="AKP282" s="420"/>
      <c r="AKQ282" s="420"/>
      <c r="AKR282" s="420"/>
      <c r="AKS282" s="420"/>
      <c r="AKT282" s="420"/>
      <c r="AKU282" s="420"/>
      <c r="AKV282" s="420"/>
      <c r="AKW282" s="420"/>
      <c r="AKX282" s="420"/>
      <c r="AKY282" s="420"/>
      <c r="AKZ282" s="420"/>
      <c r="ALA282" s="420"/>
      <c r="ALB282" s="420"/>
      <c r="ALC282" s="420"/>
      <c r="ALD282" s="420"/>
      <c r="ALE282" s="420"/>
      <c r="ALF282" s="420"/>
      <c r="ALG282" s="420"/>
      <c r="ALH282" s="420"/>
      <c r="ALI282" s="420"/>
      <c r="ALJ282" s="420"/>
      <c r="ALK282" s="420"/>
      <c r="ALL282" s="420"/>
      <c r="ALM282" s="420"/>
      <c r="ALN282" s="420"/>
      <c r="ALO282" s="420"/>
      <c r="ALP282" s="420"/>
      <c r="ALQ282" s="420"/>
      <c r="ALR282" s="420"/>
      <c r="ALS282" s="420"/>
      <c r="ALT282" s="420"/>
      <c r="ALU282" s="420"/>
      <c r="ALV282" s="420"/>
      <c r="ALW282" s="420"/>
      <c r="ALX282" s="420"/>
      <c r="ALY282" s="420"/>
      <c r="ALZ282" s="420"/>
      <c r="AMA282" s="420"/>
      <c r="AMB282" s="420"/>
      <c r="AMC282" s="420"/>
      <c r="AMD282" s="420"/>
      <c r="AME282" s="420"/>
      <c r="AMF282" s="420"/>
      <c r="AMG282" s="420"/>
      <c r="AMH282" s="420"/>
      <c r="AMI282" s="420"/>
      <c r="AMJ282" s="420"/>
      <c r="AMK282" s="420"/>
      <c r="AML282" s="420"/>
      <c r="AMM282" s="420"/>
      <c r="AMN282" s="420"/>
      <c r="AMO282" s="420"/>
      <c r="AMP282" s="420"/>
      <c r="AMQ282" s="420"/>
      <c r="AMR282" s="420"/>
      <c r="AMS282" s="420"/>
      <c r="AMT282" s="420"/>
      <c r="AMU282" s="420"/>
      <c r="AMV282" s="420"/>
      <c r="AMW282" s="420"/>
      <c r="AMX282" s="420"/>
      <c r="AMY282" s="420"/>
      <c r="AMZ282" s="420"/>
      <c r="ANA282" s="420"/>
      <c r="ANB282" s="420"/>
      <c r="ANC282" s="420"/>
      <c r="AND282" s="420"/>
      <c r="ANE282" s="420"/>
      <c r="ANF282" s="420"/>
      <c r="ANG282" s="420"/>
      <c r="ANH282" s="420"/>
      <c r="ANI282" s="420"/>
      <c r="ANJ282" s="420"/>
      <c r="ANK282" s="420"/>
      <c r="ANL282" s="420"/>
      <c r="ANM282" s="420"/>
      <c r="ANN282" s="420"/>
      <c r="ANO282" s="420"/>
      <c r="ANP282" s="420"/>
      <c r="ANQ282" s="420"/>
      <c r="ANR282" s="420"/>
      <c r="ANS282" s="420"/>
      <c r="ANT282" s="420"/>
      <c r="ANU282" s="420"/>
      <c r="ANV282" s="420"/>
      <c r="ANW282" s="420"/>
      <c r="ANX282" s="420"/>
      <c r="ANY282" s="420"/>
      <c r="ANZ282" s="420"/>
      <c r="AOA282" s="420"/>
      <c r="AOB282" s="420"/>
      <c r="AOC282" s="420"/>
      <c r="AOD282" s="420"/>
      <c r="AOE282" s="420"/>
      <c r="AOF282" s="420"/>
      <c r="AOG282" s="420"/>
      <c r="AOH282" s="420"/>
      <c r="AOI282" s="420"/>
      <c r="AOJ282" s="420"/>
      <c r="AOK282" s="420"/>
      <c r="AOL282" s="420"/>
      <c r="AOM282" s="420"/>
      <c r="AON282" s="420"/>
      <c r="AOO282" s="420"/>
      <c r="AOP282" s="420"/>
      <c r="AOQ282" s="420"/>
      <c r="AOR282" s="420"/>
      <c r="AOS282" s="420"/>
      <c r="AOT282" s="420"/>
      <c r="AOU282" s="420"/>
      <c r="AOV282" s="420"/>
      <c r="AOW282" s="420"/>
      <c r="AOX282" s="420"/>
      <c r="AOY282" s="420"/>
      <c r="AOZ282" s="420"/>
      <c r="APA282" s="420"/>
      <c r="APB282" s="420"/>
      <c r="APC282" s="420"/>
      <c r="APD282" s="420"/>
      <c r="APE282" s="420"/>
      <c r="APF282" s="420"/>
      <c r="APG282" s="420"/>
      <c r="APH282" s="420"/>
      <c r="API282" s="420"/>
      <c r="APJ282" s="420"/>
      <c r="APK282" s="420"/>
      <c r="APL282" s="420"/>
      <c r="APM282" s="420"/>
      <c r="APN282" s="420"/>
      <c r="APO282" s="420"/>
      <c r="APP282" s="420"/>
      <c r="APQ282" s="420"/>
      <c r="APR282" s="420"/>
      <c r="APS282" s="420"/>
      <c r="APT282" s="420"/>
      <c r="APU282" s="420"/>
      <c r="APV282" s="420"/>
      <c r="APW282" s="420"/>
      <c r="APX282" s="420"/>
      <c r="APY282" s="420"/>
      <c r="APZ282" s="420"/>
      <c r="AQA282" s="420"/>
      <c r="AQB282" s="420"/>
      <c r="AQC282" s="420"/>
      <c r="AQD282" s="420"/>
      <c r="AQE282" s="420"/>
      <c r="AQF282" s="420"/>
      <c r="AQG282" s="420"/>
      <c r="AQH282" s="420"/>
      <c r="AQI282" s="420"/>
      <c r="AQJ282" s="420"/>
      <c r="AQK282" s="420"/>
      <c r="AQL282" s="420"/>
      <c r="AQM282" s="420"/>
      <c r="AQN282" s="420"/>
      <c r="AQO282" s="420"/>
      <c r="AQP282" s="420"/>
      <c r="AQQ282" s="420"/>
      <c r="AQR282" s="420"/>
      <c r="AQS282" s="420"/>
      <c r="AQT282" s="420"/>
      <c r="AQU282" s="420"/>
      <c r="AQV282" s="420"/>
      <c r="AQW282" s="420"/>
      <c r="AQX282" s="420"/>
      <c r="AQY282" s="420"/>
      <c r="AQZ282" s="420"/>
      <c r="ARA282" s="420"/>
      <c r="ARB282" s="420"/>
      <c r="ARC282" s="420"/>
      <c r="ARD282" s="420"/>
      <c r="ARE282" s="420"/>
      <c r="ARF282" s="420"/>
      <c r="ARG282" s="420"/>
      <c r="ARH282" s="420"/>
      <c r="ARI282" s="420"/>
      <c r="ARJ282" s="420"/>
      <c r="ARK282" s="420"/>
      <c r="ARL282" s="420"/>
      <c r="ARM282" s="420"/>
      <c r="ARN282" s="420"/>
      <c r="ARO282" s="420"/>
      <c r="ARP282" s="420"/>
      <c r="ARQ282" s="420"/>
      <c r="ARR282" s="420"/>
      <c r="ARS282" s="420"/>
      <c r="ART282" s="420"/>
      <c r="ARU282" s="420"/>
      <c r="ARV282" s="420"/>
      <c r="ARW282" s="420"/>
      <c r="ARX282" s="420"/>
      <c r="ARY282" s="420"/>
      <c r="ARZ282" s="420"/>
      <c r="ASA282" s="420"/>
      <c r="ASB282" s="420"/>
      <c r="ASC282" s="420"/>
      <c r="ASD282" s="420"/>
      <c r="ASE282" s="420"/>
      <c r="ASF282" s="420"/>
      <c r="ASG282" s="420"/>
      <c r="ASH282" s="420"/>
      <c r="ASI282" s="420"/>
      <c r="ASJ282" s="420"/>
      <c r="ASK282" s="420"/>
      <c r="ASL282" s="420"/>
      <c r="ASM282" s="420"/>
      <c r="ASN282" s="420"/>
      <c r="ASO282" s="420"/>
      <c r="ASP282" s="420"/>
      <c r="ASQ282" s="420"/>
      <c r="ASR282" s="420"/>
      <c r="ASS282" s="420"/>
      <c r="AST282" s="420"/>
      <c r="ASU282" s="420"/>
      <c r="ASV282" s="420"/>
      <c r="ASW282" s="420"/>
      <c r="ASX282" s="420"/>
      <c r="ASY282" s="420"/>
      <c r="ASZ282" s="420"/>
      <c r="ATA282" s="420"/>
      <c r="ATB282" s="420"/>
      <c r="ATC282" s="420"/>
      <c r="ATD282" s="420"/>
      <c r="ATE282" s="420"/>
      <c r="ATF282" s="420"/>
      <c r="ATG282" s="420"/>
      <c r="ATH282" s="420"/>
      <c r="ATI282" s="420"/>
      <c r="ATJ282" s="420"/>
      <c r="ATK282" s="420"/>
      <c r="ATL282" s="420"/>
      <c r="ATM282" s="420"/>
      <c r="ATN282" s="420"/>
      <c r="ATO282" s="420"/>
      <c r="ATP282" s="420"/>
      <c r="ATQ282" s="420"/>
      <c r="ATR282" s="420"/>
      <c r="ATS282" s="420"/>
      <c r="ATT282" s="420"/>
      <c r="ATU282" s="420"/>
      <c r="ATV282" s="420"/>
      <c r="ATW282" s="420"/>
      <c r="ATX282" s="420"/>
      <c r="ATY282" s="420"/>
      <c r="ATZ282" s="420"/>
      <c r="AUA282" s="420"/>
      <c r="AUB282" s="420"/>
      <c r="AUC282" s="420"/>
      <c r="AUD282" s="420"/>
      <c r="AUE282" s="420"/>
      <c r="AUF282" s="420"/>
      <c r="AUG282" s="420"/>
      <c r="AUH282" s="420"/>
      <c r="AUI282" s="420"/>
      <c r="AUJ282" s="420"/>
      <c r="AUK282" s="420"/>
      <c r="AUL282" s="420"/>
      <c r="AUM282" s="420"/>
      <c r="AUN282" s="420"/>
      <c r="AUO282" s="420"/>
      <c r="AUP282" s="420"/>
      <c r="AUQ282" s="420"/>
      <c r="AUR282" s="420"/>
      <c r="AUS282" s="420"/>
      <c r="AUT282" s="420"/>
      <c r="AUU282" s="420"/>
      <c r="AUV282" s="420"/>
      <c r="AUW282" s="420"/>
      <c r="AUX282" s="420"/>
      <c r="AUY282" s="420"/>
      <c r="AUZ282" s="420"/>
      <c r="AVA282" s="420"/>
      <c r="AVB282" s="420"/>
      <c r="AVC282" s="420"/>
      <c r="AVD282" s="420"/>
      <c r="AVE282" s="420"/>
      <c r="AVF282" s="420"/>
      <c r="AVG282" s="420"/>
      <c r="AVH282" s="420"/>
      <c r="AVI282" s="420"/>
      <c r="AVJ282" s="420"/>
      <c r="AVK282" s="420"/>
      <c r="AVL282" s="420"/>
      <c r="AVM282" s="420"/>
      <c r="AVN282" s="420"/>
      <c r="AVO282" s="420"/>
      <c r="AVP282" s="420"/>
      <c r="AVQ282" s="420"/>
      <c r="AVR282" s="420"/>
      <c r="AVS282" s="420"/>
      <c r="AVT282" s="420"/>
      <c r="AVU282" s="420"/>
      <c r="AVV282" s="420"/>
      <c r="AVW282" s="420"/>
      <c r="AVX282" s="420"/>
      <c r="AVY282" s="420"/>
      <c r="AVZ282" s="420"/>
      <c r="AWA282" s="420"/>
      <c r="AWB282" s="420"/>
      <c r="AWC282" s="420"/>
      <c r="AWD282" s="420"/>
      <c r="AWE282" s="420"/>
      <c r="AWF282" s="420"/>
      <c r="AWG282" s="420"/>
      <c r="AWH282" s="420"/>
      <c r="AWI282" s="420"/>
      <c r="AWJ282" s="420"/>
      <c r="AWK282" s="420"/>
      <c r="AWL282" s="420"/>
      <c r="AWM282" s="420"/>
      <c r="AWN282" s="420"/>
      <c r="AWO282" s="420"/>
      <c r="AWP282" s="420"/>
      <c r="AWQ282" s="420"/>
      <c r="AWR282" s="420"/>
      <c r="AWS282" s="420"/>
      <c r="AWT282" s="420"/>
      <c r="AWU282" s="420"/>
      <c r="AWV282" s="420"/>
      <c r="AWW282" s="420"/>
      <c r="AWX282" s="420"/>
      <c r="AWY282" s="420"/>
      <c r="AWZ282" s="420"/>
      <c r="AXA282" s="420"/>
      <c r="AXB282" s="420"/>
      <c r="AXC282" s="420"/>
      <c r="AXD282" s="420"/>
      <c r="AXE282" s="420"/>
      <c r="AXF282" s="420"/>
      <c r="AXG282" s="420"/>
      <c r="AXH282" s="420"/>
      <c r="AXI282" s="420"/>
      <c r="AXJ282" s="420"/>
      <c r="AXK282" s="420"/>
      <c r="AXL282" s="420"/>
      <c r="AXM282" s="420"/>
      <c r="AXN282" s="420"/>
      <c r="AXO282" s="420"/>
      <c r="AXP282" s="420"/>
      <c r="AXQ282" s="420"/>
      <c r="AXR282" s="420"/>
      <c r="AXS282" s="420"/>
      <c r="AXT282" s="420"/>
      <c r="AXU282" s="420"/>
      <c r="AXV282" s="420"/>
      <c r="AXW282" s="420"/>
      <c r="AXX282" s="420"/>
      <c r="AXY282" s="420"/>
      <c r="AXZ282" s="420"/>
      <c r="AYA282" s="420"/>
      <c r="AYB282" s="420"/>
      <c r="AYC282" s="420"/>
      <c r="AYD282" s="420"/>
      <c r="AYE282" s="420"/>
      <c r="AYF282" s="420"/>
      <c r="AYG282" s="420"/>
      <c r="AYH282" s="420"/>
      <c r="AYI282" s="420"/>
      <c r="AYJ282" s="420"/>
      <c r="AYK282" s="420"/>
      <c r="AYL282" s="420"/>
      <c r="AYM282" s="420"/>
      <c r="AYN282" s="420"/>
      <c r="AYO282" s="420"/>
      <c r="AYP282" s="420"/>
      <c r="AYQ282" s="420"/>
      <c r="AYR282" s="420"/>
      <c r="AYS282" s="420"/>
      <c r="AYT282" s="420"/>
      <c r="AYU282" s="420"/>
      <c r="AYV282" s="420"/>
      <c r="AYW282" s="420"/>
      <c r="AYX282" s="420"/>
      <c r="AYY282" s="420"/>
      <c r="AYZ282" s="420"/>
      <c r="AZA282" s="420"/>
      <c r="AZB282" s="420"/>
      <c r="AZC282" s="420"/>
      <c r="AZD282" s="420"/>
      <c r="AZE282" s="420"/>
      <c r="AZF282" s="420"/>
      <c r="AZG282" s="420"/>
      <c r="AZH282" s="420"/>
      <c r="AZI282" s="420"/>
      <c r="AZJ282" s="420"/>
      <c r="AZK282" s="420"/>
      <c r="AZL282" s="420"/>
      <c r="AZM282" s="420"/>
      <c r="AZN282" s="420"/>
      <c r="AZO282" s="420"/>
      <c r="AZP282" s="420"/>
      <c r="AZQ282" s="420"/>
      <c r="AZR282" s="420"/>
      <c r="AZS282" s="420"/>
      <c r="AZT282" s="420"/>
      <c r="AZU282" s="420"/>
      <c r="AZV282" s="420"/>
      <c r="AZW282" s="420"/>
      <c r="AZX282" s="420"/>
      <c r="AZY282" s="420"/>
      <c r="AZZ282" s="420"/>
      <c r="BAA282" s="420"/>
      <c r="BAB282" s="420"/>
      <c r="BAC282" s="420"/>
      <c r="BAD282" s="420"/>
      <c r="BAE282" s="420"/>
      <c r="BAF282" s="420"/>
      <c r="BAG282" s="420"/>
      <c r="BAH282" s="420"/>
      <c r="BAI282" s="420"/>
      <c r="BAJ282" s="420"/>
      <c r="BAK282" s="420"/>
      <c r="BAL282" s="420"/>
      <c r="BAM282" s="420"/>
      <c r="BAN282" s="420"/>
      <c r="BAO282" s="420"/>
      <c r="BAP282" s="420"/>
      <c r="BAQ282" s="420"/>
      <c r="BAR282" s="420"/>
      <c r="BAS282" s="420"/>
      <c r="BAT282" s="420"/>
      <c r="BAU282" s="420"/>
      <c r="BAV282" s="420"/>
      <c r="BAW282" s="420"/>
      <c r="BAX282" s="420"/>
      <c r="BAY282" s="420"/>
      <c r="BAZ282" s="420"/>
      <c r="BBA282" s="420"/>
      <c r="BBB282" s="420"/>
      <c r="BBC282" s="420"/>
      <c r="BBD282" s="420"/>
      <c r="BBE282" s="420"/>
      <c r="BBF282" s="420"/>
      <c r="BBG282" s="420"/>
      <c r="BBH282" s="420"/>
      <c r="BBI282" s="420"/>
      <c r="BBJ282" s="420"/>
      <c r="BBK282" s="420"/>
      <c r="BBL282" s="420"/>
      <c r="BBM282" s="420"/>
      <c r="BBN282" s="420"/>
      <c r="BBO282" s="420"/>
      <c r="BBP282" s="420"/>
      <c r="BBQ282" s="420"/>
      <c r="BBR282" s="420"/>
      <c r="BBS282" s="420"/>
      <c r="BBT282" s="420"/>
      <c r="BBU282" s="420"/>
      <c r="BBV282" s="420"/>
      <c r="BBW282" s="420"/>
      <c r="BBX282" s="420"/>
      <c r="BBY282" s="420"/>
      <c r="BBZ282" s="420"/>
      <c r="BCA282" s="420"/>
      <c r="BCB282" s="420"/>
      <c r="BCC282" s="420"/>
      <c r="BCD282" s="420"/>
      <c r="BCE282" s="420"/>
      <c r="BCF282" s="420"/>
      <c r="BCG282" s="420"/>
      <c r="BCH282" s="420"/>
      <c r="BCI282" s="420"/>
      <c r="BCJ282" s="420"/>
      <c r="BCK282" s="420"/>
      <c r="BCL282" s="420"/>
      <c r="BCM282" s="420"/>
      <c r="BCN282" s="420"/>
      <c r="BCO282" s="420"/>
      <c r="BCP282" s="420"/>
      <c r="BCQ282" s="420"/>
      <c r="BCR282" s="420"/>
      <c r="BCS282" s="420"/>
      <c r="BCT282" s="420"/>
      <c r="BCU282" s="420"/>
      <c r="BCV282" s="420"/>
      <c r="BCW282" s="420"/>
      <c r="BCX282" s="420"/>
      <c r="BCY282" s="420"/>
      <c r="BCZ282" s="420"/>
      <c r="BDA282" s="420"/>
      <c r="BDB282" s="420"/>
      <c r="BDC282" s="420"/>
      <c r="BDD282" s="420"/>
      <c r="BDE282" s="420"/>
      <c r="BDF282" s="420"/>
      <c r="BDG282" s="420"/>
      <c r="BDH282" s="420"/>
      <c r="BDI282" s="420"/>
      <c r="BDJ282" s="420"/>
      <c r="BDK282" s="420"/>
      <c r="BDL282" s="420"/>
      <c r="BDM282" s="420"/>
      <c r="BDN282" s="420"/>
      <c r="BDO282" s="420"/>
      <c r="BDP282" s="420"/>
      <c r="BDQ282" s="420"/>
      <c r="BDR282" s="420"/>
      <c r="BDS282" s="420"/>
      <c r="BDT282" s="420"/>
      <c r="BDU282" s="420"/>
      <c r="BDV282" s="420"/>
      <c r="BDW282" s="420"/>
      <c r="BDX282" s="420"/>
      <c r="BDY282" s="420"/>
      <c r="BDZ282" s="420"/>
      <c r="BEA282" s="420"/>
      <c r="BEB282" s="420"/>
      <c r="BEC282" s="420"/>
      <c r="BED282" s="420"/>
      <c r="BEE282" s="420"/>
      <c r="BEF282" s="420"/>
      <c r="BEG282" s="420"/>
      <c r="BEH282" s="420"/>
      <c r="BEI282" s="420"/>
      <c r="BEJ282" s="420"/>
      <c r="BEK282" s="420"/>
      <c r="BEL282" s="420"/>
      <c r="BEM282" s="420"/>
      <c r="BEN282" s="420"/>
      <c r="BEO282" s="420"/>
      <c r="BEP282" s="420"/>
      <c r="BEQ282" s="420"/>
      <c r="BER282" s="420"/>
      <c r="BES282" s="420"/>
      <c r="BET282" s="420"/>
      <c r="BEU282" s="420"/>
      <c r="BEV282" s="420"/>
      <c r="BEW282" s="420"/>
      <c r="BEX282" s="420"/>
      <c r="BEY282" s="420"/>
      <c r="BEZ282" s="420"/>
      <c r="BFA282" s="420"/>
      <c r="BFB282" s="420"/>
      <c r="BFC282" s="420"/>
      <c r="BFD282" s="420"/>
      <c r="BFE282" s="420"/>
      <c r="BFF282" s="420"/>
      <c r="BFG282" s="420"/>
      <c r="BFH282" s="420"/>
      <c r="BFI282" s="420"/>
      <c r="BFJ282" s="420"/>
      <c r="BFK282" s="420"/>
      <c r="BFL282" s="420"/>
      <c r="BFM282" s="420"/>
      <c r="BFN282" s="420"/>
      <c r="BFO282" s="420"/>
      <c r="BFP282" s="420"/>
      <c r="BFQ282" s="420"/>
      <c r="BFR282" s="420"/>
      <c r="BFS282" s="420"/>
      <c r="BFT282" s="420"/>
      <c r="BFU282" s="420"/>
      <c r="BFV282" s="420"/>
      <c r="BFW282" s="420"/>
      <c r="BFX282" s="420"/>
      <c r="BFY282" s="420"/>
      <c r="BFZ282" s="420"/>
      <c r="BGA282" s="420"/>
      <c r="BGB282" s="420"/>
      <c r="BGC282" s="420"/>
      <c r="BGD282" s="420"/>
      <c r="BGE282" s="420"/>
      <c r="BGF282" s="420"/>
      <c r="BGG282" s="420"/>
      <c r="BGH282" s="420"/>
      <c r="BGI282" s="420"/>
      <c r="BGJ282" s="420"/>
      <c r="BGK282" s="420"/>
      <c r="BGL282" s="420"/>
      <c r="BGM282" s="420"/>
      <c r="BGN282" s="420"/>
      <c r="BGO282" s="420"/>
      <c r="BGP282" s="420"/>
      <c r="BGQ282" s="420"/>
      <c r="BGR282" s="420"/>
      <c r="BGS282" s="420"/>
      <c r="BGT282" s="420"/>
      <c r="BGU282" s="420"/>
      <c r="BGV282" s="420"/>
      <c r="BGW282" s="420"/>
      <c r="BGX282" s="420"/>
      <c r="BGY282" s="420"/>
      <c r="BGZ282" s="420"/>
      <c r="BHA282" s="420"/>
      <c r="BHB282" s="420"/>
      <c r="BHC282" s="420"/>
      <c r="BHD282" s="420"/>
      <c r="BHE282" s="420"/>
      <c r="BHF282" s="420"/>
      <c r="BHG282" s="420"/>
      <c r="BHH282" s="420"/>
      <c r="BHI282" s="420"/>
      <c r="BHJ282" s="420"/>
      <c r="BHK282" s="420"/>
      <c r="BHL282" s="420"/>
      <c r="BHM282" s="420"/>
      <c r="BHN282" s="420"/>
      <c r="BHO282" s="420"/>
      <c r="BHP282" s="420"/>
      <c r="BHQ282" s="420"/>
      <c r="BHR282" s="420"/>
      <c r="BHS282" s="420"/>
      <c r="BHT282" s="420"/>
      <c r="BHU282" s="420"/>
      <c r="BHV282" s="420"/>
      <c r="BHW282" s="420"/>
      <c r="BHX282" s="420"/>
      <c r="BHY282" s="420"/>
      <c r="BHZ282" s="420"/>
      <c r="BIA282" s="420"/>
      <c r="BIB282" s="420"/>
      <c r="BIC282" s="420"/>
      <c r="BID282" s="420"/>
      <c r="BIE282" s="420"/>
      <c r="BIF282" s="420"/>
      <c r="BIG282" s="420"/>
      <c r="BIH282" s="420"/>
      <c r="BII282" s="420"/>
      <c r="BIJ282" s="420"/>
      <c r="BIK282" s="420"/>
      <c r="BIL282" s="420"/>
      <c r="BIM282" s="420"/>
      <c r="BIN282" s="420"/>
      <c r="BIO282" s="420"/>
      <c r="BIP282" s="420"/>
      <c r="BIQ282" s="420"/>
      <c r="BIR282" s="420"/>
      <c r="BIS282" s="420"/>
      <c r="BIT282" s="420"/>
      <c r="BIU282" s="420"/>
      <c r="BIV282" s="420"/>
      <c r="BIW282" s="420"/>
      <c r="BIX282" s="420"/>
      <c r="BIY282" s="420"/>
      <c r="BIZ282" s="420"/>
      <c r="BJA282" s="420"/>
      <c r="BJB282" s="420"/>
      <c r="BJC282" s="420"/>
      <c r="BJD282" s="420"/>
      <c r="BJE282" s="420"/>
      <c r="BJF282" s="420"/>
      <c r="BJG282" s="420"/>
      <c r="BJH282" s="420"/>
      <c r="BJI282" s="420"/>
      <c r="BJJ282" s="420"/>
      <c r="BJK282" s="420"/>
      <c r="BJL282" s="420"/>
      <c r="BJM282" s="420"/>
      <c r="BJN282" s="420"/>
      <c r="BJO282" s="420"/>
      <c r="BJP282" s="420"/>
      <c r="BJQ282" s="420"/>
      <c r="BJR282" s="420"/>
      <c r="BJS282" s="420"/>
      <c r="BJT282" s="420"/>
      <c r="BJU282" s="420"/>
      <c r="BJV282" s="420"/>
      <c r="BJW282" s="420"/>
      <c r="BJX282" s="420"/>
      <c r="BJY282" s="420"/>
      <c r="BJZ282" s="420"/>
      <c r="BKA282" s="420"/>
      <c r="BKB282" s="420"/>
      <c r="BKC282" s="420"/>
      <c r="BKD282" s="420"/>
      <c r="BKE282" s="420"/>
      <c r="BKF282" s="420"/>
      <c r="BKG282" s="420"/>
      <c r="BKH282" s="420"/>
      <c r="BKI282" s="420"/>
      <c r="BKJ282" s="420"/>
      <c r="BKK282" s="420"/>
      <c r="BKL282" s="420"/>
      <c r="BKM282" s="420"/>
      <c r="BKN282" s="420"/>
      <c r="BKO282" s="420"/>
      <c r="BKP282" s="420"/>
      <c r="BKQ282" s="420"/>
      <c r="BKR282" s="420"/>
      <c r="BKS282" s="420"/>
      <c r="BKT282" s="420"/>
      <c r="BKU282" s="420"/>
      <c r="BKV282" s="420"/>
      <c r="BKW282" s="420"/>
      <c r="BKX282" s="420"/>
      <c r="BKY282" s="420"/>
      <c r="BKZ282" s="420"/>
      <c r="BLA282" s="420"/>
      <c r="BLB282" s="420"/>
      <c r="BLC282" s="420"/>
      <c r="BLD282" s="420"/>
      <c r="BLE282" s="420"/>
      <c r="BLF282" s="420"/>
      <c r="BLG282" s="420"/>
      <c r="BLH282" s="420"/>
      <c r="BLI282" s="420"/>
      <c r="BLJ282" s="420"/>
      <c r="BLK282" s="420"/>
      <c r="BLL282" s="420"/>
      <c r="BLM282" s="420"/>
      <c r="BLN282" s="420"/>
      <c r="BLO282" s="420"/>
      <c r="BLP282" s="420"/>
      <c r="BLQ282" s="420"/>
      <c r="BLR282" s="420"/>
      <c r="BLS282" s="420"/>
      <c r="BLT282" s="420"/>
      <c r="BLU282" s="420"/>
      <c r="BLV282" s="420"/>
      <c r="BLW282" s="420"/>
      <c r="BLX282" s="420"/>
      <c r="BLY282" s="420"/>
      <c r="BLZ282" s="420"/>
      <c r="BMA282" s="420"/>
      <c r="BMB282" s="420"/>
      <c r="BMC282" s="420"/>
      <c r="BMD282" s="420"/>
      <c r="BME282" s="420"/>
      <c r="BMF282" s="420"/>
      <c r="BMG282" s="420"/>
      <c r="BMH282" s="420"/>
      <c r="BMI282" s="420"/>
      <c r="BMJ282" s="420"/>
      <c r="BMK282" s="420"/>
      <c r="BML282" s="420"/>
      <c r="BMM282" s="420"/>
      <c r="BMN282" s="420"/>
      <c r="BMO282" s="420"/>
      <c r="BMP282" s="420"/>
      <c r="BMQ282" s="420"/>
      <c r="BMR282" s="420"/>
      <c r="BMS282" s="420"/>
      <c r="BMT282" s="420"/>
      <c r="BMU282" s="420"/>
      <c r="BMV282" s="420"/>
      <c r="BMW282" s="420"/>
      <c r="BMX282" s="420"/>
      <c r="BMY282" s="420"/>
      <c r="BMZ282" s="420"/>
      <c r="BNA282" s="420"/>
      <c r="BNB282" s="420"/>
      <c r="BNC282" s="420"/>
      <c r="BND282" s="420"/>
      <c r="BNE282" s="420"/>
      <c r="BNF282" s="420"/>
      <c r="BNG282" s="420"/>
      <c r="BNH282" s="420"/>
      <c r="BNI282" s="420"/>
      <c r="BNJ282" s="420"/>
      <c r="BNK282" s="420"/>
      <c r="BNL282" s="420"/>
      <c r="BNM282" s="420"/>
      <c r="BNN282" s="420"/>
      <c r="BNO282" s="420"/>
      <c r="BNP282" s="420"/>
      <c r="BNQ282" s="420"/>
      <c r="BNR282" s="420"/>
      <c r="BNS282" s="420"/>
      <c r="BNT282" s="420"/>
      <c r="BNU282" s="420"/>
      <c r="BNV282" s="420"/>
      <c r="BNW282" s="420"/>
      <c r="BNX282" s="420"/>
      <c r="BNY282" s="420"/>
      <c r="BNZ282" s="420"/>
      <c r="BOA282" s="420"/>
      <c r="BOB282" s="420"/>
      <c r="BOC282" s="420"/>
      <c r="BOD282" s="420"/>
      <c r="BOE282" s="420"/>
      <c r="BOF282" s="420"/>
      <c r="BOG282" s="420"/>
      <c r="BOH282" s="420"/>
      <c r="BOI282" s="420"/>
      <c r="BOJ282" s="420"/>
      <c r="BOK282" s="420"/>
      <c r="BOL282" s="420"/>
      <c r="BOM282" s="420"/>
      <c r="BON282" s="420"/>
      <c r="BOO282" s="420"/>
      <c r="BOP282" s="420"/>
      <c r="BOQ282" s="420"/>
      <c r="BOR282" s="420"/>
      <c r="BOS282" s="420"/>
      <c r="BOT282" s="420"/>
      <c r="BOU282" s="420"/>
      <c r="BOV282" s="420"/>
      <c r="BOW282" s="420"/>
      <c r="BOX282" s="420"/>
      <c r="BOY282" s="420"/>
      <c r="BOZ282" s="420"/>
      <c r="BPA282" s="420"/>
      <c r="BPB282" s="420"/>
      <c r="BPC282" s="420"/>
      <c r="BPD282" s="420"/>
      <c r="BPE282" s="420"/>
      <c r="BPF282" s="420"/>
      <c r="BPG282" s="420"/>
      <c r="BPH282" s="420"/>
      <c r="BPI282" s="420"/>
      <c r="BPJ282" s="420"/>
      <c r="BPK282" s="420"/>
      <c r="BPL282" s="420"/>
      <c r="BPM282" s="420"/>
      <c r="BPN282" s="420"/>
      <c r="BPO282" s="420"/>
      <c r="BPP282" s="420"/>
      <c r="BPQ282" s="420"/>
      <c r="BPR282" s="420"/>
      <c r="BPS282" s="420"/>
      <c r="BPT282" s="420"/>
      <c r="BPU282" s="420"/>
      <c r="BPV282" s="420"/>
      <c r="BPW282" s="420"/>
      <c r="BPX282" s="420"/>
      <c r="BPY282" s="420"/>
      <c r="BPZ282" s="420"/>
      <c r="BQA282" s="420"/>
      <c r="BQB282" s="420"/>
      <c r="BQC282" s="420"/>
      <c r="BQD282" s="420"/>
      <c r="BQE282" s="420"/>
      <c r="BQF282" s="420"/>
      <c r="BQG282" s="420"/>
      <c r="BQH282" s="420"/>
      <c r="BQI282" s="420"/>
      <c r="BQJ282" s="420"/>
      <c r="BQK282" s="420"/>
      <c r="BQL282" s="420"/>
      <c r="BQM282" s="420"/>
      <c r="BQN282" s="420"/>
      <c r="BQO282" s="420"/>
      <c r="BQP282" s="420"/>
      <c r="BQQ282" s="420"/>
      <c r="BQR282" s="420"/>
      <c r="BQS282" s="420"/>
      <c r="BQT282" s="420"/>
      <c r="BQU282" s="420"/>
      <c r="BQV282" s="420"/>
      <c r="BQW282" s="420"/>
      <c r="BQX282" s="420"/>
      <c r="BQY282" s="420"/>
      <c r="BQZ282" s="420"/>
      <c r="BRA282" s="420"/>
      <c r="BRB282" s="420"/>
      <c r="BRC282" s="420"/>
      <c r="BRD282" s="420"/>
      <c r="BRE282" s="420"/>
      <c r="BRF282" s="420"/>
      <c r="BRG282" s="420"/>
      <c r="BRH282" s="420"/>
      <c r="BRI282" s="420"/>
      <c r="BRJ282" s="420"/>
      <c r="BRK282" s="420"/>
      <c r="BRL282" s="420"/>
      <c r="BRM282" s="420"/>
      <c r="BRN282" s="420"/>
      <c r="BRO282" s="420"/>
      <c r="BRP282" s="420"/>
      <c r="BRQ282" s="420"/>
      <c r="BRR282" s="420"/>
      <c r="BRS282" s="420"/>
      <c r="BRT282" s="420"/>
      <c r="BRU282" s="420"/>
      <c r="BRV282" s="420"/>
      <c r="BRW282" s="420"/>
      <c r="BRX282" s="420"/>
      <c r="BRY282" s="420"/>
      <c r="BRZ282" s="420"/>
      <c r="BSA282" s="420"/>
      <c r="BSB282" s="420"/>
      <c r="BSC282" s="420"/>
      <c r="BSD282" s="420"/>
      <c r="BSE282" s="420"/>
      <c r="BSF282" s="420"/>
      <c r="BSG282" s="420"/>
      <c r="BSH282" s="420"/>
      <c r="BSI282" s="420"/>
      <c r="BSJ282" s="420"/>
      <c r="BSK282" s="420"/>
      <c r="BSL282" s="420"/>
      <c r="BSM282" s="420"/>
      <c r="BSN282" s="420"/>
      <c r="BSO282" s="420"/>
      <c r="BSP282" s="420"/>
      <c r="BSQ282" s="420"/>
      <c r="BSR282" s="420"/>
      <c r="BSS282" s="420"/>
      <c r="BST282" s="420"/>
      <c r="BSU282" s="420"/>
      <c r="BSV282" s="420"/>
      <c r="BSW282" s="420"/>
      <c r="BSX282" s="420"/>
      <c r="BSY282" s="420"/>
      <c r="BSZ282" s="420"/>
      <c r="BTA282" s="420"/>
      <c r="BTB282" s="420"/>
      <c r="BTC282" s="420"/>
      <c r="BTD282" s="420"/>
      <c r="BTE282" s="420"/>
      <c r="BTF282" s="420"/>
      <c r="BTG282" s="420"/>
      <c r="BTH282" s="420"/>
      <c r="BTI282" s="420"/>
      <c r="BTJ282" s="420"/>
      <c r="BTK282" s="420"/>
      <c r="BTL282" s="420"/>
      <c r="BTM282" s="420"/>
      <c r="BTN282" s="420"/>
      <c r="BTO282" s="420"/>
      <c r="BTP282" s="420"/>
      <c r="BTQ282" s="420"/>
      <c r="BTR282" s="420"/>
      <c r="BTS282" s="420"/>
      <c r="BTT282" s="420"/>
      <c r="BTU282" s="420"/>
      <c r="BTV282" s="420"/>
      <c r="BTW282" s="420"/>
      <c r="BTX282" s="420"/>
      <c r="BTY282" s="420"/>
      <c r="BTZ282" s="420"/>
      <c r="BUA282" s="420"/>
      <c r="BUB282" s="420"/>
      <c r="BUC282" s="420"/>
      <c r="BUD282" s="420"/>
      <c r="BUE282" s="420"/>
      <c r="BUF282" s="420"/>
      <c r="BUG282" s="420"/>
      <c r="BUH282" s="420"/>
      <c r="BUI282" s="420"/>
      <c r="BUJ282" s="420"/>
      <c r="BUK282" s="420"/>
      <c r="BUL282" s="420"/>
      <c r="BUM282" s="420"/>
      <c r="BUN282" s="420"/>
      <c r="BUO282" s="420"/>
      <c r="BUP282" s="420"/>
      <c r="BUQ282" s="420"/>
      <c r="BUR282" s="420"/>
      <c r="BUS282" s="420"/>
      <c r="BUT282" s="420"/>
      <c r="BUU282" s="420"/>
      <c r="BUV282" s="420"/>
      <c r="BUW282" s="420"/>
      <c r="BUX282" s="420"/>
      <c r="BUY282" s="420"/>
      <c r="BUZ282" s="420"/>
      <c r="BVA282" s="420"/>
      <c r="BVB282" s="420"/>
      <c r="BVC282" s="420"/>
      <c r="BVD282" s="420"/>
      <c r="BVE282" s="420"/>
      <c r="BVF282" s="420"/>
      <c r="BVG282" s="420"/>
      <c r="BVH282" s="420"/>
      <c r="BVI282" s="420"/>
      <c r="BVJ282" s="420"/>
      <c r="BVK282" s="420"/>
      <c r="BVL282" s="420"/>
      <c r="BVM282" s="420"/>
      <c r="BVN282" s="420"/>
      <c r="BVO282" s="420"/>
      <c r="BVP282" s="420"/>
      <c r="BVQ282" s="420"/>
      <c r="BVR282" s="420"/>
      <c r="BVS282" s="420"/>
      <c r="BVT282" s="420"/>
      <c r="BVU282" s="420"/>
      <c r="BVV282" s="420"/>
      <c r="BVW282" s="420"/>
      <c r="BVX282" s="420"/>
      <c r="BVY282" s="420"/>
      <c r="BVZ282" s="420"/>
      <c r="BWA282" s="420"/>
      <c r="BWB282" s="420"/>
      <c r="BWC282" s="420"/>
      <c r="BWD282" s="420"/>
      <c r="BWE282" s="420"/>
      <c r="BWF282" s="420"/>
      <c r="BWG282" s="420"/>
      <c r="BWH282" s="420"/>
      <c r="BWI282" s="420"/>
      <c r="BWJ282" s="420"/>
      <c r="BWK282" s="420"/>
      <c r="BWL282" s="420"/>
      <c r="BWM282" s="420"/>
      <c r="BWN282" s="420"/>
      <c r="BWO282" s="420"/>
      <c r="BWP282" s="420"/>
      <c r="BWQ282" s="420"/>
      <c r="BWR282" s="420"/>
      <c r="BWS282" s="420"/>
      <c r="BWT282" s="420"/>
      <c r="BWU282" s="420"/>
      <c r="BWV282" s="420"/>
      <c r="BWW282" s="420"/>
      <c r="BWX282" s="420"/>
      <c r="BWY282" s="420"/>
      <c r="BWZ282" s="420"/>
      <c r="BXA282" s="420"/>
      <c r="BXB282" s="420"/>
      <c r="BXC282" s="420"/>
      <c r="BXD282" s="420"/>
      <c r="BXE282" s="420"/>
      <c r="BXF282" s="420"/>
      <c r="BXG282" s="420"/>
      <c r="BXH282" s="420"/>
      <c r="BXI282" s="420"/>
      <c r="BXJ282" s="420"/>
      <c r="BXK282" s="420"/>
      <c r="BXL282" s="420"/>
      <c r="BXM282" s="420"/>
      <c r="BXN282" s="420"/>
      <c r="BXO282" s="420"/>
      <c r="BXP282" s="420"/>
      <c r="BXQ282" s="420"/>
      <c r="BXR282" s="420"/>
      <c r="BXS282" s="420"/>
      <c r="BXT282" s="420"/>
      <c r="BXU282" s="420"/>
      <c r="BXV282" s="420"/>
      <c r="BXW282" s="420"/>
      <c r="BXX282" s="420"/>
      <c r="BXY282" s="420"/>
      <c r="BXZ282" s="420"/>
      <c r="BYA282" s="420"/>
      <c r="BYB282" s="420"/>
      <c r="BYC282" s="420"/>
      <c r="BYD282" s="420"/>
      <c r="BYE282" s="420"/>
      <c r="BYF282" s="420"/>
      <c r="BYG282" s="420"/>
      <c r="BYH282" s="420"/>
      <c r="BYI282" s="420"/>
      <c r="BYJ282" s="420"/>
      <c r="BYK282" s="420"/>
      <c r="BYL282" s="420"/>
      <c r="BYM282" s="420"/>
      <c r="BYN282" s="420"/>
      <c r="BYO282" s="420"/>
      <c r="BYP282" s="420"/>
      <c r="BYQ282" s="420"/>
      <c r="BYR282" s="420"/>
      <c r="BYS282" s="420"/>
      <c r="BYT282" s="420"/>
      <c r="BYU282" s="420"/>
      <c r="BYV282" s="420"/>
      <c r="BYW282" s="420"/>
      <c r="BYX282" s="420"/>
      <c r="BYY282" s="420"/>
      <c r="BYZ282" s="420"/>
      <c r="BZA282" s="420"/>
      <c r="BZB282" s="420"/>
      <c r="BZC282" s="420"/>
      <c r="BZD282" s="420"/>
      <c r="BZE282" s="420"/>
      <c r="BZF282" s="420"/>
      <c r="BZG282" s="420"/>
      <c r="BZH282" s="420"/>
      <c r="BZI282" s="420"/>
      <c r="BZJ282" s="420"/>
      <c r="BZK282" s="420"/>
      <c r="BZL282" s="420"/>
      <c r="BZM282" s="420"/>
      <c r="BZN282" s="420"/>
      <c r="BZO282" s="420"/>
      <c r="BZP282" s="420"/>
      <c r="BZQ282" s="420"/>
      <c r="BZR282" s="420"/>
      <c r="BZS282" s="420"/>
      <c r="BZT282" s="420"/>
      <c r="BZU282" s="420"/>
      <c r="BZV282" s="420"/>
      <c r="BZW282" s="420"/>
      <c r="BZX282" s="420"/>
      <c r="BZY282" s="420"/>
      <c r="BZZ282" s="420"/>
      <c r="CAA282" s="420"/>
      <c r="CAB282" s="420"/>
      <c r="CAC282" s="420"/>
      <c r="CAD282" s="420"/>
      <c r="CAE282" s="420"/>
      <c r="CAF282" s="420"/>
      <c r="CAG282" s="420"/>
      <c r="CAH282" s="420"/>
      <c r="CAI282" s="420"/>
      <c r="CAJ282" s="420"/>
      <c r="CAK282" s="420"/>
      <c r="CAL282" s="420"/>
      <c r="CAM282" s="420"/>
      <c r="CAN282" s="420"/>
      <c r="CAO282" s="420"/>
      <c r="CAP282" s="420"/>
      <c r="CAQ282" s="420"/>
      <c r="CAR282" s="420"/>
      <c r="CAS282" s="420"/>
      <c r="CAT282" s="420"/>
      <c r="CAU282" s="420"/>
      <c r="CAV282" s="420"/>
      <c r="CAW282" s="420"/>
      <c r="CAX282" s="420"/>
      <c r="CAY282" s="420"/>
      <c r="CAZ282" s="420"/>
      <c r="CBA282" s="420"/>
      <c r="CBB282" s="420"/>
      <c r="CBC282" s="420"/>
      <c r="CBD282" s="420"/>
      <c r="CBE282" s="420"/>
      <c r="CBF282" s="420"/>
      <c r="CBG282" s="420"/>
      <c r="CBH282" s="420"/>
      <c r="CBI282" s="420"/>
      <c r="CBJ282" s="420"/>
      <c r="CBK282" s="420"/>
      <c r="CBL282" s="420"/>
      <c r="CBM282" s="420"/>
      <c r="CBN282" s="420"/>
      <c r="CBO282" s="420"/>
      <c r="CBP282" s="420"/>
      <c r="CBQ282" s="420"/>
      <c r="CBR282" s="420"/>
      <c r="CBS282" s="420"/>
      <c r="CBT282" s="420"/>
      <c r="CBU282" s="420"/>
      <c r="CBV282" s="420"/>
      <c r="CBW282" s="420"/>
      <c r="CBX282" s="420"/>
      <c r="CBY282" s="420"/>
      <c r="CBZ282" s="420"/>
      <c r="CCA282" s="420"/>
      <c r="CCB282" s="420"/>
      <c r="CCC282" s="420"/>
      <c r="CCD282" s="420"/>
      <c r="CCE282" s="420"/>
      <c r="CCF282" s="420"/>
      <c r="CCG282" s="420"/>
      <c r="CCH282" s="420"/>
      <c r="CCI282" s="420"/>
      <c r="CCJ282" s="420"/>
      <c r="CCK282" s="420"/>
      <c r="CCL282" s="420"/>
      <c r="CCM282" s="420"/>
      <c r="CCN282" s="420"/>
      <c r="CCO282" s="420"/>
      <c r="CCP282" s="420"/>
      <c r="CCQ282" s="420"/>
      <c r="CCR282" s="420"/>
      <c r="CCS282" s="420"/>
      <c r="CCT282" s="420"/>
      <c r="CCU282" s="420"/>
      <c r="CCV282" s="420"/>
      <c r="CCW282" s="420"/>
      <c r="CCX282" s="420"/>
      <c r="CCY282" s="420"/>
      <c r="CCZ282" s="420"/>
      <c r="CDA282" s="420"/>
      <c r="CDB282" s="420"/>
      <c r="CDC282" s="420"/>
      <c r="CDD282" s="420"/>
      <c r="CDE282" s="420"/>
      <c r="CDF282" s="420"/>
      <c r="CDG282" s="420"/>
      <c r="CDH282" s="420"/>
      <c r="CDI282" s="420"/>
      <c r="CDJ282" s="420"/>
      <c r="CDK282" s="420"/>
      <c r="CDL282" s="420"/>
      <c r="CDM282" s="420"/>
      <c r="CDN282" s="420"/>
      <c r="CDO282" s="420"/>
      <c r="CDP282" s="420"/>
      <c r="CDQ282" s="420"/>
      <c r="CDR282" s="420"/>
      <c r="CDS282" s="420"/>
      <c r="CDT282" s="420"/>
      <c r="CDU282" s="420"/>
      <c r="CDV282" s="420"/>
      <c r="CDW282" s="420"/>
      <c r="CDX282" s="420"/>
      <c r="CDY282" s="420"/>
      <c r="CDZ282" s="420"/>
      <c r="CEA282" s="420"/>
      <c r="CEB282" s="420"/>
      <c r="CEC282" s="420"/>
      <c r="CED282" s="420"/>
      <c r="CEE282" s="420"/>
      <c r="CEF282" s="420"/>
      <c r="CEG282" s="420"/>
      <c r="CEH282" s="420"/>
      <c r="CEI282" s="420"/>
      <c r="CEJ282" s="420"/>
      <c r="CEK282" s="420"/>
      <c r="CEL282" s="420"/>
      <c r="CEM282" s="420"/>
      <c r="CEN282" s="420"/>
      <c r="CEO282" s="420"/>
      <c r="CEP282" s="420"/>
      <c r="CEQ282" s="420"/>
      <c r="CER282" s="420"/>
      <c r="CES282" s="420"/>
      <c r="CET282" s="420"/>
      <c r="CEU282" s="420"/>
      <c r="CEV282" s="420"/>
      <c r="CEW282" s="420"/>
      <c r="CEX282" s="420"/>
      <c r="CEY282" s="420"/>
      <c r="CEZ282" s="420"/>
      <c r="CFA282" s="420"/>
      <c r="CFB282" s="420"/>
      <c r="CFC282" s="420"/>
      <c r="CFD282" s="420"/>
      <c r="CFE282" s="420"/>
      <c r="CFF282" s="420"/>
      <c r="CFG282" s="420"/>
      <c r="CFH282" s="420"/>
      <c r="CFI282" s="420"/>
      <c r="CFJ282" s="420"/>
      <c r="CFK282" s="420"/>
      <c r="CFL282" s="420"/>
      <c r="CFM282" s="420"/>
      <c r="CFN282" s="420"/>
      <c r="CFO282" s="420"/>
      <c r="CFP282" s="420"/>
      <c r="CFQ282" s="420"/>
      <c r="CFR282" s="420"/>
      <c r="CFS282" s="420"/>
      <c r="CFT282" s="420"/>
      <c r="CFU282" s="420"/>
      <c r="CFV282" s="420"/>
      <c r="CFW282" s="420"/>
      <c r="CFX282" s="420"/>
      <c r="CFY282" s="420"/>
      <c r="CFZ282" s="420"/>
      <c r="CGA282" s="420"/>
      <c r="CGB282" s="420"/>
      <c r="CGC282" s="420"/>
      <c r="CGD282" s="420"/>
      <c r="CGE282" s="420"/>
      <c r="CGF282" s="420"/>
      <c r="CGG282" s="420"/>
      <c r="CGH282" s="420"/>
      <c r="CGI282" s="420"/>
      <c r="CGJ282" s="420"/>
      <c r="CGK282" s="420"/>
      <c r="CGL282" s="420"/>
      <c r="CGM282" s="420"/>
      <c r="CGN282" s="420"/>
      <c r="CGO282" s="420"/>
      <c r="CGP282" s="420"/>
      <c r="CGQ282" s="420"/>
      <c r="CGR282" s="420"/>
      <c r="CGS282" s="420"/>
      <c r="CGT282" s="420"/>
      <c r="CGU282" s="420"/>
      <c r="CGV282" s="420"/>
      <c r="CGW282" s="420"/>
      <c r="CGX282" s="420"/>
      <c r="CGY282" s="420"/>
      <c r="CGZ282" s="420"/>
      <c r="CHA282" s="420"/>
      <c r="CHB282" s="420"/>
      <c r="CHC282" s="420"/>
      <c r="CHD282" s="420"/>
      <c r="CHE282" s="420"/>
      <c r="CHF282" s="420"/>
      <c r="CHG282" s="420"/>
      <c r="CHH282" s="420"/>
      <c r="CHI282" s="420"/>
      <c r="CHJ282" s="420"/>
      <c r="CHK282" s="420"/>
      <c r="CHL282" s="420"/>
      <c r="CHM282" s="420"/>
      <c r="CHN282" s="420"/>
      <c r="CHO282" s="420"/>
      <c r="CHP282" s="420"/>
      <c r="CHQ282" s="420"/>
      <c r="CHR282" s="420"/>
      <c r="CHS282" s="420"/>
      <c r="CHT282" s="420"/>
      <c r="CHU282" s="420"/>
      <c r="CHV282" s="420"/>
      <c r="CHW282" s="420"/>
      <c r="CHX282" s="420"/>
      <c r="CHY282" s="420"/>
      <c r="CHZ282" s="420"/>
      <c r="CIA282" s="420"/>
      <c r="CIB282" s="420"/>
      <c r="CIC282" s="420"/>
      <c r="CID282" s="420"/>
      <c r="CIE282" s="420"/>
      <c r="CIF282" s="420"/>
      <c r="CIG282" s="420"/>
      <c r="CIH282" s="420"/>
      <c r="CII282" s="420"/>
      <c r="CIJ282" s="420"/>
      <c r="CIK282" s="420"/>
      <c r="CIL282" s="420"/>
      <c r="CIM282" s="420"/>
      <c r="CIN282" s="420"/>
      <c r="CIO282" s="420"/>
      <c r="CIP282" s="420"/>
      <c r="CIQ282" s="420"/>
      <c r="CIR282" s="420"/>
      <c r="CIS282" s="420"/>
      <c r="CIT282" s="420"/>
      <c r="CIU282" s="420"/>
      <c r="CIV282" s="420"/>
      <c r="CIW282" s="420"/>
      <c r="CIX282" s="420"/>
      <c r="CIY282" s="420"/>
      <c r="CIZ282" s="420"/>
      <c r="CJA282" s="420"/>
      <c r="CJB282" s="420"/>
      <c r="CJC282" s="420"/>
      <c r="CJD282" s="420"/>
      <c r="CJE282" s="420"/>
      <c r="CJF282" s="420"/>
      <c r="CJG282" s="420"/>
      <c r="CJH282" s="420"/>
      <c r="CJI282" s="420"/>
      <c r="CJJ282" s="420"/>
      <c r="CJK282" s="420"/>
      <c r="CJL282" s="420"/>
      <c r="CJM282" s="420"/>
      <c r="CJN282" s="420"/>
      <c r="CJO282" s="420"/>
      <c r="CJP282" s="420"/>
      <c r="CJQ282" s="420"/>
      <c r="CJR282" s="420"/>
      <c r="CJS282" s="420"/>
      <c r="CJT282" s="420"/>
      <c r="CJU282" s="420"/>
      <c r="CJV282" s="420"/>
      <c r="CJW282" s="420"/>
      <c r="CJX282" s="420"/>
      <c r="CJY282" s="420"/>
      <c r="CJZ282" s="420"/>
      <c r="CKA282" s="420"/>
      <c r="CKB282" s="420"/>
      <c r="CKC282" s="420"/>
      <c r="CKD282" s="420"/>
      <c r="CKE282" s="420"/>
      <c r="CKF282" s="420"/>
      <c r="CKG282" s="420"/>
      <c r="CKH282" s="420"/>
      <c r="CKI282" s="420"/>
      <c r="CKJ282" s="420"/>
      <c r="CKK282" s="420"/>
      <c r="CKL282" s="420"/>
      <c r="CKM282" s="420"/>
      <c r="CKN282" s="420"/>
      <c r="CKO282" s="420"/>
      <c r="CKP282" s="420"/>
      <c r="CKQ282" s="420"/>
      <c r="CKR282" s="420"/>
      <c r="CKS282" s="420"/>
      <c r="CKT282" s="420"/>
      <c r="CKU282" s="420"/>
      <c r="CKV282" s="420"/>
      <c r="CKW282" s="420"/>
      <c r="CKX282" s="420"/>
      <c r="CKY282" s="420"/>
      <c r="CKZ282" s="420"/>
      <c r="CLA282" s="420"/>
      <c r="CLB282" s="420"/>
      <c r="CLC282" s="420"/>
      <c r="CLD282" s="420"/>
      <c r="CLE282" s="420"/>
      <c r="CLF282" s="420"/>
      <c r="CLG282" s="420"/>
      <c r="CLH282" s="420"/>
      <c r="CLI282" s="420"/>
      <c r="CLJ282" s="420"/>
      <c r="CLK282" s="420"/>
      <c r="CLL282" s="420"/>
      <c r="CLM282" s="420"/>
      <c r="CLN282" s="420"/>
      <c r="CLO282" s="420"/>
      <c r="CLP282" s="420"/>
      <c r="CLQ282" s="420"/>
      <c r="CLR282" s="420"/>
      <c r="CLS282" s="420"/>
      <c r="CLT282" s="420"/>
      <c r="CLU282" s="420"/>
      <c r="CLV282" s="420"/>
      <c r="CLW282" s="420"/>
      <c r="CLX282" s="420"/>
      <c r="CLY282" s="420"/>
      <c r="CLZ282" s="420"/>
      <c r="CMA282" s="420"/>
      <c r="CMB282" s="420"/>
      <c r="CMC282" s="420"/>
      <c r="CMD282" s="420"/>
      <c r="CME282" s="420"/>
      <c r="CMF282" s="420"/>
      <c r="CMG282" s="420"/>
      <c r="CMH282" s="420"/>
      <c r="CMI282" s="420"/>
      <c r="CMJ282" s="420"/>
      <c r="CMK282" s="420"/>
      <c r="CML282" s="420"/>
      <c r="CMM282" s="420"/>
      <c r="CMN282" s="420"/>
      <c r="CMO282" s="420"/>
      <c r="CMP282" s="420"/>
      <c r="CMQ282" s="420"/>
      <c r="CMR282" s="420"/>
      <c r="CMS282" s="420"/>
      <c r="CMT282" s="420"/>
      <c r="CMU282" s="420"/>
      <c r="CMV282" s="420"/>
      <c r="CMW282" s="420"/>
      <c r="CMX282" s="420"/>
      <c r="CMY282" s="420"/>
      <c r="CMZ282" s="420"/>
      <c r="CNA282" s="420"/>
      <c r="CNB282" s="420"/>
      <c r="CNC282" s="420"/>
      <c r="CND282" s="420"/>
      <c r="CNE282" s="420"/>
      <c r="CNF282" s="420"/>
      <c r="CNG282" s="420"/>
      <c r="CNH282" s="420"/>
      <c r="CNI282" s="420"/>
      <c r="CNJ282" s="420"/>
      <c r="CNK282" s="420"/>
      <c r="CNL282" s="420"/>
      <c r="CNM282" s="420"/>
      <c r="CNN282" s="420"/>
      <c r="CNO282" s="420"/>
      <c r="CNP282" s="420"/>
      <c r="CNQ282" s="420"/>
      <c r="CNR282" s="420"/>
      <c r="CNS282" s="420"/>
      <c r="CNT282" s="420"/>
      <c r="CNU282" s="420"/>
      <c r="CNV282" s="420"/>
      <c r="CNW282" s="420"/>
      <c r="CNX282" s="420"/>
      <c r="CNY282" s="420"/>
      <c r="CNZ282" s="420"/>
      <c r="COA282" s="420"/>
      <c r="COB282" s="420"/>
      <c r="COC282" s="420"/>
      <c r="COD282" s="420"/>
      <c r="COE282" s="420"/>
      <c r="COF282" s="420"/>
      <c r="COG282" s="420"/>
      <c r="COH282" s="420"/>
      <c r="COI282" s="420"/>
      <c r="COJ282" s="420"/>
      <c r="COK282" s="420"/>
      <c r="COL282" s="420"/>
      <c r="COM282" s="420"/>
      <c r="CON282" s="420"/>
      <c r="COO282" s="420"/>
      <c r="COP282" s="420"/>
      <c r="COQ282" s="420"/>
      <c r="COR282" s="420"/>
      <c r="COS282" s="420"/>
      <c r="COT282" s="420"/>
      <c r="COU282" s="420"/>
      <c r="COV282" s="420"/>
      <c r="COW282" s="420"/>
      <c r="COX282" s="420"/>
      <c r="COY282" s="420"/>
      <c r="COZ282" s="420"/>
      <c r="CPA282" s="420"/>
      <c r="CPB282" s="420"/>
      <c r="CPC282" s="420"/>
      <c r="CPD282" s="420"/>
      <c r="CPE282" s="420"/>
      <c r="CPF282" s="420"/>
      <c r="CPG282" s="420"/>
      <c r="CPH282" s="420"/>
      <c r="CPI282" s="420"/>
      <c r="CPJ282" s="420"/>
      <c r="CPK282" s="420"/>
      <c r="CPL282" s="420"/>
      <c r="CPM282" s="420"/>
      <c r="CPN282" s="420"/>
      <c r="CPO282" s="420"/>
      <c r="CPP282" s="420"/>
      <c r="CPQ282" s="420"/>
      <c r="CPR282" s="420"/>
      <c r="CPS282" s="420"/>
      <c r="CPT282" s="420"/>
      <c r="CPU282" s="420"/>
      <c r="CPV282" s="420"/>
      <c r="CPW282" s="420"/>
      <c r="CPX282" s="420"/>
      <c r="CPY282" s="420"/>
      <c r="CPZ282" s="420"/>
      <c r="CQA282" s="420"/>
      <c r="CQB282" s="420"/>
      <c r="CQC282" s="420"/>
      <c r="CQD282" s="420"/>
      <c r="CQE282" s="420"/>
      <c r="CQF282" s="420"/>
      <c r="CQG282" s="420"/>
      <c r="CQH282" s="420"/>
      <c r="CQI282" s="420"/>
      <c r="CQJ282" s="420"/>
      <c r="CQK282" s="420"/>
      <c r="CQL282" s="420"/>
      <c r="CQM282" s="420"/>
      <c r="CQN282" s="420"/>
      <c r="CQO282" s="420"/>
      <c r="CQP282" s="420"/>
      <c r="CQQ282" s="420"/>
      <c r="CQR282" s="420"/>
      <c r="CQS282" s="420"/>
      <c r="CQT282" s="420"/>
      <c r="CQU282" s="420"/>
      <c r="CQV282" s="420"/>
      <c r="CQW282" s="420"/>
      <c r="CQX282" s="420"/>
      <c r="CQY282" s="420"/>
      <c r="CQZ282" s="420"/>
      <c r="CRA282" s="420"/>
      <c r="CRB282" s="420"/>
      <c r="CRC282" s="420"/>
      <c r="CRD282" s="420"/>
      <c r="CRE282" s="420"/>
      <c r="CRF282" s="420"/>
      <c r="CRG282" s="420"/>
      <c r="CRH282" s="420"/>
      <c r="CRI282" s="420"/>
      <c r="CRJ282" s="420"/>
      <c r="CRK282" s="420"/>
      <c r="CRL282" s="420"/>
      <c r="CRM282" s="420"/>
      <c r="CRN282" s="420"/>
      <c r="CRO282" s="420"/>
      <c r="CRP282" s="420"/>
      <c r="CRQ282" s="420"/>
      <c r="CRR282" s="420"/>
      <c r="CRS282" s="420"/>
      <c r="CRT282" s="420"/>
      <c r="CRU282" s="420"/>
      <c r="CRV282" s="420"/>
      <c r="CRW282" s="420"/>
      <c r="CRX282" s="420"/>
      <c r="CRY282" s="420"/>
      <c r="CRZ282" s="420"/>
      <c r="CSA282" s="420"/>
      <c r="CSB282" s="420"/>
      <c r="CSC282" s="420"/>
      <c r="CSD282" s="420"/>
      <c r="CSE282" s="420"/>
      <c r="CSF282" s="420"/>
      <c r="CSG282" s="420"/>
      <c r="CSH282" s="420"/>
      <c r="CSI282" s="420"/>
      <c r="CSJ282" s="420"/>
      <c r="CSK282" s="420"/>
      <c r="CSL282" s="420"/>
      <c r="CSM282" s="420"/>
      <c r="CSN282" s="420"/>
      <c r="CSO282" s="420"/>
      <c r="CSP282" s="420"/>
      <c r="CSQ282" s="420"/>
      <c r="CSR282" s="420"/>
      <c r="CSS282" s="420"/>
      <c r="CST282" s="420"/>
      <c r="CSU282" s="420"/>
      <c r="CSV282" s="420"/>
      <c r="CSW282" s="420"/>
      <c r="CSX282" s="420"/>
      <c r="CSY282" s="420"/>
      <c r="CSZ282" s="420"/>
      <c r="CTA282" s="420"/>
      <c r="CTB282" s="420"/>
      <c r="CTC282" s="420"/>
      <c r="CTD282" s="420"/>
      <c r="CTE282" s="420"/>
      <c r="CTF282" s="420"/>
      <c r="CTG282" s="420"/>
      <c r="CTH282" s="420"/>
      <c r="CTI282" s="420"/>
      <c r="CTJ282" s="420"/>
      <c r="CTK282" s="420"/>
      <c r="CTL282" s="420"/>
      <c r="CTM282" s="420"/>
      <c r="CTN282" s="420"/>
      <c r="CTO282" s="420"/>
      <c r="CTP282" s="420"/>
      <c r="CTQ282" s="420"/>
      <c r="CTR282" s="420"/>
      <c r="CTS282" s="420"/>
      <c r="CTT282" s="420"/>
      <c r="CTU282" s="420"/>
      <c r="CTV282" s="420"/>
      <c r="CTW282" s="420"/>
      <c r="CTX282" s="420"/>
      <c r="CTY282" s="420"/>
      <c r="CTZ282" s="420"/>
      <c r="CUA282" s="420"/>
      <c r="CUB282" s="420"/>
      <c r="CUC282" s="420"/>
      <c r="CUD282" s="420"/>
      <c r="CUE282" s="420"/>
      <c r="CUF282" s="420"/>
      <c r="CUG282" s="420"/>
      <c r="CUH282" s="420"/>
      <c r="CUI282" s="420"/>
      <c r="CUJ282" s="420"/>
      <c r="CUK282" s="420"/>
      <c r="CUL282" s="420"/>
      <c r="CUM282" s="420"/>
      <c r="CUN282" s="420"/>
      <c r="CUO282" s="420"/>
      <c r="CUP282" s="420"/>
      <c r="CUQ282" s="420"/>
      <c r="CUR282" s="420"/>
      <c r="CUS282" s="420"/>
      <c r="CUT282" s="420"/>
      <c r="CUU282" s="420"/>
      <c r="CUV282" s="420"/>
      <c r="CUW282" s="420"/>
      <c r="CUX282" s="420"/>
      <c r="CUY282" s="420"/>
      <c r="CUZ282" s="420"/>
      <c r="CVA282" s="420"/>
      <c r="CVB282" s="420"/>
      <c r="CVC282" s="420"/>
      <c r="CVD282" s="420"/>
      <c r="CVE282" s="420"/>
      <c r="CVF282" s="420"/>
      <c r="CVG282" s="420"/>
      <c r="CVH282" s="420"/>
      <c r="CVI282" s="420"/>
      <c r="CVJ282" s="420"/>
      <c r="CVK282" s="420"/>
      <c r="CVL282" s="420"/>
      <c r="CVM282" s="420"/>
      <c r="CVN282" s="420"/>
      <c r="CVO282" s="420"/>
      <c r="CVP282" s="420"/>
      <c r="CVQ282" s="420"/>
      <c r="CVR282" s="420"/>
      <c r="CVS282" s="420"/>
      <c r="CVT282" s="420"/>
      <c r="CVU282" s="420"/>
      <c r="CVV282" s="420"/>
      <c r="CVW282" s="420"/>
      <c r="CVX282" s="420"/>
      <c r="CVY282" s="420"/>
      <c r="CVZ282" s="420"/>
      <c r="CWA282" s="420"/>
      <c r="CWB282" s="420"/>
      <c r="CWC282" s="420"/>
      <c r="CWD282" s="420"/>
      <c r="CWE282" s="420"/>
      <c r="CWF282" s="420"/>
      <c r="CWG282" s="420"/>
      <c r="CWH282" s="420"/>
      <c r="CWI282" s="420"/>
      <c r="CWJ282" s="420"/>
      <c r="CWK282" s="420"/>
      <c r="CWL282" s="420"/>
      <c r="CWM282" s="420"/>
      <c r="CWN282" s="420"/>
      <c r="CWO282" s="420"/>
      <c r="CWP282" s="420"/>
      <c r="CWQ282" s="420"/>
      <c r="CWR282" s="420"/>
      <c r="CWS282" s="420"/>
      <c r="CWT282" s="420"/>
      <c r="CWU282" s="420"/>
      <c r="CWV282" s="420"/>
      <c r="CWW282" s="420"/>
      <c r="CWX282" s="420"/>
      <c r="CWY282" s="420"/>
      <c r="CWZ282" s="420"/>
      <c r="CXA282" s="420"/>
      <c r="CXB282" s="420"/>
      <c r="CXC282" s="420"/>
      <c r="CXD282" s="420"/>
      <c r="CXE282" s="420"/>
      <c r="CXF282" s="420"/>
      <c r="CXG282" s="420"/>
      <c r="CXH282" s="420"/>
      <c r="CXI282" s="420"/>
      <c r="CXJ282" s="420"/>
      <c r="CXK282" s="420"/>
      <c r="CXL282" s="420"/>
      <c r="CXM282" s="420"/>
      <c r="CXN282" s="420"/>
      <c r="CXO282" s="420"/>
      <c r="CXP282" s="420"/>
      <c r="CXQ282" s="420"/>
      <c r="CXR282" s="420"/>
      <c r="CXS282" s="420"/>
      <c r="CXT282" s="420"/>
      <c r="CXU282" s="420"/>
      <c r="CXV282" s="420"/>
      <c r="CXW282" s="420"/>
      <c r="CXX282" s="420"/>
      <c r="CXY282" s="420"/>
      <c r="CXZ282" s="420"/>
      <c r="CYA282" s="420"/>
      <c r="CYB282" s="420"/>
      <c r="CYC282" s="420"/>
      <c r="CYD282" s="420"/>
      <c r="CYE282" s="420"/>
      <c r="CYF282" s="420"/>
      <c r="CYG282" s="420"/>
      <c r="CYH282" s="420"/>
      <c r="CYI282" s="420"/>
      <c r="CYJ282" s="420"/>
      <c r="CYK282" s="420"/>
      <c r="CYL282" s="420"/>
      <c r="CYM282" s="420"/>
      <c r="CYN282" s="420"/>
      <c r="CYO282" s="420"/>
      <c r="CYP282" s="420"/>
      <c r="CYQ282" s="420"/>
      <c r="CYR282" s="420"/>
      <c r="CYS282" s="420"/>
      <c r="CYT282" s="420"/>
      <c r="CYU282" s="420"/>
      <c r="CYV282" s="420"/>
      <c r="CYW282" s="420"/>
      <c r="CYX282" s="420"/>
      <c r="CYY282" s="420"/>
      <c r="CYZ282" s="420"/>
      <c r="CZA282" s="420"/>
      <c r="CZB282" s="420"/>
      <c r="CZC282" s="420"/>
      <c r="CZD282" s="420"/>
      <c r="CZE282" s="420"/>
      <c r="CZF282" s="420"/>
      <c r="CZG282" s="420"/>
      <c r="CZH282" s="420"/>
      <c r="CZI282" s="420"/>
      <c r="CZJ282" s="420"/>
      <c r="CZK282" s="420"/>
      <c r="CZL282" s="420"/>
      <c r="CZM282" s="420"/>
      <c r="CZN282" s="420"/>
      <c r="CZO282" s="420"/>
      <c r="CZP282" s="420"/>
      <c r="CZQ282" s="420"/>
      <c r="CZR282" s="420"/>
      <c r="CZS282" s="420"/>
      <c r="CZT282" s="420"/>
      <c r="CZU282" s="420"/>
      <c r="CZV282" s="420"/>
      <c r="CZW282" s="420"/>
      <c r="CZX282" s="420"/>
      <c r="CZY282" s="420"/>
      <c r="CZZ282" s="420"/>
      <c r="DAA282" s="420"/>
      <c r="DAB282" s="420"/>
      <c r="DAC282" s="420"/>
      <c r="DAD282" s="420"/>
      <c r="DAE282" s="420"/>
      <c r="DAF282" s="420"/>
      <c r="DAG282" s="420"/>
      <c r="DAH282" s="420"/>
      <c r="DAI282" s="420"/>
      <c r="DAJ282" s="420"/>
      <c r="DAK282" s="420"/>
      <c r="DAL282" s="420"/>
      <c r="DAM282" s="420"/>
      <c r="DAN282" s="420"/>
      <c r="DAO282" s="420"/>
      <c r="DAP282" s="420"/>
      <c r="DAQ282" s="420"/>
      <c r="DAR282" s="420"/>
      <c r="DAS282" s="420"/>
      <c r="DAT282" s="420"/>
      <c r="DAU282" s="420"/>
      <c r="DAV282" s="420"/>
      <c r="DAW282" s="420"/>
      <c r="DAX282" s="420"/>
      <c r="DAY282" s="420"/>
      <c r="DAZ282" s="420"/>
      <c r="DBA282" s="420"/>
      <c r="DBB282" s="420"/>
      <c r="DBC282" s="420"/>
      <c r="DBD282" s="420"/>
      <c r="DBE282" s="420"/>
      <c r="DBF282" s="420"/>
      <c r="DBG282" s="420"/>
      <c r="DBH282" s="420"/>
      <c r="DBI282" s="420"/>
      <c r="DBJ282" s="420"/>
      <c r="DBK282" s="420"/>
      <c r="DBL282" s="420"/>
      <c r="DBM282" s="420"/>
      <c r="DBN282" s="420"/>
      <c r="DBO282" s="420"/>
      <c r="DBP282" s="420"/>
      <c r="DBQ282" s="420"/>
      <c r="DBR282" s="420"/>
      <c r="DBS282" s="420"/>
      <c r="DBT282" s="420"/>
      <c r="DBU282" s="420"/>
      <c r="DBV282" s="420"/>
      <c r="DBW282" s="420"/>
      <c r="DBX282" s="420"/>
      <c r="DBY282" s="420"/>
      <c r="DBZ282" s="420"/>
      <c r="DCA282" s="420"/>
      <c r="DCB282" s="420"/>
      <c r="DCC282" s="420"/>
      <c r="DCD282" s="420"/>
      <c r="DCE282" s="420"/>
      <c r="DCF282" s="420"/>
      <c r="DCG282" s="420"/>
      <c r="DCH282" s="420"/>
      <c r="DCI282" s="420"/>
      <c r="DCJ282" s="420"/>
      <c r="DCK282" s="420"/>
      <c r="DCL282" s="420"/>
      <c r="DCM282" s="420"/>
      <c r="DCN282" s="420"/>
      <c r="DCO282" s="420"/>
      <c r="DCP282" s="420"/>
      <c r="DCQ282" s="420"/>
      <c r="DCR282" s="420"/>
      <c r="DCS282" s="420"/>
      <c r="DCT282" s="420"/>
      <c r="DCU282" s="420"/>
      <c r="DCV282" s="420"/>
      <c r="DCW282" s="420"/>
      <c r="DCX282" s="420"/>
      <c r="DCY282" s="420"/>
      <c r="DCZ282" s="420"/>
      <c r="DDA282" s="420"/>
      <c r="DDB282" s="420"/>
      <c r="DDC282" s="420"/>
      <c r="DDD282" s="420"/>
      <c r="DDE282" s="420"/>
      <c r="DDF282" s="420"/>
      <c r="DDG282" s="420"/>
      <c r="DDH282" s="420"/>
      <c r="DDI282" s="420"/>
      <c r="DDJ282" s="420"/>
      <c r="DDK282" s="420"/>
      <c r="DDL282" s="420"/>
      <c r="DDM282" s="420"/>
      <c r="DDN282" s="420"/>
      <c r="DDO282" s="420"/>
      <c r="DDP282" s="420"/>
      <c r="DDQ282" s="420"/>
      <c r="DDR282" s="420"/>
      <c r="DDS282" s="420"/>
      <c r="DDT282" s="420"/>
      <c r="DDU282" s="420"/>
      <c r="DDV282" s="420"/>
      <c r="DDW282" s="420"/>
      <c r="DDX282" s="420"/>
      <c r="DDY282" s="420"/>
      <c r="DDZ282" s="420"/>
      <c r="DEA282" s="420"/>
      <c r="DEB282" s="420"/>
      <c r="DEC282" s="420"/>
      <c r="DED282" s="420"/>
      <c r="DEE282" s="420"/>
      <c r="DEF282" s="420"/>
      <c r="DEG282" s="420"/>
      <c r="DEH282" s="420"/>
      <c r="DEI282" s="420"/>
      <c r="DEJ282" s="420"/>
      <c r="DEK282" s="420"/>
      <c r="DEL282" s="420"/>
      <c r="DEM282" s="420"/>
      <c r="DEN282" s="420"/>
      <c r="DEO282" s="420"/>
      <c r="DEP282" s="420"/>
      <c r="DEQ282" s="420"/>
      <c r="DER282" s="420"/>
      <c r="DES282" s="420"/>
      <c r="DET282" s="420"/>
      <c r="DEU282" s="420"/>
      <c r="DEV282" s="420"/>
      <c r="DEW282" s="420"/>
      <c r="DEX282" s="420"/>
      <c r="DEY282" s="420"/>
      <c r="DEZ282" s="420"/>
      <c r="DFA282" s="420"/>
      <c r="DFB282" s="420"/>
      <c r="DFC282" s="420"/>
      <c r="DFD282" s="420"/>
      <c r="DFE282" s="420"/>
      <c r="DFF282" s="420"/>
      <c r="DFG282" s="420"/>
      <c r="DFH282" s="420"/>
      <c r="DFI282" s="420"/>
      <c r="DFJ282" s="420"/>
      <c r="DFK282" s="420"/>
      <c r="DFL282" s="420"/>
      <c r="DFM282" s="420"/>
      <c r="DFN282" s="420"/>
      <c r="DFO282" s="420"/>
      <c r="DFP282" s="420"/>
      <c r="DFQ282" s="420"/>
      <c r="DFR282" s="420"/>
      <c r="DFS282" s="420"/>
      <c r="DFT282" s="420"/>
      <c r="DFU282" s="420"/>
      <c r="DFV282" s="420"/>
      <c r="DFW282" s="420"/>
      <c r="DFX282" s="420"/>
      <c r="DFY282" s="420"/>
      <c r="DFZ282" s="420"/>
      <c r="DGA282" s="420"/>
      <c r="DGB282" s="420"/>
      <c r="DGC282" s="420"/>
      <c r="DGD282" s="420"/>
      <c r="DGE282" s="420"/>
      <c r="DGF282" s="420"/>
      <c r="DGG282" s="420"/>
      <c r="DGH282" s="420"/>
      <c r="DGI282" s="420"/>
      <c r="DGJ282" s="420"/>
      <c r="DGK282" s="420"/>
      <c r="DGL282" s="420"/>
      <c r="DGM282" s="420"/>
      <c r="DGN282" s="420"/>
      <c r="DGO282" s="420"/>
      <c r="DGP282" s="420"/>
      <c r="DGQ282" s="420"/>
      <c r="DGR282" s="420"/>
      <c r="DGS282" s="420"/>
      <c r="DGT282" s="420"/>
      <c r="DGU282" s="420"/>
      <c r="DGV282" s="420"/>
      <c r="DGW282" s="420"/>
      <c r="DGX282" s="420"/>
      <c r="DGY282" s="420"/>
      <c r="DGZ282" s="420"/>
      <c r="DHA282" s="420"/>
      <c r="DHB282" s="420"/>
      <c r="DHC282" s="420"/>
      <c r="DHD282" s="420"/>
      <c r="DHE282" s="420"/>
      <c r="DHF282" s="420"/>
      <c r="DHG282" s="420"/>
      <c r="DHH282" s="420"/>
      <c r="DHI282" s="420"/>
      <c r="DHJ282" s="420"/>
      <c r="DHK282" s="420"/>
      <c r="DHL282" s="420"/>
      <c r="DHM282" s="420"/>
      <c r="DHN282" s="420"/>
      <c r="DHO282" s="420"/>
      <c r="DHP282" s="420"/>
      <c r="DHQ282" s="420"/>
      <c r="DHR282" s="420"/>
      <c r="DHS282" s="420"/>
      <c r="DHT282" s="420"/>
      <c r="DHU282" s="420"/>
      <c r="DHV282" s="420"/>
      <c r="DHW282" s="420"/>
      <c r="DHX282" s="420"/>
      <c r="DHY282" s="420"/>
      <c r="DHZ282" s="420"/>
      <c r="DIA282" s="420"/>
      <c r="DIB282" s="420"/>
      <c r="DIC282" s="420"/>
      <c r="DID282" s="420"/>
      <c r="DIE282" s="420"/>
      <c r="DIF282" s="420"/>
      <c r="DIG282" s="420"/>
      <c r="DIH282" s="420"/>
      <c r="DII282" s="420"/>
      <c r="DIJ282" s="420"/>
      <c r="DIK282" s="420"/>
      <c r="DIL282" s="420"/>
      <c r="DIM282" s="420"/>
      <c r="DIN282" s="420"/>
      <c r="DIO282" s="420"/>
      <c r="DIP282" s="420"/>
      <c r="DIQ282" s="420"/>
      <c r="DIR282" s="420"/>
      <c r="DIS282" s="420"/>
      <c r="DIT282" s="420"/>
      <c r="DIU282" s="420"/>
      <c r="DIV282" s="420"/>
      <c r="DIW282" s="420"/>
      <c r="DIX282" s="420"/>
      <c r="DIY282" s="420"/>
      <c r="DIZ282" s="420"/>
      <c r="DJA282" s="420"/>
      <c r="DJB282" s="420"/>
      <c r="DJC282" s="420"/>
      <c r="DJD282" s="420"/>
      <c r="DJE282" s="420"/>
      <c r="DJF282" s="420"/>
      <c r="DJG282" s="420"/>
      <c r="DJH282" s="420"/>
      <c r="DJI282" s="420"/>
      <c r="DJJ282" s="420"/>
      <c r="DJK282" s="420"/>
      <c r="DJL282" s="420"/>
      <c r="DJM282" s="420"/>
      <c r="DJN282" s="420"/>
      <c r="DJO282" s="420"/>
      <c r="DJP282" s="420"/>
      <c r="DJQ282" s="420"/>
      <c r="DJR282" s="420"/>
      <c r="DJS282" s="420"/>
      <c r="DJT282" s="420"/>
      <c r="DJU282" s="420"/>
      <c r="DJV282" s="420"/>
      <c r="DJW282" s="420"/>
      <c r="DJX282" s="420"/>
      <c r="DJY282" s="420"/>
      <c r="DJZ282" s="420"/>
      <c r="DKA282" s="420"/>
      <c r="DKB282" s="420"/>
      <c r="DKC282" s="420"/>
      <c r="DKD282" s="420"/>
      <c r="DKE282" s="420"/>
      <c r="DKF282" s="420"/>
      <c r="DKG282" s="420"/>
      <c r="DKH282" s="420"/>
      <c r="DKI282" s="420"/>
      <c r="DKJ282" s="420"/>
      <c r="DKK282" s="420"/>
      <c r="DKL282" s="420"/>
      <c r="DKM282" s="420"/>
      <c r="DKN282" s="420"/>
      <c r="DKO282" s="420"/>
      <c r="DKP282" s="420"/>
      <c r="DKQ282" s="420"/>
      <c r="DKR282" s="420"/>
      <c r="DKS282" s="420"/>
      <c r="DKT282" s="420"/>
      <c r="DKU282" s="420"/>
      <c r="DKV282" s="420"/>
      <c r="DKW282" s="420"/>
      <c r="DKX282" s="420"/>
      <c r="DKY282" s="420"/>
      <c r="DKZ282" s="420"/>
      <c r="DLA282" s="420"/>
      <c r="DLB282" s="420"/>
      <c r="DLC282" s="420"/>
      <c r="DLD282" s="420"/>
      <c r="DLE282" s="420"/>
      <c r="DLF282" s="420"/>
      <c r="DLG282" s="420"/>
      <c r="DLH282" s="420"/>
      <c r="DLI282" s="420"/>
      <c r="DLJ282" s="420"/>
      <c r="DLK282" s="420"/>
      <c r="DLL282" s="420"/>
      <c r="DLM282" s="420"/>
      <c r="DLN282" s="420"/>
      <c r="DLO282" s="420"/>
      <c r="DLP282" s="420"/>
      <c r="DLQ282" s="420"/>
      <c r="DLR282" s="420"/>
      <c r="DLS282" s="420"/>
      <c r="DLT282" s="420"/>
      <c r="DLU282" s="420"/>
      <c r="DLV282" s="420"/>
      <c r="DLW282" s="420"/>
      <c r="DLX282" s="420"/>
      <c r="DLY282" s="420"/>
      <c r="DLZ282" s="420"/>
      <c r="DMA282" s="420"/>
      <c r="DMB282" s="420"/>
      <c r="DMC282" s="420"/>
      <c r="DMD282" s="420"/>
      <c r="DME282" s="420"/>
      <c r="DMF282" s="420"/>
      <c r="DMG282" s="420"/>
      <c r="DMH282" s="420"/>
      <c r="DMI282" s="420"/>
      <c r="DMJ282" s="420"/>
      <c r="DMK282" s="420"/>
      <c r="DML282" s="420"/>
      <c r="DMM282" s="420"/>
      <c r="DMN282" s="420"/>
      <c r="DMO282" s="420"/>
      <c r="DMP282" s="420"/>
      <c r="DMQ282" s="420"/>
      <c r="DMR282" s="420"/>
      <c r="DMS282" s="420"/>
      <c r="DMT282" s="420"/>
      <c r="DMU282" s="420"/>
      <c r="DMV282" s="420"/>
      <c r="DMW282" s="420"/>
      <c r="DMX282" s="420"/>
      <c r="DMY282" s="420"/>
      <c r="DMZ282" s="420"/>
      <c r="DNA282" s="420"/>
      <c r="DNB282" s="420"/>
      <c r="DNC282" s="420"/>
      <c r="DND282" s="420"/>
      <c r="DNE282" s="420"/>
      <c r="DNF282" s="420"/>
      <c r="DNG282" s="420"/>
      <c r="DNH282" s="420"/>
      <c r="DNI282" s="420"/>
      <c r="DNJ282" s="420"/>
      <c r="DNK282" s="420"/>
      <c r="DNL282" s="420"/>
      <c r="DNM282" s="420"/>
      <c r="DNN282" s="420"/>
      <c r="DNO282" s="420"/>
      <c r="DNP282" s="420"/>
      <c r="DNQ282" s="420"/>
      <c r="DNR282" s="420"/>
      <c r="DNS282" s="420"/>
      <c r="DNT282" s="420"/>
      <c r="DNU282" s="420"/>
      <c r="DNV282" s="420"/>
      <c r="DNW282" s="420"/>
      <c r="DNX282" s="420"/>
      <c r="DNY282" s="420"/>
      <c r="DNZ282" s="420"/>
      <c r="DOA282" s="420"/>
      <c r="DOB282" s="420"/>
      <c r="DOC282" s="420"/>
      <c r="DOD282" s="420"/>
      <c r="DOE282" s="420"/>
      <c r="DOF282" s="420"/>
      <c r="DOG282" s="420"/>
      <c r="DOH282" s="420"/>
      <c r="DOI282" s="420"/>
      <c r="DOJ282" s="420"/>
      <c r="DOK282" s="420"/>
      <c r="DOL282" s="420"/>
      <c r="DOM282" s="420"/>
      <c r="DON282" s="420"/>
      <c r="DOO282" s="420"/>
      <c r="DOP282" s="420"/>
      <c r="DOQ282" s="420"/>
      <c r="DOR282" s="420"/>
      <c r="DOS282" s="420"/>
      <c r="DOT282" s="420"/>
      <c r="DOU282" s="420"/>
      <c r="DOV282" s="420"/>
      <c r="DOW282" s="420"/>
      <c r="DOX282" s="420"/>
      <c r="DOY282" s="420"/>
      <c r="DOZ282" s="420"/>
      <c r="DPA282" s="420"/>
      <c r="DPB282" s="420"/>
      <c r="DPC282" s="420"/>
      <c r="DPD282" s="420"/>
      <c r="DPE282" s="420"/>
      <c r="DPF282" s="420"/>
      <c r="DPG282" s="420"/>
      <c r="DPH282" s="420"/>
      <c r="DPI282" s="420"/>
      <c r="DPJ282" s="420"/>
      <c r="DPK282" s="420"/>
      <c r="DPL282" s="420"/>
      <c r="DPM282" s="420"/>
      <c r="DPN282" s="420"/>
      <c r="DPO282" s="420"/>
      <c r="DPP282" s="420"/>
      <c r="DPQ282" s="420"/>
      <c r="DPR282" s="420"/>
      <c r="DPS282" s="420"/>
      <c r="DPT282" s="420"/>
      <c r="DPU282" s="420"/>
      <c r="DPV282" s="420"/>
      <c r="DPW282" s="420"/>
      <c r="DPX282" s="420"/>
      <c r="DPY282" s="420"/>
      <c r="DPZ282" s="420"/>
      <c r="DQA282" s="420"/>
      <c r="DQB282" s="420"/>
      <c r="DQC282" s="420"/>
      <c r="DQD282" s="420"/>
      <c r="DQE282" s="420"/>
      <c r="DQF282" s="420"/>
      <c r="DQG282" s="420"/>
      <c r="DQH282" s="420"/>
      <c r="DQI282" s="420"/>
      <c r="DQJ282" s="420"/>
      <c r="DQK282" s="420"/>
      <c r="DQL282" s="420"/>
      <c r="DQM282" s="420"/>
      <c r="DQN282" s="420"/>
      <c r="DQO282" s="420"/>
      <c r="DQP282" s="420"/>
      <c r="DQQ282" s="420"/>
      <c r="DQR282" s="420"/>
      <c r="DQS282" s="420"/>
      <c r="DQT282" s="420"/>
      <c r="DQU282" s="420"/>
      <c r="DQV282" s="420"/>
      <c r="DQW282" s="420"/>
      <c r="DQX282" s="420"/>
      <c r="DQY282" s="420"/>
      <c r="DQZ282" s="420"/>
      <c r="DRA282" s="420"/>
      <c r="DRB282" s="420"/>
      <c r="DRC282" s="420"/>
      <c r="DRD282" s="420"/>
      <c r="DRE282" s="420"/>
      <c r="DRF282" s="420"/>
      <c r="DRG282" s="420"/>
      <c r="DRH282" s="420"/>
      <c r="DRI282" s="420"/>
      <c r="DRJ282" s="420"/>
      <c r="DRK282" s="420"/>
      <c r="DRL282" s="420"/>
      <c r="DRM282" s="420"/>
      <c r="DRN282" s="420"/>
      <c r="DRO282" s="420"/>
      <c r="DRP282" s="420"/>
      <c r="DRQ282" s="420"/>
      <c r="DRR282" s="420"/>
      <c r="DRS282" s="420"/>
      <c r="DRT282" s="420"/>
      <c r="DRU282" s="420"/>
      <c r="DRV282" s="420"/>
      <c r="DRW282" s="420"/>
      <c r="DRX282" s="420"/>
      <c r="DRY282" s="420"/>
      <c r="DRZ282" s="420"/>
      <c r="DSA282" s="420"/>
      <c r="DSB282" s="420"/>
      <c r="DSC282" s="420"/>
      <c r="DSD282" s="420"/>
      <c r="DSE282" s="420"/>
      <c r="DSF282" s="420"/>
      <c r="DSG282" s="420"/>
      <c r="DSH282" s="420"/>
      <c r="DSI282" s="420"/>
      <c r="DSJ282" s="420"/>
      <c r="DSK282" s="420"/>
      <c r="DSL282" s="420"/>
      <c r="DSM282" s="420"/>
      <c r="DSN282" s="420"/>
      <c r="DSO282" s="420"/>
      <c r="DSP282" s="420"/>
      <c r="DSQ282" s="420"/>
      <c r="DSR282" s="420"/>
      <c r="DSS282" s="420"/>
      <c r="DST282" s="420"/>
      <c r="DSU282" s="420"/>
      <c r="DSV282" s="420"/>
      <c r="DSW282" s="420"/>
      <c r="DSX282" s="420"/>
      <c r="DSY282" s="420"/>
      <c r="DSZ282" s="420"/>
      <c r="DTA282" s="420"/>
      <c r="DTB282" s="420"/>
      <c r="DTC282" s="420"/>
      <c r="DTD282" s="420"/>
      <c r="DTE282" s="420"/>
      <c r="DTF282" s="420"/>
      <c r="DTG282" s="420"/>
      <c r="DTH282" s="420"/>
      <c r="DTI282" s="420"/>
      <c r="DTJ282" s="420"/>
      <c r="DTK282" s="420"/>
      <c r="DTL282" s="420"/>
      <c r="DTM282" s="420"/>
      <c r="DTN282" s="420"/>
      <c r="DTO282" s="420"/>
      <c r="DTP282" s="420"/>
      <c r="DTQ282" s="420"/>
      <c r="DTR282" s="420"/>
      <c r="DTS282" s="420"/>
      <c r="DTT282" s="420"/>
      <c r="DTU282" s="420"/>
      <c r="DTV282" s="420"/>
      <c r="DTW282" s="420"/>
      <c r="DTX282" s="420"/>
      <c r="DTY282" s="420"/>
      <c r="DTZ282" s="420"/>
      <c r="DUA282" s="420"/>
      <c r="DUB282" s="420"/>
      <c r="DUC282" s="420"/>
      <c r="DUD282" s="420"/>
      <c r="DUE282" s="420"/>
      <c r="DUF282" s="420"/>
      <c r="DUG282" s="420"/>
      <c r="DUH282" s="420"/>
      <c r="DUI282" s="420"/>
      <c r="DUJ282" s="420"/>
      <c r="DUK282" s="420"/>
      <c r="DUL282" s="420"/>
      <c r="DUM282" s="420"/>
      <c r="DUN282" s="420"/>
      <c r="DUO282" s="420"/>
      <c r="DUP282" s="420"/>
      <c r="DUQ282" s="420"/>
      <c r="DUR282" s="420"/>
      <c r="DUS282" s="420"/>
      <c r="DUT282" s="420"/>
      <c r="DUU282" s="420"/>
      <c r="DUV282" s="420"/>
      <c r="DUW282" s="420"/>
      <c r="DUX282" s="420"/>
      <c r="DUY282" s="420"/>
      <c r="DUZ282" s="420"/>
      <c r="DVA282" s="420"/>
      <c r="DVB282" s="420"/>
      <c r="DVC282" s="420"/>
      <c r="DVD282" s="420"/>
      <c r="DVE282" s="420"/>
      <c r="DVF282" s="420"/>
      <c r="DVG282" s="420"/>
      <c r="DVH282" s="420"/>
      <c r="DVI282" s="420"/>
      <c r="DVJ282" s="420"/>
      <c r="DVK282" s="420"/>
      <c r="DVL282" s="420"/>
      <c r="DVM282" s="420"/>
      <c r="DVN282" s="420"/>
      <c r="DVO282" s="420"/>
      <c r="DVP282" s="420"/>
      <c r="DVQ282" s="420"/>
      <c r="DVR282" s="420"/>
      <c r="DVS282" s="420"/>
      <c r="DVT282" s="420"/>
      <c r="DVU282" s="420"/>
      <c r="DVV282" s="420"/>
      <c r="DVW282" s="420"/>
      <c r="DVX282" s="420"/>
      <c r="DVY282" s="420"/>
      <c r="DVZ282" s="420"/>
      <c r="DWA282" s="420"/>
      <c r="DWB282" s="420"/>
      <c r="DWC282" s="420"/>
      <c r="DWD282" s="420"/>
      <c r="DWE282" s="420"/>
      <c r="DWF282" s="420"/>
      <c r="DWG282" s="420"/>
      <c r="DWH282" s="420"/>
      <c r="DWI282" s="420"/>
      <c r="DWJ282" s="420"/>
      <c r="DWK282" s="420"/>
      <c r="DWL282" s="420"/>
      <c r="DWM282" s="420"/>
      <c r="DWN282" s="420"/>
      <c r="DWO282" s="420"/>
      <c r="DWP282" s="420"/>
      <c r="DWQ282" s="420"/>
      <c r="DWR282" s="420"/>
      <c r="DWS282" s="420"/>
      <c r="DWT282" s="420"/>
      <c r="DWU282" s="420"/>
      <c r="DWV282" s="420"/>
      <c r="DWW282" s="420"/>
      <c r="DWX282" s="420"/>
      <c r="DWY282" s="420"/>
      <c r="DWZ282" s="420"/>
      <c r="DXA282" s="420"/>
      <c r="DXB282" s="420"/>
      <c r="DXC282" s="420"/>
      <c r="DXD282" s="420"/>
      <c r="DXE282" s="420"/>
      <c r="DXF282" s="420"/>
      <c r="DXG282" s="420"/>
      <c r="DXH282" s="420"/>
      <c r="DXI282" s="420"/>
      <c r="DXJ282" s="420"/>
      <c r="DXK282" s="420"/>
      <c r="DXL282" s="420"/>
      <c r="DXM282" s="420"/>
      <c r="DXN282" s="420"/>
      <c r="DXO282" s="420"/>
      <c r="DXP282" s="420"/>
      <c r="DXQ282" s="420"/>
      <c r="DXR282" s="420"/>
      <c r="DXS282" s="420"/>
      <c r="DXT282" s="420"/>
      <c r="DXU282" s="420"/>
      <c r="DXV282" s="420"/>
      <c r="DXW282" s="420"/>
      <c r="DXX282" s="420"/>
      <c r="DXY282" s="420"/>
      <c r="DXZ282" s="420"/>
      <c r="DYA282" s="420"/>
      <c r="DYB282" s="420"/>
      <c r="DYC282" s="420"/>
      <c r="DYD282" s="420"/>
      <c r="DYE282" s="420"/>
      <c r="DYF282" s="420"/>
      <c r="DYG282" s="420"/>
      <c r="DYH282" s="420"/>
      <c r="DYI282" s="420"/>
      <c r="DYJ282" s="420"/>
      <c r="DYK282" s="420"/>
      <c r="DYL282" s="420"/>
      <c r="DYM282" s="420"/>
      <c r="DYN282" s="420"/>
      <c r="DYO282" s="420"/>
      <c r="DYP282" s="420"/>
      <c r="DYQ282" s="420"/>
      <c r="DYR282" s="420"/>
      <c r="DYS282" s="420"/>
      <c r="DYT282" s="420"/>
      <c r="DYU282" s="420"/>
      <c r="DYV282" s="420"/>
      <c r="DYW282" s="420"/>
      <c r="DYX282" s="420"/>
      <c r="DYY282" s="420"/>
      <c r="DYZ282" s="420"/>
      <c r="DZA282" s="420"/>
      <c r="DZB282" s="420"/>
      <c r="DZC282" s="420"/>
      <c r="DZD282" s="420"/>
      <c r="DZE282" s="420"/>
      <c r="DZF282" s="420"/>
      <c r="DZG282" s="420"/>
      <c r="DZH282" s="420"/>
      <c r="DZI282" s="420"/>
      <c r="DZJ282" s="420"/>
      <c r="DZK282" s="420"/>
      <c r="DZL282" s="420"/>
      <c r="DZM282" s="420"/>
      <c r="DZN282" s="420"/>
      <c r="DZO282" s="420"/>
      <c r="DZP282" s="420"/>
      <c r="DZQ282" s="420"/>
      <c r="DZR282" s="420"/>
      <c r="DZS282" s="420"/>
      <c r="DZT282" s="420"/>
      <c r="DZU282" s="420"/>
      <c r="DZV282" s="420"/>
      <c r="DZW282" s="420"/>
      <c r="DZX282" s="420"/>
      <c r="DZY282" s="420"/>
      <c r="DZZ282" s="420"/>
      <c r="EAA282" s="420"/>
      <c r="EAB282" s="420"/>
      <c r="EAC282" s="420"/>
      <c r="EAD282" s="420"/>
      <c r="EAE282" s="420"/>
      <c r="EAF282" s="420"/>
      <c r="EAG282" s="420"/>
      <c r="EAH282" s="420"/>
      <c r="EAI282" s="420"/>
      <c r="EAJ282" s="420"/>
      <c r="EAK282" s="420"/>
      <c r="EAL282" s="420"/>
      <c r="EAM282" s="420"/>
      <c r="EAN282" s="420"/>
      <c r="EAO282" s="420"/>
      <c r="EAP282" s="420"/>
      <c r="EAQ282" s="420"/>
      <c r="EAR282" s="420"/>
      <c r="EAS282" s="420"/>
      <c r="EAT282" s="420"/>
      <c r="EAU282" s="420"/>
      <c r="EAV282" s="420"/>
      <c r="EAW282" s="420"/>
      <c r="EAX282" s="420"/>
      <c r="EAY282" s="420"/>
      <c r="EAZ282" s="420"/>
      <c r="EBA282" s="420"/>
      <c r="EBB282" s="420"/>
      <c r="EBC282" s="420"/>
      <c r="EBD282" s="420"/>
      <c r="EBE282" s="420"/>
      <c r="EBF282" s="420"/>
      <c r="EBG282" s="420"/>
      <c r="EBH282" s="420"/>
      <c r="EBI282" s="420"/>
      <c r="EBJ282" s="420"/>
      <c r="EBK282" s="420"/>
      <c r="EBL282" s="420"/>
      <c r="EBM282" s="420"/>
      <c r="EBN282" s="420"/>
      <c r="EBO282" s="420"/>
      <c r="EBP282" s="420"/>
      <c r="EBQ282" s="420"/>
      <c r="EBR282" s="420"/>
      <c r="EBS282" s="420"/>
      <c r="EBT282" s="420"/>
      <c r="EBU282" s="420"/>
      <c r="EBV282" s="420"/>
      <c r="EBW282" s="420"/>
      <c r="EBX282" s="420"/>
      <c r="EBY282" s="420"/>
      <c r="EBZ282" s="420"/>
      <c r="ECA282" s="420"/>
      <c r="ECB282" s="420"/>
      <c r="ECC282" s="420"/>
      <c r="ECD282" s="420"/>
      <c r="ECE282" s="420"/>
      <c r="ECF282" s="420"/>
      <c r="ECG282" s="420"/>
      <c r="ECH282" s="420"/>
      <c r="ECI282" s="420"/>
      <c r="ECJ282" s="420"/>
      <c r="ECK282" s="420"/>
      <c r="ECL282" s="420"/>
      <c r="ECM282" s="420"/>
      <c r="ECN282" s="420"/>
      <c r="ECO282" s="420"/>
      <c r="ECP282" s="420"/>
      <c r="ECQ282" s="420"/>
      <c r="ECR282" s="420"/>
      <c r="ECS282" s="420"/>
      <c r="ECT282" s="420"/>
      <c r="ECU282" s="420"/>
      <c r="ECV282" s="420"/>
      <c r="ECW282" s="420"/>
      <c r="ECX282" s="420"/>
      <c r="ECY282" s="420"/>
      <c r="ECZ282" s="420"/>
      <c r="EDA282" s="420"/>
      <c r="EDB282" s="420"/>
      <c r="EDC282" s="420"/>
      <c r="EDD282" s="420"/>
      <c r="EDE282" s="420"/>
      <c r="EDF282" s="420"/>
      <c r="EDG282" s="420"/>
      <c r="EDH282" s="420"/>
      <c r="EDI282" s="420"/>
      <c r="EDJ282" s="420"/>
      <c r="EDK282" s="420"/>
      <c r="EDL282" s="420"/>
      <c r="EDM282" s="420"/>
      <c r="EDN282" s="420"/>
      <c r="EDO282" s="420"/>
      <c r="EDP282" s="420"/>
      <c r="EDQ282" s="420"/>
      <c r="EDR282" s="420"/>
      <c r="EDS282" s="420"/>
      <c r="EDT282" s="420"/>
      <c r="EDU282" s="420"/>
      <c r="EDV282" s="420"/>
      <c r="EDW282" s="420"/>
      <c r="EDX282" s="420"/>
      <c r="EDY282" s="420"/>
      <c r="EDZ282" s="420"/>
      <c r="EEA282" s="420"/>
      <c r="EEB282" s="420"/>
      <c r="EEC282" s="420"/>
      <c r="EED282" s="420"/>
      <c r="EEE282" s="420"/>
      <c r="EEF282" s="420"/>
      <c r="EEG282" s="420"/>
      <c r="EEH282" s="420"/>
      <c r="EEI282" s="420"/>
      <c r="EEJ282" s="420"/>
      <c r="EEK282" s="420"/>
      <c r="EEL282" s="420"/>
      <c r="EEM282" s="420"/>
      <c r="EEN282" s="420"/>
      <c r="EEO282" s="420"/>
      <c r="EEP282" s="420"/>
      <c r="EEQ282" s="420"/>
      <c r="EER282" s="420"/>
      <c r="EES282" s="420"/>
      <c r="EET282" s="420"/>
      <c r="EEU282" s="420"/>
      <c r="EEV282" s="420"/>
      <c r="EEW282" s="420"/>
      <c r="EEX282" s="420"/>
      <c r="EEY282" s="420"/>
      <c r="EEZ282" s="420"/>
      <c r="EFA282" s="420"/>
      <c r="EFB282" s="420"/>
      <c r="EFC282" s="420"/>
      <c r="EFD282" s="420"/>
      <c r="EFE282" s="420"/>
      <c r="EFF282" s="420"/>
      <c r="EFG282" s="420"/>
      <c r="EFH282" s="420"/>
      <c r="EFI282" s="420"/>
      <c r="EFJ282" s="420"/>
      <c r="EFK282" s="420"/>
      <c r="EFL282" s="420"/>
      <c r="EFM282" s="420"/>
      <c r="EFN282" s="420"/>
      <c r="EFO282" s="420"/>
      <c r="EFP282" s="420"/>
      <c r="EFQ282" s="420"/>
      <c r="EFR282" s="420"/>
      <c r="EFS282" s="420"/>
      <c r="EFT282" s="420"/>
      <c r="EFU282" s="420"/>
      <c r="EFV282" s="420"/>
      <c r="EFW282" s="420"/>
      <c r="EFX282" s="420"/>
      <c r="EFY282" s="420"/>
      <c r="EFZ282" s="420"/>
      <c r="EGA282" s="420"/>
      <c r="EGB282" s="420"/>
      <c r="EGC282" s="420"/>
      <c r="EGD282" s="420"/>
      <c r="EGE282" s="420"/>
      <c r="EGF282" s="420"/>
      <c r="EGG282" s="420"/>
      <c r="EGH282" s="420"/>
      <c r="EGI282" s="420"/>
      <c r="EGJ282" s="420"/>
      <c r="EGK282" s="420"/>
      <c r="EGL282" s="420"/>
      <c r="EGM282" s="420"/>
      <c r="EGN282" s="420"/>
      <c r="EGO282" s="420"/>
      <c r="EGP282" s="420"/>
      <c r="EGQ282" s="420"/>
      <c r="EGR282" s="420"/>
      <c r="EGS282" s="420"/>
      <c r="EGT282" s="420"/>
      <c r="EGU282" s="420"/>
      <c r="EGV282" s="420"/>
      <c r="EGW282" s="420"/>
      <c r="EGX282" s="420"/>
      <c r="EGY282" s="420"/>
      <c r="EGZ282" s="420"/>
      <c r="EHA282" s="420"/>
      <c r="EHB282" s="420"/>
      <c r="EHC282" s="420"/>
      <c r="EHD282" s="420"/>
      <c r="EHE282" s="420"/>
      <c r="EHF282" s="420"/>
      <c r="EHG282" s="420"/>
      <c r="EHH282" s="420"/>
      <c r="EHI282" s="420"/>
      <c r="EHJ282" s="420"/>
      <c r="EHK282" s="420"/>
      <c r="EHL282" s="420"/>
      <c r="EHM282" s="420"/>
      <c r="EHN282" s="420"/>
      <c r="EHO282" s="420"/>
      <c r="EHP282" s="420"/>
      <c r="EHQ282" s="420"/>
      <c r="EHR282" s="420"/>
      <c r="EHS282" s="420"/>
      <c r="EHT282" s="420"/>
      <c r="EHU282" s="420"/>
      <c r="EHV282" s="420"/>
      <c r="EHW282" s="420"/>
      <c r="EHX282" s="420"/>
      <c r="EHY282" s="420"/>
      <c r="EHZ282" s="420"/>
      <c r="EIA282" s="420"/>
      <c r="EIB282" s="420"/>
      <c r="EIC282" s="420"/>
      <c r="EID282" s="420"/>
      <c r="EIE282" s="420"/>
      <c r="EIF282" s="420"/>
      <c r="EIG282" s="420"/>
      <c r="EIH282" s="420"/>
      <c r="EII282" s="420"/>
      <c r="EIJ282" s="420"/>
      <c r="EIK282" s="420"/>
      <c r="EIL282" s="420"/>
      <c r="EIM282" s="420"/>
      <c r="EIN282" s="420"/>
      <c r="EIO282" s="420"/>
      <c r="EIP282" s="420"/>
      <c r="EIQ282" s="420"/>
      <c r="EIR282" s="420"/>
      <c r="EIS282" s="420"/>
      <c r="EIT282" s="420"/>
      <c r="EIU282" s="420"/>
      <c r="EIV282" s="420"/>
      <c r="EIW282" s="420"/>
      <c r="EIX282" s="420"/>
      <c r="EIY282" s="420"/>
      <c r="EIZ282" s="420"/>
      <c r="EJA282" s="420"/>
      <c r="EJB282" s="420"/>
      <c r="EJC282" s="420"/>
      <c r="EJD282" s="420"/>
      <c r="EJE282" s="420"/>
      <c r="EJF282" s="420"/>
      <c r="EJG282" s="420"/>
      <c r="EJH282" s="420"/>
      <c r="EJI282" s="420"/>
      <c r="EJJ282" s="420"/>
      <c r="EJK282" s="420"/>
      <c r="EJL282" s="420"/>
      <c r="EJM282" s="420"/>
      <c r="EJN282" s="420"/>
      <c r="EJO282" s="420"/>
      <c r="EJP282" s="420"/>
      <c r="EJQ282" s="420"/>
      <c r="EJR282" s="420"/>
      <c r="EJS282" s="420"/>
      <c r="EJT282" s="420"/>
      <c r="EJU282" s="420"/>
      <c r="EJV282" s="420"/>
      <c r="EJW282" s="420"/>
      <c r="EJX282" s="420"/>
      <c r="EJY282" s="420"/>
      <c r="EJZ282" s="420"/>
      <c r="EKA282" s="420"/>
      <c r="EKB282" s="420"/>
      <c r="EKC282" s="420"/>
      <c r="EKD282" s="420"/>
      <c r="EKE282" s="420"/>
      <c r="EKF282" s="420"/>
      <c r="EKG282" s="420"/>
      <c r="EKH282" s="420"/>
      <c r="EKI282" s="420"/>
      <c r="EKJ282" s="420"/>
      <c r="EKK282" s="420"/>
      <c r="EKL282" s="420"/>
      <c r="EKM282" s="420"/>
      <c r="EKN282" s="420"/>
      <c r="EKO282" s="420"/>
      <c r="EKP282" s="420"/>
      <c r="EKQ282" s="420"/>
      <c r="EKR282" s="420"/>
      <c r="EKS282" s="420"/>
      <c r="EKT282" s="420"/>
      <c r="EKU282" s="420"/>
      <c r="EKV282" s="420"/>
      <c r="EKW282" s="420"/>
      <c r="EKX282" s="420"/>
      <c r="EKY282" s="420"/>
      <c r="EKZ282" s="420"/>
      <c r="ELA282" s="420"/>
      <c r="ELB282" s="420"/>
      <c r="ELC282" s="420"/>
      <c r="ELD282" s="420"/>
      <c r="ELE282" s="420"/>
      <c r="ELF282" s="420"/>
      <c r="ELG282" s="420"/>
      <c r="ELH282" s="420"/>
      <c r="ELI282" s="420"/>
      <c r="ELJ282" s="420"/>
      <c r="ELK282" s="420"/>
      <c r="ELL282" s="420"/>
      <c r="ELM282" s="420"/>
      <c r="ELN282" s="420"/>
      <c r="ELO282" s="420"/>
      <c r="ELP282" s="420"/>
      <c r="ELQ282" s="420"/>
      <c r="ELR282" s="420"/>
      <c r="ELS282" s="420"/>
      <c r="ELT282" s="420"/>
      <c r="ELU282" s="420"/>
      <c r="ELV282" s="420"/>
      <c r="ELW282" s="420"/>
      <c r="ELX282" s="420"/>
      <c r="ELY282" s="420"/>
      <c r="ELZ282" s="420"/>
      <c r="EMA282" s="420"/>
      <c r="EMB282" s="420"/>
      <c r="EMC282" s="420"/>
      <c r="EMD282" s="420"/>
      <c r="EME282" s="420"/>
      <c r="EMF282" s="420"/>
      <c r="EMG282" s="420"/>
      <c r="EMH282" s="420"/>
      <c r="EMI282" s="420"/>
      <c r="EMJ282" s="420"/>
      <c r="EMK282" s="420"/>
      <c r="EML282" s="420"/>
      <c r="EMM282" s="420"/>
      <c r="EMN282" s="420"/>
      <c r="EMO282" s="420"/>
      <c r="EMP282" s="420"/>
      <c r="EMQ282" s="420"/>
      <c r="EMR282" s="420"/>
      <c r="EMS282" s="420"/>
      <c r="EMT282" s="420"/>
      <c r="EMU282" s="420"/>
      <c r="EMV282" s="420"/>
      <c r="EMW282" s="420"/>
      <c r="EMX282" s="420"/>
      <c r="EMY282" s="420"/>
      <c r="EMZ282" s="420"/>
      <c r="ENA282" s="420"/>
      <c r="ENB282" s="420"/>
      <c r="ENC282" s="420"/>
      <c r="END282" s="420"/>
      <c r="ENE282" s="420"/>
      <c r="ENF282" s="420"/>
      <c r="ENG282" s="420"/>
      <c r="ENH282" s="420"/>
      <c r="ENI282" s="420"/>
      <c r="ENJ282" s="420"/>
      <c r="ENK282" s="420"/>
      <c r="ENL282" s="420"/>
      <c r="ENM282" s="420"/>
      <c r="ENN282" s="420"/>
      <c r="ENO282" s="420"/>
      <c r="ENP282" s="420"/>
      <c r="ENQ282" s="420"/>
      <c r="ENR282" s="420"/>
      <c r="ENS282" s="420"/>
      <c r="ENT282" s="420"/>
      <c r="ENU282" s="420"/>
      <c r="ENV282" s="420"/>
      <c r="ENW282" s="420"/>
      <c r="ENX282" s="420"/>
      <c r="ENY282" s="420"/>
      <c r="ENZ282" s="420"/>
      <c r="EOA282" s="420"/>
      <c r="EOB282" s="420"/>
      <c r="EOC282" s="420"/>
      <c r="EOD282" s="420"/>
      <c r="EOE282" s="420"/>
      <c r="EOF282" s="420"/>
      <c r="EOG282" s="420"/>
      <c r="EOH282" s="420"/>
      <c r="EOI282" s="420"/>
      <c r="EOJ282" s="420"/>
      <c r="EOK282" s="420"/>
      <c r="EOL282" s="420"/>
      <c r="EOM282" s="420"/>
      <c r="EON282" s="420"/>
      <c r="EOO282" s="420"/>
      <c r="EOP282" s="420"/>
      <c r="EOQ282" s="420"/>
      <c r="EOR282" s="420"/>
      <c r="EOS282" s="420"/>
      <c r="EOT282" s="420"/>
      <c r="EOU282" s="420"/>
      <c r="EOV282" s="420"/>
      <c r="EOW282" s="420"/>
      <c r="EOX282" s="420"/>
      <c r="EOY282" s="420"/>
      <c r="EOZ282" s="420"/>
      <c r="EPA282" s="420"/>
      <c r="EPB282" s="420"/>
      <c r="EPC282" s="420"/>
      <c r="EPD282" s="420"/>
      <c r="EPE282" s="420"/>
      <c r="EPF282" s="420"/>
      <c r="EPG282" s="420"/>
      <c r="EPH282" s="420"/>
      <c r="EPI282" s="420"/>
      <c r="EPJ282" s="420"/>
      <c r="EPK282" s="420"/>
      <c r="EPL282" s="420"/>
      <c r="EPM282" s="420"/>
      <c r="EPN282" s="420"/>
      <c r="EPO282" s="420"/>
      <c r="EPP282" s="420"/>
      <c r="EPQ282" s="420"/>
      <c r="EPR282" s="420"/>
      <c r="EPS282" s="420"/>
      <c r="EPT282" s="420"/>
      <c r="EPU282" s="420"/>
      <c r="EPV282" s="420"/>
      <c r="EPW282" s="420"/>
      <c r="EPX282" s="420"/>
      <c r="EPY282" s="420"/>
      <c r="EPZ282" s="420"/>
      <c r="EQA282" s="420"/>
      <c r="EQB282" s="420"/>
      <c r="EQC282" s="420"/>
      <c r="EQD282" s="420"/>
      <c r="EQE282" s="420"/>
      <c r="EQF282" s="420"/>
      <c r="EQG282" s="420"/>
      <c r="EQH282" s="420"/>
      <c r="EQI282" s="420"/>
      <c r="EQJ282" s="420"/>
      <c r="EQK282" s="420"/>
      <c r="EQL282" s="420"/>
      <c r="EQM282" s="420"/>
      <c r="EQN282" s="420"/>
      <c r="EQO282" s="420"/>
      <c r="EQP282" s="420"/>
      <c r="EQQ282" s="420"/>
      <c r="EQR282" s="420"/>
      <c r="EQS282" s="420"/>
      <c r="EQT282" s="420"/>
      <c r="EQU282" s="420"/>
      <c r="EQV282" s="420"/>
      <c r="EQW282" s="420"/>
      <c r="EQX282" s="420"/>
      <c r="EQY282" s="420"/>
      <c r="EQZ282" s="420"/>
      <c r="ERA282" s="420"/>
      <c r="ERB282" s="420"/>
      <c r="ERC282" s="420"/>
      <c r="ERD282" s="420"/>
      <c r="ERE282" s="420"/>
      <c r="ERF282" s="420"/>
      <c r="ERG282" s="420"/>
      <c r="ERH282" s="420"/>
      <c r="ERI282" s="420"/>
      <c r="ERJ282" s="420"/>
      <c r="ERK282" s="420"/>
      <c r="ERL282" s="420"/>
      <c r="ERM282" s="420"/>
      <c r="ERN282" s="420"/>
      <c r="ERO282" s="420"/>
      <c r="ERP282" s="420"/>
      <c r="ERQ282" s="420"/>
      <c r="ERR282" s="420"/>
      <c r="ERS282" s="420"/>
      <c r="ERT282" s="420"/>
      <c r="ERU282" s="420"/>
      <c r="ERV282" s="420"/>
      <c r="ERW282" s="420"/>
      <c r="ERX282" s="420"/>
      <c r="ERY282" s="420"/>
      <c r="ERZ282" s="420"/>
      <c r="ESA282" s="420"/>
      <c r="ESB282" s="420"/>
      <c r="ESC282" s="420"/>
      <c r="ESD282" s="420"/>
      <c r="ESE282" s="420"/>
      <c r="ESF282" s="420"/>
      <c r="ESG282" s="420"/>
      <c r="ESH282" s="420"/>
      <c r="ESI282" s="420"/>
      <c r="ESJ282" s="420"/>
      <c r="ESK282" s="420"/>
      <c r="ESL282" s="420"/>
      <c r="ESM282" s="420"/>
      <c r="ESN282" s="420"/>
      <c r="ESO282" s="420"/>
      <c r="ESP282" s="420"/>
      <c r="ESQ282" s="420"/>
      <c r="ESR282" s="420"/>
      <c r="ESS282" s="420"/>
      <c r="EST282" s="420"/>
      <c r="ESU282" s="420"/>
      <c r="ESV282" s="420"/>
      <c r="ESW282" s="420"/>
      <c r="ESX282" s="420"/>
      <c r="ESY282" s="420"/>
      <c r="ESZ282" s="420"/>
      <c r="ETA282" s="420"/>
      <c r="ETB282" s="420"/>
      <c r="ETC282" s="420"/>
      <c r="ETD282" s="420"/>
      <c r="ETE282" s="420"/>
      <c r="ETF282" s="420"/>
      <c r="ETG282" s="420"/>
      <c r="ETH282" s="420"/>
      <c r="ETI282" s="420"/>
      <c r="ETJ282" s="420"/>
      <c r="ETK282" s="420"/>
      <c r="ETL282" s="420"/>
      <c r="ETM282" s="420"/>
      <c r="ETN282" s="420"/>
      <c r="ETO282" s="420"/>
      <c r="ETP282" s="420"/>
      <c r="ETQ282" s="420"/>
      <c r="ETR282" s="420"/>
      <c r="ETS282" s="420"/>
      <c r="ETT282" s="420"/>
      <c r="ETU282" s="420"/>
      <c r="ETV282" s="420"/>
      <c r="ETW282" s="420"/>
      <c r="ETX282" s="420"/>
      <c r="ETY282" s="420"/>
      <c r="ETZ282" s="420"/>
      <c r="EUA282" s="420"/>
      <c r="EUB282" s="420"/>
      <c r="EUC282" s="420"/>
      <c r="EUD282" s="420"/>
      <c r="EUE282" s="420"/>
      <c r="EUF282" s="420"/>
      <c r="EUG282" s="420"/>
      <c r="EUH282" s="420"/>
      <c r="EUI282" s="420"/>
      <c r="EUJ282" s="420"/>
      <c r="EUK282" s="420"/>
      <c r="EUL282" s="420"/>
      <c r="EUM282" s="420"/>
      <c r="EUN282" s="420"/>
      <c r="EUO282" s="420"/>
      <c r="EUP282" s="420"/>
      <c r="EUQ282" s="420"/>
      <c r="EUR282" s="420"/>
      <c r="EUS282" s="420"/>
      <c r="EUT282" s="420"/>
      <c r="EUU282" s="420"/>
      <c r="EUV282" s="420"/>
      <c r="EUW282" s="420"/>
      <c r="EUX282" s="420"/>
      <c r="EUY282" s="420"/>
      <c r="EUZ282" s="420"/>
      <c r="EVA282" s="420"/>
      <c r="EVB282" s="420"/>
      <c r="EVC282" s="420"/>
      <c r="EVD282" s="420"/>
      <c r="EVE282" s="420"/>
      <c r="EVF282" s="420"/>
      <c r="EVG282" s="420"/>
      <c r="EVH282" s="420"/>
      <c r="EVI282" s="420"/>
      <c r="EVJ282" s="420"/>
      <c r="EVK282" s="420"/>
      <c r="EVL282" s="420"/>
      <c r="EVM282" s="420"/>
      <c r="EVN282" s="420"/>
      <c r="EVO282" s="420"/>
      <c r="EVP282" s="420"/>
      <c r="EVQ282" s="420"/>
      <c r="EVR282" s="420"/>
      <c r="EVS282" s="420"/>
      <c r="EVT282" s="420"/>
      <c r="EVU282" s="420"/>
      <c r="EVV282" s="420"/>
      <c r="EVW282" s="420"/>
      <c r="EVX282" s="420"/>
      <c r="EVY282" s="420"/>
      <c r="EVZ282" s="420"/>
      <c r="EWA282" s="420"/>
      <c r="EWB282" s="420"/>
      <c r="EWC282" s="420"/>
      <c r="EWD282" s="420"/>
      <c r="EWE282" s="420"/>
      <c r="EWF282" s="420"/>
      <c r="EWG282" s="420"/>
      <c r="EWH282" s="420"/>
      <c r="EWI282" s="420"/>
      <c r="EWJ282" s="420"/>
      <c r="EWK282" s="420"/>
      <c r="EWL282" s="420"/>
      <c r="EWM282" s="420"/>
      <c r="EWN282" s="420"/>
      <c r="EWO282" s="420"/>
      <c r="EWP282" s="420"/>
      <c r="EWQ282" s="420"/>
      <c r="EWR282" s="420"/>
      <c r="EWS282" s="420"/>
      <c r="EWT282" s="420"/>
      <c r="EWU282" s="420"/>
      <c r="EWV282" s="420"/>
      <c r="EWW282" s="420"/>
      <c r="EWX282" s="420"/>
      <c r="EWY282" s="420"/>
      <c r="EWZ282" s="420"/>
      <c r="EXA282" s="420"/>
      <c r="EXB282" s="420"/>
      <c r="EXC282" s="420"/>
      <c r="EXD282" s="420"/>
      <c r="EXE282" s="420"/>
      <c r="EXF282" s="420"/>
      <c r="EXG282" s="420"/>
      <c r="EXH282" s="420"/>
      <c r="EXI282" s="420"/>
      <c r="EXJ282" s="420"/>
      <c r="EXK282" s="420"/>
      <c r="EXL282" s="420"/>
      <c r="EXM282" s="420"/>
      <c r="EXN282" s="420"/>
      <c r="EXO282" s="420"/>
      <c r="EXP282" s="420"/>
      <c r="EXQ282" s="420"/>
      <c r="EXR282" s="420"/>
      <c r="EXS282" s="420"/>
      <c r="EXT282" s="420"/>
      <c r="EXU282" s="420"/>
      <c r="EXV282" s="420"/>
      <c r="EXW282" s="420"/>
      <c r="EXX282" s="420"/>
      <c r="EXY282" s="420"/>
      <c r="EXZ282" s="420"/>
      <c r="EYA282" s="420"/>
      <c r="EYB282" s="420"/>
      <c r="EYC282" s="420"/>
      <c r="EYD282" s="420"/>
      <c r="EYE282" s="420"/>
      <c r="EYF282" s="420"/>
      <c r="EYG282" s="420"/>
      <c r="EYH282" s="420"/>
      <c r="EYI282" s="420"/>
      <c r="EYJ282" s="420"/>
      <c r="EYK282" s="420"/>
      <c r="EYL282" s="420"/>
      <c r="EYM282" s="420"/>
      <c r="EYN282" s="420"/>
      <c r="EYO282" s="420"/>
      <c r="EYP282" s="420"/>
      <c r="EYQ282" s="420"/>
      <c r="EYR282" s="420"/>
      <c r="EYS282" s="420"/>
      <c r="EYT282" s="420"/>
      <c r="EYU282" s="420"/>
      <c r="EYV282" s="420"/>
      <c r="EYW282" s="420"/>
      <c r="EYX282" s="420"/>
      <c r="EYY282" s="420"/>
      <c r="EYZ282" s="420"/>
      <c r="EZA282" s="420"/>
      <c r="EZB282" s="420"/>
      <c r="EZC282" s="420"/>
      <c r="EZD282" s="420"/>
      <c r="EZE282" s="420"/>
      <c r="EZF282" s="420"/>
      <c r="EZG282" s="420"/>
      <c r="EZH282" s="420"/>
      <c r="EZI282" s="420"/>
      <c r="EZJ282" s="420"/>
      <c r="EZK282" s="420"/>
      <c r="EZL282" s="420"/>
      <c r="EZM282" s="420"/>
      <c r="EZN282" s="420"/>
      <c r="EZO282" s="420"/>
      <c r="EZP282" s="420"/>
      <c r="EZQ282" s="420"/>
      <c r="EZR282" s="420"/>
      <c r="EZS282" s="420"/>
      <c r="EZT282" s="420"/>
      <c r="EZU282" s="420"/>
      <c r="EZV282" s="420"/>
      <c r="EZW282" s="420"/>
      <c r="EZX282" s="420"/>
      <c r="EZY282" s="420"/>
      <c r="EZZ282" s="420"/>
      <c r="FAA282" s="420"/>
      <c r="FAB282" s="420"/>
      <c r="FAC282" s="420"/>
      <c r="FAD282" s="420"/>
      <c r="FAE282" s="420"/>
      <c r="FAF282" s="420"/>
      <c r="FAG282" s="420"/>
      <c r="FAH282" s="420"/>
      <c r="FAI282" s="420"/>
      <c r="FAJ282" s="420"/>
      <c r="FAK282" s="420"/>
      <c r="FAL282" s="420"/>
      <c r="FAM282" s="420"/>
      <c r="FAN282" s="420"/>
      <c r="FAO282" s="420"/>
      <c r="FAP282" s="420"/>
      <c r="FAQ282" s="420"/>
      <c r="FAR282" s="420"/>
      <c r="FAS282" s="420"/>
      <c r="FAT282" s="420"/>
      <c r="FAU282" s="420"/>
      <c r="FAV282" s="420"/>
      <c r="FAW282" s="420"/>
      <c r="FAX282" s="420"/>
      <c r="FAY282" s="420"/>
      <c r="FAZ282" s="420"/>
      <c r="FBA282" s="420"/>
      <c r="FBB282" s="420"/>
      <c r="FBC282" s="420"/>
      <c r="FBD282" s="420"/>
      <c r="FBE282" s="420"/>
      <c r="FBF282" s="420"/>
      <c r="FBG282" s="420"/>
      <c r="FBH282" s="420"/>
      <c r="FBI282" s="420"/>
      <c r="FBJ282" s="420"/>
      <c r="FBK282" s="420"/>
      <c r="FBL282" s="420"/>
      <c r="FBM282" s="420"/>
      <c r="FBN282" s="420"/>
      <c r="FBO282" s="420"/>
      <c r="FBP282" s="420"/>
      <c r="FBQ282" s="420"/>
      <c r="FBR282" s="420"/>
      <c r="FBS282" s="420"/>
      <c r="FBT282" s="420"/>
      <c r="FBU282" s="420"/>
      <c r="FBV282" s="420"/>
      <c r="FBW282" s="420"/>
      <c r="FBX282" s="420"/>
      <c r="FBY282" s="420"/>
      <c r="FBZ282" s="420"/>
      <c r="FCA282" s="420"/>
      <c r="FCB282" s="420"/>
      <c r="FCC282" s="420"/>
      <c r="FCD282" s="420"/>
      <c r="FCE282" s="420"/>
      <c r="FCF282" s="420"/>
      <c r="FCG282" s="420"/>
      <c r="FCH282" s="420"/>
      <c r="FCI282" s="420"/>
      <c r="FCJ282" s="420"/>
      <c r="FCK282" s="420"/>
      <c r="FCL282" s="420"/>
      <c r="FCM282" s="420"/>
      <c r="FCN282" s="420"/>
      <c r="FCO282" s="420"/>
      <c r="FCP282" s="420"/>
      <c r="FCQ282" s="420"/>
      <c r="FCR282" s="420"/>
      <c r="FCS282" s="420"/>
      <c r="FCT282" s="420"/>
      <c r="FCU282" s="420"/>
      <c r="FCV282" s="420"/>
      <c r="FCW282" s="420"/>
      <c r="FCX282" s="420"/>
      <c r="FCY282" s="420"/>
      <c r="FCZ282" s="420"/>
      <c r="FDA282" s="420"/>
      <c r="FDB282" s="420"/>
      <c r="FDC282" s="420"/>
      <c r="FDD282" s="420"/>
      <c r="FDE282" s="420"/>
      <c r="FDF282" s="420"/>
      <c r="FDG282" s="420"/>
      <c r="FDH282" s="420"/>
      <c r="FDI282" s="420"/>
      <c r="FDJ282" s="420"/>
      <c r="FDK282" s="420"/>
      <c r="FDL282" s="420"/>
      <c r="FDM282" s="420"/>
      <c r="FDN282" s="420"/>
      <c r="FDO282" s="420"/>
      <c r="FDP282" s="420"/>
      <c r="FDQ282" s="420"/>
      <c r="FDR282" s="420"/>
      <c r="FDS282" s="420"/>
      <c r="FDT282" s="420"/>
      <c r="FDU282" s="420"/>
      <c r="FDV282" s="420"/>
      <c r="FDW282" s="420"/>
      <c r="FDX282" s="420"/>
      <c r="FDY282" s="420"/>
      <c r="FDZ282" s="420"/>
      <c r="FEA282" s="420"/>
      <c r="FEB282" s="420"/>
      <c r="FEC282" s="420"/>
      <c r="FED282" s="420"/>
      <c r="FEE282" s="420"/>
      <c r="FEF282" s="420"/>
      <c r="FEG282" s="420"/>
      <c r="FEH282" s="420"/>
      <c r="FEI282" s="420"/>
      <c r="FEJ282" s="420"/>
      <c r="FEK282" s="420"/>
      <c r="FEL282" s="420"/>
      <c r="FEM282" s="420"/>
      <c r="FEN282" s="420"/>
      <c r="FEO282" s="420"/>
      <c r="FEP282" s="420"/>
      <c r="FEQ282" s="420"/>
      <c r="FER282" s="420"/>
      <c r="FES282" s="420"/>
      <c r="FET282" s="420"/>
      <c r="FEU282" s="420"/>
      <c r="FEV282" s="420"/>
      <c r="FEW282" s="420"/>
      <c r="FEX282" s="420"/>
      <c r="FEY282" s="420"/>
      <c r="FEZ282" s="420"/>
      <c r="FFA282" s="420"/>
      <c r="FFB282" s="420"/>
      <c r="FFC282" s="420"/>
      <c r="FFD282" s="420"/>
      <c r="FFE282" s="420"/>
      <c r="FFF282" s="420"/>
      <c r="FFG282" s="420"/>
      <c r="FFH282" s="420"/>
      <c r="FFI282" s="420"/>
      <c r="FFJ282" s="420"/>
      <c r="FFK282" s="420"/>
      <c r="FFL282" s="420"/>
      <c r="FFM282" s="420"/>
      <c r="FFN282" s="420"/>
      <c r="FFO282" s="420"/>
      <c r="FFP282" s="420"/>
      <c r="FFQ282" s="420"/>
      <c r="FFR282" s="420"/>
      <c r="FFS282" s="420"/>
      <c r="FFT282" s="420"/>
      <c r="FFU282" s="420"/>
      <c r="FFV282" s="420"/>
      <c r="FFW282" s="420"/>
      <c r="FFX282" s="420"/>
      <c r="FFY282" s="420"/>
      <c r="FFZ282" s="420"/>
      <c r="FGA282" s="420"/>
      <c r="FGB282" s="420"/>
      <c r="FGC282" s="420"/>
      <c r="FGD282" s="420"/>
      <c r="FGE282" s="420"/>
      <c r="FGF282" s="420"/>
      <c r="FGG282" s="420"/>
      <c r="FGH282" s="420"/>
      <c r="FGI282" s="420"/>
      <c r="FGJ282" s="420"/>
      <c r="FGK282" s="420"/>
      <c r="FGL282" s="420"/>
      <c r="FGM282" s="420"/>
      <c r="FGN282" s="420"/>
      <c r="FGO282" s="420"/>
      <c r="FGP282" s="420"/>
      <c r="FGQ282" s="420"/>
      <c r="FGR282" s="420"/>
      <c r="FGS282" s="420"/>
      <c r="FGT282" s="420"/>
      <c r="FGU282" s="420"/>
      <c r="FGV282" s="420"/>
      <c r="FGW282" s="420"/>
      <c r="FGX282" s="420"/>
      <c r="FGY282" s="420"/>
      <c r="FGZ282" s="420"/>
      <c r="FHA282" s="420"/>
      <c r="FHB282" s="420"/>
      <c r="FHC282" s="420"/>
      <c r="FHD282" s="420"/>
      <c r="FHE282" s="420"/>
      <c r="FHF282" s="420"/>
      <c r="FHG282" s="420"/>
      <c r="FHH282" s="420"/>
      <c r="FHI282" s="420"/>
      <c r="FHJ282" s="420"/>
      <c r="FHK282" s="420"/>
      <c r="FHL282" s="420"/>
      <c r="FHM282" s="420"/>
      <c r="FHN282" s="420"/>
      <c r="FHO282" s="420"/>
      <c r="FHP282" s="420"/>
      <c r="FHQ282" s="420"/>
      <c r="FHR282" s="420"/>
      <c r="FHS282" s="420"/>
      <c r="FHT282" s="420"/>
      <c r="FHU282" s="420"/>
      <c r="FHV282" s="420"/>
      <c r="FHW282" s="420"/>
      <c r="FHX282" s="420"/>
      <c r="FHY282" s="420"/>
      <c r="FHZ282" s="420"/>
      <c r="FIA282" s="420"/>
      <c r="FIB282" s="420"/>
      <c r="FIC282" s="420"/>
      <c r="FID282" s="420"/>
      <c r="FIE282" s="420"/>
      <c r="FIF282" s="420"/>
      <c r="FIG282" s="420"/>
      <c r="FIH282" s="420"/>
      <c r="FII282" s="420"/>
      <c r="FIJ282" s="420"/>
      <c r="FIK282" s="420"/>
      <c r="FIL282" s="420"/>
      <c r="FIM282" s="420"/>
      <c r="FIN282" s="420"/>
      <c r="FIO282" s="420"/>
      <c r="FIP282" s="420"/>
      <c r="FIQ282" s="420"/>
      <c r="FIR282" s="420"/>
      <c r="FIS282" s="420"/>
      <c r="FIT282" s="420"/>
      <c r="FIU282" s="420"/>
      <c r="FIV282" s="420"/>
      <c r="FIW282" s="420"/>
      <c r="FIX282" s="420"/>
      <c r="FIY282" s="420"/>
      <c r="FIZ282" s="420"/>
      <c r="FJA282" s="420"/>
      <c r="FJB282" s="420"/>
      <c r="FJC282" s="420"/>
      <c r="FJD282" s="420"/>
      <c r="FJE282" s="420"/>
      <c r="FJF282" s="420"/>
      <c r="FJG282" s="420"/>
      <c r="FJH282" s="420"/>
      <c r="FJI282" s="420"/>
      <c r="FJJ282" s="420"/>
      <c r="FJK282" s="420"/>
      <c r="FJL282" s="420"/>
      <c r="FJM282" s="420"/>
      <c r="FJN282" s="420"/>
      <c r="FJO282" s="420"/>
      <c r="FJP282" s="420"/>
      <c r="FJQ282" s="420"/>
      <c r="FJR282" s="420"/>
      <c r="FJS282" s="420"/>
      <c r="FJT282" s="420"/>
      <c r="FJU282" s="420"/>
      <c r="FJV282" s="420"/>
      <c r="FJW282" s="420"/>
      <c r="FJX282" s="420"/>
      <c r="FJY282" s="420"/>
      <c r="FJZ282" s="420"/>
      <c r="FKA282" s="420"/>
      <c r="FKB282" s="420"/>
      <c r="FKC282" s="420"/>
      <c r="FKD282" s="420"/>
      <c r="FKE282" s="420"/>
      <c r="FKF282" s="420"/>
      <c r="FKG282" s="420"/>
      <c r="FKH282" s="420"/>
      <c r="FKI282" s="420"/>
      <c r="FKJ282" s="420"/>
      <c r="FKK282" s="420"/>
      <c r="FKL282" s="420"/>
      <c r="FKM282" s="420"/>
      <c r="FKN282" s="420"/>
      <c r="FKO282" s="420"/>
      <c r="FKP282" s="420"/>
      <c r="FKQ282" s="420"/>
      <c r="FKR282" s="420"/>
      <c r="FKS282" s="420"/>
      <c r="FKT282" s="420"/>
      <c r="FKU282" s="420"/>
      <c r="FKV282" s="420"/>
      <c r="FKW282" s="420"/>
      <c r="FKX282" s="420"/>
      <c r="FKY282" s="420"/>
      <c r="FKZ282" s="420"/>
      <c r="FLA282" s="420"/>
      <c r="FLB282" s="420"/>
      <c r="FLC282" s="420"/>
      <c r="FLD282" s="420"/>
      <c r="FLE282" s="420"/>
      <c r="FLF282" s="420"/>
      <c r="FLG282" s="420"/>
      <c r="FLH282" s="420"/>
      <c r="FLI282" s="420"/>
      <c r="FLJ282" s="420"/>
      <c r="FLK282" s="420"/>
      <c r="FLL282" s="420"/>
      <c r="FLM282" s="420"/>
      <c r="FLN282" s="420"/>
      <c r="FLO282" s="420"/>
      <c r="FLP282" s="420"/>
      <c r="FLQ282" s="420"/>
      <c r="FLR282" s="420"/>
      <c r="FLS282" s="420"/>
      <c r="FLT282" s="420"/>
      <c r="FLU282" s="420"/>
      <c r="FLV282" s="420"/>
      <c r="FLW282" s="420"/>
      <c r="FLX282" s="420"/>
      <c r="FLY282" s="420"/>
      <c r="FLZ282" s="420"/>
      <c r="FMA282" s="420"/>
      <c r="FMB282" s="420"/>
      <c r="FMC282" s="420"/>
      <c r="FMD282" s="420"/>
      <c r="FME282" s="420"/>
      <c r="FMF282" s="420"/>
      <c r="FMG282" s="420"/>
      <c r="FMH282" s="420"/>
      <c r="FMI282" s="420"/>
      <c r="FMJ282" s="420"/>
      <c r="FMK282" s="420"/>
      <c r="FML282" s="420"/>
      <c r="FMM282" s="420"/>
      <c r="FMN282" s="420"/>
      <c r="FMO282" s="420"/>
      <c r="FMP282" s="420"/>
      <c r="FMQ282" s="420"/>
      <c r="FMR282" s="420"/>
      <c r="FMS282" s="420"/>
      <c r="FMT282" s="420"/>
      <c r="FMU282" s="420"/>
      <c r="FMV282" s="420"/>
      <c r="FMW282" s="420"/>
      <c r="FMX282" s="420"/>
      <c r="FMY282" s="420"/>
      <c r="FMZ282" s="420"/>
      <c r="FNA282" s="420"/>
      <c r="FNB282" s="420"/>
      <c r="FNC282" s="420"/>
      <c r="FND282" s="420"/>
      <c r="FNE282" s="420"/>
      <c r="FNF282" s="420"/>
      <c r="FNG282" s="420"/>
      <c r="FNH282" s="420"/>
      <c r="FNI282" s="420"/>
      <c r="FNJ282" s="420"/>
      <c r="FNK282" s="420"/>
      <c r="FNL282" s="420"/>
      <c r="FNM282" s="420"/>
      <c r="FNN282" s="420"/>
      <c r="FNO282" s="420"/>
      <c r="FNP282" s="420"/>
      <c r="FNQ282" s="420"/>
      <c r="FNR282" s="420"/>
      <c r="FNS282" s="420"/>
      <c r="FNT282" s="420"/>
      <c r="FNU282" s="420"/>
      <c r="FNV282" s="420"/>
      <c r="FNW282" s="420"/>
      <c r="FNX282" s="420"/>
      <c r="FNY282" s="420"/>
      <c r="FNZ282" s="420"/>
      <c r="FOA282" s="420"/>
      <c r="FOB282" s="420"/>
      <c r="FOC282" s="420"/>
      <c r="FOD282" s="420"/>
      <c r="FOE282" s="420"/>
      <c r="FOF282" s="420"/>
      <c r="FOG282" s="420"/>
      <c r="FOH282" s="420"/>
      <c r="FOI282" s="420"/>
      <c r="FOJ282" s="420"/>
      <c r="FOK282" s="420"/>
      <c r="FOL282" s="420"/>
      <c r="FOM282" s="420"/>
      <c r="FON282" s="420"/>
      <c r="FOO282" s="420"/>
      <c r="FOP282" s="420"/>
      <c r="FOQ282" s="420"/>
      <c r="FOR282" s="420"/>
      <c r="FOS282" s="420"/>
      <c r="FOT282" s="420"/>
      <c r="FOU282" s="420"/>
      <c r="FOV282" s="420"/>
      <c r="FOW282" s="420"/>
      <c r="FOX282" s="420"/>
      <c r="FOY282" s="420"/>
      <c r="FOZ282" s="420"/>
      <c r="FPA282" s="420"/>
      <c r="FPB282" s="420"/>
      <c r="FPC282" s="420"/>
      <c r="FPD282" s="420"/>
      <c r="FPE282" s="420"/>
      <c r="FPF282" s="420"/>
      <c r="FPG282" s="420"/>
      <c r="FPH282" s="420"/>
      <c r="FPI282" s="420"/>
      <c r="FPJ282" s="420"/>
      <c r="FPK282" s="420"/>
      <c r="FPL282" s="420"/>
      <c r="FPM282" s="420"/>
      <c r="FPN282" s="420"/>
      <c r="FPO282" s="420"/>
      <c r="FPP282" s="420"/>
      <c r="FPQ282" s="420"/>
      <c r="FPR282" s="420"/>
      <c r="FPS282" s="420"/>
      <c r="FPT282" s="420"/>
      <c r="FPU282" s="420"/>
      <c r="FPV282" s="420"/>
      <c r="FPW282" s="420"/>
      <c r="FPX282" s="420"/>
      <c r="FPY282" s="420"/>
      <c r="FPZ282" s="420"/>
      <c r="FQA282" s="420"/>
      <c r="FQB282" s="420"/>
      <c r="FQC282" s="420"/>
      <c r="FQD282" s="420"/>
      <c r="FQE282" s="420"/>
      <c r="FQF282" s="420"/>
      <c r="FQG282" s="420"/>
      <c r="FQH282" s="420"/>
      <c r="FQI282" s="420"/>
      <c r="FQJ282" s="420"/>
      <c r="FQK282" s="420"/>
      <c r="FQL282" s="420"/>
      <c r="FQM282" s="420"/>
      <c r="FQN282" s="420"/>
      <c r="FQO282" s="420"/>
      <c r="FQP282" s="420"/>
      <c r="FQQ282" s="420"/>
      <c r="FQR282" s="420"/>
      <c r="FQS282" s="420"/>
      <c r="FQT282" s="420"/>
      <c r="FQU282" s="420"/>
      <c r="FQV282" s="420"/>
      <c r="FQW282" s="420"/>
      <c r="FQX282" s="420"/>
      <c r="FQY282" s="420"/>
      <c r="FQZ282" s="420"/>
      <c r="FRA282" s="420"/>
      <c r="FRB282" s="420"/>
      <c r="FRC282" s="420"/>
      <c r="FRD282" s="420"/>
      <c r="FRE282" s="420"/>
      <c r="FRF282" s="420"/>
      <c r="FRG282" s="420"/>
      <c r="FRH282" s="420"/>
      <c r="FRI282" s="420"/>
      <c r="FRJ282" s="420"/>
      <c r="FRK282" s="420"/>
      <c r="FRL282" s="420"/>
      <c r="FRM282" s="420"/>
      <c r="FRN282" s="420"/>
      <c r="FRO282" s="420"/>
      <c r="FRP282" s="420"/>
      <c r="FRQ282" s="420"/>
      <c r="FRR282" s="420"/>
      <c r="FRS282" s="420"/>
      <c r="FRT282" s="420"/>
      <c r="FRU282" s="420"/>
      <c r="FRV282" s="420"/>
      <c r="FRW282" s="420"/>
      <c r="FRX282" s="420"/>
      <c r="FRY282" s="420"/>
      <c r="FRZ282" s="420"/>
      <c r="FSA282" s="420"/>
      <c r="FSB282" s="420"/>
      <c r="FSC282" s="420"/>
      <c r="FSD282" s="420"/>
      <c r="FSE282" s="420"/>
      <c r="FSF282" s="420"/>
      <c r="FSG282" s="420"/>
      <c r="FSH282" s="420"/>
      <c r="FSI282" s="420"/>
      <c r="FSJ282" s="420"/>
      <c r="FSK282" s="420"/>
      <c r="FSL282" s="420"/>
      <c r="FSM282" s="420"/>
      <c r="FSN282" s="420"/>
      <c r="FSO282" s="420"/>
      <c r="FSP282" s="420"/>
      <c r="FSQ282" s="420"/>
      <c r="FSR282" s="420"/>
      <c r="FSS282" s="420"/>
      <c r="FST282" s="420"/>
      <c r="FSU282" s="420"/>
      <c r="FSV282" s="420"/>
      <c r="FSW282" s="420"/>
      <c r="FSX282" s="420"/>
      <c r="FSY282" s="420"/>
      <c r="FSZ282" s="420"/>
      <c r="FTA282" s="420"/>
      <c r="FTB282" s="420"/>
      <c r="FTC282" s="420"/>
      <c r="FTD282" s="420"/>
      <c r="FTE282" s="420"/>
      <c r="FTF282" s="420"/>
      <c r="FTG282" s="420"/>
      <c r="FTH282" s="420"/>
      <c r="FTI282" s="420"/>
      <c r="FTJ282" s="420"/>
      <c r="FTK282" s="420"/>
      <c r="FTL282" s="420"/>
      <c r="FTM282" s="420"/>
      <c r="FTN282" s="420"/>
      <c r="FTO282" s="420"/>
      <c r="FTP282" s="420"/>
      <c r="FTQ282" s="420"/>
      <c r="FTR282" s="420"/>
      <c r="FTS282" s="420"/>
      <c r="FTT282" s="420"/>
      <c r="FTU282" s="420"/>
      <c r="FTV282" s="420"/>
      <c r="FTW282" s="420"/>
      <c r="FTX282" s="420"/>
      <c r="FTY282" s="420"/>
      <c r="FTZ282" s="420"/>
      <c r="FUA282" s="420"/>
      <c r="FUB282" s="420"/>
      <c r="FUC282" s="420"/>
      <c r="FUD282" s="420"/>
      <c r="FUE282" s="420"/>
      <c r="FUF282" s="420"/>
      <c r="FUG282" s="420"/>
      <c r="FUH282" s="420"/>
      <c r="FUI282" s="420"/>
      <c r="FUJ282" s="420"/>
      <c r="FUK282" s="420"/>
      <c r="FUL282" s="420"/>
      <c r="FUM282" s="420"/>
      <c r="FUN282" s="420"/>
      <c r="FUO282" s="420"/>
      <c r="FUP282" s="420"/>
      <c r="FUQ282" s="420"/>
      <c r="FUR282" s="420"/>
      <c r="FUS282" s="420"/>
      <c r="FUT282" s="420"/>
      <c r="FUU282" s="420"/>
      <c r="FUV282" s="420"/>
      <c r="FUW282" s="420"/>
      <c r="FUX282" s="420"/>
      <c r="FUY282" s="420"/>
      <c r="FUZ282" s="420"/>
      <c r="FVA282" s="420"/>
      <c r="FVB282" s="420"/>
      <c r="FVC282" s="420"/>
      <c r="FVD282" s="420"/>
      <c r="FVE282" s="420"/>
      <c r="FVF282" s="420"/>
      <c r="FVG282" s="420"/>
      <c r="FVH282" s="420"/>
      <c r="FVI282" s="420"/>
      <c r="FVJ282" s="420"/>
      <c r="FVK282" s="420"/>
      <c r="FVL282" s="420"/>
      <c r="FVM282" s="420"/>
      <c r="FVN282" s="420"/>
      <c r="FVO282" s="420"/>
      <c r="FVP282" s="420"/>
      <c r="FVQ282" s="420"/>
      <c r="FVR282" s="420"/>
      <c r="FVS282" s="420"/>
      <c r="FVT282" s="420"/>
      <c r="FVU282" s="420"/>
      <c r="FVV282" s="420"/>
      <c r="FVW282" s="420"/>
      <c r="FVX282" s="420"/>
      <c r="FVY282" s="420"/>
      <c r="FVZ282" s="420"/>
      <c r="FWA282" s="420"/>
      <c r="FWB282" s="420"/>
      <c r="FWC282" s="420"/>
      <c r="FWD282" s="420"/>
      <c r="FWE282" s="420"/>
      <c r="FWF282" s="420"/>
      <c r="FWG282" s="420"/>
      <c r="FWH282" s="420"/>
      <c r="FWI282" s="420"/>
      <c r="FWJ282" s="420"/>
      <c r="FWK282" s="420"/>
      <c r="FWL282" s="420"/>
      <c r="FWM282" s="420"/>
      <c r="FWN282" s="420"/>
      <c r="FWO282" s="420"/>
      <c r="FWP282" s="420"/>
      <c r="FWQ282" s="420"/>
      <c r="FWR282" s="420"/>
      <c r="FWS282" s="420"/>
      <c r="FWT282" s="420"/>
      <c r="FWU282" s="420"/>
      <c r="FWV282" s="420"/>
      <c r="FWW282" s="420"/>
      <c r="FWX282" s="420"/>
      <c r="FWY282" s="420"/>
      <c r="FWZ282" s="420"/>
      <c r="FXA282" s="420"/>
      <c r="FXB282" s="420"/>
      <c r="FXC282" s="420"/>
      <c r="FXD282" s="420"/>
      <c r="FXE282" s="420"/>
      <c r="FXF282" s="420"/>
      <c r="FXG282" s="420"/>
      <c r="FXH282" s="420"/>
      <c r="FXI282" s="420"/>
      <c r="FXJ282" s="420"/>
      <c r="FXK282" s="420"/>
      <c r="FXL282" s="420"/>
      <c r="FXM282" s="420"/>
      <c r="FXN282" s="420"/>
      <c r="FXO282" s="420"/>
      <c r="FXP282" s="420"/>
      <c r="FXQ282" s="420"/>
      <c r="FXR282" s="420"/>
      <c r="FXS282" s="420"/>
      <c r="FXT282" s="420"/>
      <c r="FXU282" s="420"/>
      <c r="FXV282" s="420"/>
      <c r="FXW282" s="420"/>
      <c r="FXX282" s="420"/>
      <c r="FXY282" s="420"/>
      <c r="FXZ282" s="420"/>
      <c r="FYA282" s="420"/>
      <c r="FYB282" s="420"/>
      <c r="FYC282" s="420"/>
      <c r="FYD282" s="420"/>
      <c r="FYE282" s="420"/>
      <c r="FYF282" s="420"/>
      <c r="FYG282" s="420"/>
      <c r="FYH282" s="420"/>
      <c r="FYI282" s="420"/>
      <c r="FYJ282" s="420"/>
      <c r="FYK282" s="420"/>
      <c r="FYL282" s="420"/>
      <c r="FYM282" s="420"/>
      <c r="FYN282" s="420"/>
      <c r="FYO282" s="420"/>
      <c r="FYP282" s="420"/>
      <c r="FYQ282" s="420"/>
      <c r="FYR282" s="420"/>
      <c r="FYS282" s="420"/>
      <c r="FYT282" s="420"/>
      <c r="FYU282" s="420"/>
      <c r="FYV282" s="420"/>
      <c r="FYW282" s="420"/>
      <c r="FYX282" s="420"/>
      <c r="FYY282" s="420"/>
      <c r="FYZ282" s="420"/>
      <c r="FZA282" s="420"/>
      <c r="FZB282" s="420"/>
      <c r="FZC282" s="420"/>
      <c r="FZD282" s="420"/>
      <c r="FZE282" s="420"/>
      <c r="FZF282" s="420"/>
      <c r="FZG282" s="420"/>
      <c r="FZH282" s="420"/>
      <c r="FZI282" s="420"/>
      <c r="FZJ282" s="420"/>
      <c r="FZK282" s="420"/>
      <c r="FZL282" s="420"/>
      <c r="FZM282" s="420"/>
      <c r="FZN282" s="420"/>
      <c r="FZO282" s="420"/>
      <c r="FZP282" s="420"/>
      <c r="FZQ282" s="420"/>
      <c r="FZR282" s="420"/>
      <c r="FZS282" s="420"/>
      <c r="FZT282" s="420"/>
      <c r="FZU282" s="420"/>
      <c r="FZV282" s="420"/>
      <c r="FZW282" s="420"/>
      <c r="FZX282" s="420"/>
      <c r="FZY282" s="420"/>
      <c r="FZZ282" s="420"/>
      <c r="GAA282" s="420"/>
      <c r="GAB282" s="420"/>
      <c r="GAC282" s="420"/>
      <c r="GAD282" s="420"/>
      <c r="GAE282" s="420"/>
      <c r="GAF282" s="420"/>
      <c r="GAG282" s="420"/>
      <c r="GAH282" s="420"/>
      <c r="GAI282" s="420"/>
      <c r="GAJ282" s="420"/>
      <c r="GAK282" s="420"/>
      <c r="GAL282" s="420"/>
      <c r="GAM282" s="420"/>
      <c r="GAN282" s="420"/>
      <c r="GAO282" s="420"/>
      <c r="GAP282" s="420"/>
      <c r="GAQ282" s="420"/>
      <c r="GAR282" s="420"/>
      <c r="GAS282" s="420"/>
      <c r="GAT282" s="420"/>
      <c r="GAU282" s="420"/>
      <c r="GAV282" s="420"/>
      <c r="GAW282" s="420"/>
      <c r="GAX282" s="420"/>
      <c r="GAY282" s="420"/>
      <c r="GAZ282" s="420"/>
      <c r="GBA282" s="420"/>
      <c r="GBB282" s="420"/>
      <c r="GBC282" s="420"/>
      <c r="GBD282" s="420"/>
      <c r="GBE282" s="420"/>
      <c r="GBF282" s="420"/>
      <c r="GBG282" s="420"/>
      <c r="GBH282" s="420"/>
      <c r="GBI282" s="420"/>
      <c r="GBJ282" s="420"/>
      <c r="GBK282" s="420"/>
      <c r="GBL282" s="420"/>
      <c r="GBM282" s="420"/>
      <c r="GBN282" s="420"/>
      <c r="GBO282" s="420"/>
      <c r="GBP282" s="420"/>
      <c r="GBQ282" s="420"/>
      <c r="GBR282" s="420"/>
      <c r="GBS282" s="420"/>
      <c r="GBT282" s="420"/>
      <c r="GBU282" s="420"/>
      <c r="GBV282" s="420"/>
      <c r="GBW282" s="420"/>
      <c r="GBX282" s="420"/>
      <c r="GBY282" s="420"/>
      <c r="GBZ282" s="420"/>
      <c r="GCA282" s="420"/>
      <c r="GCB282" s="420"/>
      <c r="GCC282" s="420"/>
      <c r="GCD282" s="420"/>
      <c r="GCE282" s="420"/>
      <c r="GCF282" s="420"/>
      <c r="GCG282" s="420"/>
      <c r="GCH282" s="420"/>
      <c r="GCI282" s="420"/>
      <c r="GCJ282" s="420"/>
      <c r="GCK282" s="420"/>
      <c r="GCL282" s="420"/>
      <c r="GCM282" s="420"/>
      <c r="GCN282" s="420"/>
      <c r="GCO282" s="420"/>
      <c r="GCP282" s="420"/>
      <c r="GCQ282" s="420"/>
      <c r="GCR282" s="420"/>
      <c r="GCS282" s="420"/>
      <c r="GCT282" s="420"/>
      <c r="GCU282" s="420"/>
      <c r="GCV282" s="420"/>
      <c r="GCW282" s="420"/>
      <c r="GCX282" s="420"/>
      <c r="GCY282" s="420"/>
      <c r="GCZ282" s="420"/>
      <c r="GDA282" s="420"/>
      <c r="GDB282" s="420"/>
      <c r="GDC282" s="420"/>
      <c r="GDD282" s="420"/>
      <c r="GDE282" s="420"/>
      <c r="GDF282" s="420"/>
      <c r="GDG282" s="420"/>
      <c r="GDH282" s="420"/>
      <c r="GDI282" s="420"/>
      <c r="GDJ282" s="420"/>
      <c r="GDK282" s="420"/>
      <c r="GDL282" s="420"/>
      <c r="GDM282" s="420"/>
      <c r="GDN282" s="420"/>
      <c r="GDO282" s="420"/>
      <c r="GDP282" s="420"/>
      <c r="GDQ282" s="420"/>
      <c r="GDR282" s="420"/>
      <c r="GDS282" s="420"/>
      <c r="GDT282" s="420"/>
      <c r="GDU282" s="420"/>
      <c r="GDV282" s="420"/>
      <c r="GDW282" s="420"/>
      <c r="GDX282" s="420"/>
      <c r="GDY282" s="420"/>
      <c r="GDZ282" s="420"/>
      <c r="GEA282" s="420"/>
      <c r="GEB282" s="420"/>
      <c r="GEC282" s="420"/>
      <c r="GED282" s="420"/>
      <c r="GEE282" s="420"/>
      <c r="GEF282" s="420"/>
      <c r="GEG282" s="420"/>
      <c r="GEH282" s="420"/>
      <c r="GEI282" s="420"/>
      <c r="GEJ282" s="420"/>
      <c r="GEK282" s="420"/>
      <c r="GEL282" s="420"/>
      <c r="GEM282" s="420"/>
      <c r="GEN282" s="420"/>
      <c r="GEO282" s="420"/>
      <c r="GEP282" s="420"/>
      <c r="GEQ282" s="420"/>
      <c r="GER282" s="420"/>
      <c r="GES282" s="420"/>
      <c r="GET282" s="420"/>
      <c r="GEU282" s="420"/>
      <c r="GEV282" s="420"/>
      <c r="GEW282" s="420"/>
      <c r="GEX282" s="420"/>
      <c r="GEY282" s="420"/>
      <c r="GEZ282" s="420"/>
      <c r="GFA282" s="420"/>
      <c r="GFB282" s="420"/>
      <c r="GFC282" s="420"/>
      <c r="GFD282" s="420"/>
      <c r="GFE282" s="420"/>
      <c r="GFF282" s="420"/>
      <c r="GFG282" s="420"/>
      <c r="GFH282" s="420"/>
      <c r="GFI282" s="420"/>
      <c r="GFJ282" s="420"/>
      <c r="GFK282" s="420"/>
      <c r="GFL282" s="420"/>
      <c r="GFM282" s="420"/>
      <c r="GFN282" s="420"/>
      <c r="GFO282" s="420"/>
      <c r="GFP282" s="420"/>
      <c r="GFQ282" s="420"/>
      <c r="GFR282" s="420"/>
      <c r="GFS282" s="420"/>
      <c r="GFT282" s="420"/>
      <c r="GFU282" s="420"/>
      <c r="GFV282" s="420"/>
      <c r="GFW282" s="420"/>
      <c r="GFX282" s="420"/>
      <c r="GFY282" s="420"/>
      <c r="GFZ282" s="420"/>
      <c r="GGA282" s="420"/>
      <c r="GGB282" s="420"/>
      <c r="GGC282" s="420"/>
      <c r="GGD282" s="420"/>
      <c r="GGE282" s="420"/>
      <c r="GGF282" s="420"/>
      <c r="GGG282" s="420"/>
      <c r="GGH282" s="420"/>
      <c r="GGI282" s="420"/>
      <c r="GGJ282" s="420"/>
      <c r="GGK282" s="420"/>
      <c r="GGL282" s="420"/>
      <c r="GGM282" s="420"/>
      <c r="GGN282" s="420"/>
      <c r="GGO282" s="420"/>
      <c r="GGP282" s="420"/>
      <c r="GGQ282" s="420"/>
      <c r="GGR282" s="420"/>
      <c r="GGS282" s="420"/>
      <c r="GGT282" s="420"/>
      <c r="GGU282" s="420"/>
      <c r="GGV282" s="420"/>
      <c r="GGW282" s="420"/>
      <c r="GGX282" s="420"/>
      <c r="GGY282" s="420"/>
      <c r="GGZ282" s="420"/>
      <c r="GHA282" s="420"/>
      <c r="GHB282" s="420"/>
      <c r="GHC282" s="420"/>
      <c r="GHD282" s="420"/>
      <c r="GHE282" s="420"/>
      <c r="GHF282" s="420"/>
      <c r="GHG282" s="420"/>
      <c r="GHH282" s="420"/>
      <c r="GHI282" s="420"/>
      <c r="GHJ282" s="420"/>
      <c r="GHK282" s="420"/>
      <c r="GHL282" s="420"/>
      <c r="GHM282" s="420"/>
      <c r="GHN282" s="420"/>
      <c r="GHO282" s="420"/>
      <c r="GHP282" s="420"/>
      <c r="GHQ282" s="420"/>
      <c r="GHR282" s="420"/>
      <c r="GHS282" s="420"/>
      <c r="GHT282" s="420"/>
      <c r="GHU282" s="420"/>
      <c r="GHV282" s="420"/>
      <c r="GHW282" s="420"/>
      <c r="GHX282" s="420"/>
      <c r="GHY282" s="420"/>
      <c r="GHZ282" s="420"/>
      <c r="GIA282" s="420"/>
      <c r="GIB282" s="420"/>
      <c r="GIC282" s="420"/>
      <c r="GID282" s="420"/>
      <c r="GIE282" s="420"/>
      <c r="GIF282" s="420"/>
      <c r="GIG282" s="420"/>
      <c r="GIH282" s="420"/>
      <c r="GII282" s="420"/>
      <c r="GIJ282" s="420"/>
      <c r="GIK282" s="420"/>
      <c r="GIL282" s="420"/>
      <c r="GIM282" s="420"/>
      <c r="GIN282" s="420"/>
      <c r="GIO282" s="420"/>
      <c r="GIP282" s="420"/>
      <c r="GIQ282" s="420"/>
      <c r="GIR282" s="420"/>
      <c r="GIS282" s="420"/>
      <c r="GIT282" s="420"/>
      <c r="GIU282" s="420"/>
      <c r="GIV282" s="420"/>
      <c r="GIW282" s="420"/>
      <c r="GIX282" s="420"/>
      <c r="GIY282" s="420"/>
    </row>
    <row r="283" spans="1:4991" ht="15.75" thickBot="1" x14ac:dyDescent="0.3">
      <c r="A283" s="491" t="s">
        <v>12</v>
      </c>
      <c r="B283" s="492"/>
      <c r="C283" s="492"/>
      <c r="D283" s="493"/>
      <c r="E283" s="183"/>
      <c r="F283" s="94">
        <f>F274+F276+F280+F282</f>
        <v>52034</v>
      </c>
      <c r="G283" s="94">
        <f>G274+G276+G280+G282</f>
        <v>85814</v>
      </c>
      <c r="H283" s="95">
        <f>H274+H276+H280+H282</f>
        <v>84353.4</v>
      </c>
    </row>
    <row r="284" spans="1:4991" ht="15.75" thickBot="1" x14ac:dyDescent="0.3">
      <c r="A284" s="85">
        <v>10</v>
      </c>
      <c r="B284" s="86" t="s">
        <v>212</v>
      </c>
      <c r="C284" s="86"/>
      <c r="D284" s="86"/>
      <c r="E284" s="86"/>
      <c r="F284" s="86"/>
      <c r="G284" s="86"/>
      <c r="H284" s="87"/>
    </row>
    <row r="285" spans="1:4991" ht="27" customHeight="1" x14ac:dyDescent="0.25">
      <c r="A285" s="545" t="s">
        <v>213</v>
      </c>
      <c r="B285" s="547" t="s">
        <v>214</v>
      </c>
      <c r="C285" s="96">
        <v>1.2611000600200001E+22</v>
      </c>
      <c r="D285" s="97" t="s">
        <v>216</v>
      </c>
      <c r="E285" s="97" t="s">
        <v>217</v>
      </c>
      <c r="F285" s="99">
        <v>16901</v>
      </c>
      <c r="G285" s="99">
        <v>16901</v>
      </c>
      <c r="H285" s="167">
        <v>16901</v>
      </c>
    </row>
    <row r="286" spans="1:4991" ht="39.75" customHeight="1" thickBot="1" x14ac:dyDescent="0.3">
      <c r="A286" s="546"/>
      <c r="B286" s="484"/>
      <c r="C286" s="53" t="s">
        <v>215</v>
      </c>
      <c r="D286" s="100" t="s">
        <v>11</v>
      </c>
      <c r="E286" s="445" t="s">
        <v>218</v>
      </c>
      <c r="F286" s="195">
        <v>86673</v>
      </c>
      <c r="G286" s="195">
        <v>86673</v>
      </c>
      <c r="H286" s="196">
        <v>86673</v>
      </c>
    </row>
    <row r="287" spans="1:4991" ht="15.75" thickBot="1" x14ac:dyDescent="0.3">
      <c r="A287" s="491" t="s">
        <v>12</v>
      </c>
      <c r="B287" s="492"/>
      <c r="C287" s="492"/>
      <c r="D287" s="492"/>
      <c r="E287" s="69"/>
      <c r="F287" s="284">
        <f>F286</f>
        <v>86673</v>
      </c>
      <c r="G287" s="283">
        <f t="shared" ref="G287:H287" si="14">G286</f>
        <v>86673</v>
      </c>
      <c r="H287" s="283">
        <f t="shared" si="14"/>
        <v>86673</v>
      </c>
    </row>
    <row r="288" spans="1:4991" ht="26.25" thickBot="1" x14ac:dyDescent="0.3">
      <c r="A288" s="85">
        <v>11</v>
      </c>
      <c r="B288" s="86" t="s">
        <v>219</v>
      </c>
      <c r="C288" s="86"/>
      <c r="D288" s="86"/>
      <c r="E288" s="86"/>
      <c r="F288" s="86"/>
      <c r="G288" s="86"/>
      <c r="H288" s="87"/>
    </row>
    <row r="289" spans="1:8" x14ac:dyDescent="0.25">
      <c r="A289" s="555" t="s">
        <v>220</v>
      </c>
      <c r="B289" s="559" t="s">
        <v>223</v>
      </c>
      <c r="C289" s="96" t="s">
        <v>726</v>
      </c>
      <c r="D289" s="97" t="s">
        <v>225</v>
      </c>
      <c r="E289" s="97" t="s">
        <v>126</v>
      </c>
      <c r="F289" s="99">
        <v>12</v>
      </c>
      <c r="G289" s="99">
        <v>12</v>
      </c>
      <c r="H289" s="167">
        <v>12</v>
      </c>
    </row>
    <row r="290" spans="1:8" ht="39" x14ac:dyDescent="0.25">
      <c r="A290" s="556"/>
      <c r="B290" s="560"/>
      <c r="C290" s="53" t="s">
        <v>227</v>
      </c>
      <c r="D290" s="98" t="s">
        <v>11</v>
      </c>
      <c r="E290" s="444" t="s">
        <v>218</v>
      </c>
      <c r="F290" s="279">
        <v>7126.42</v>
      </c>
      <c r="G290" s="279">
        <v>7126.42</v>
      </c>
      <c r="H290" s="280">
        <v>7050.8655959999996</v>
      </c>
    </row>
    <row r="291" spans="1:8" x14ac:dyDescent="0.25">
      <c r="A291" s="556" t="s">
        <v>221</v>
      </c>
      <c r="B291" s="560" t="s">
        <v>224</v>
      </c>
      <c r="C291" s="102">
        <v>37630</v>
      </c>
      <c r="D291" s="37" t="s">
        <v>225</v>
      </c>
      <c r="E291" s="37" t="s">
        <v>126</v>
      </c>
      <c r="F291" s="103">
        <v>12</v>
      </c>
      <c r="G291" s="103">
        <v>12</v>
      </c>
      <c r="H291" s="168">
        <v>12</v>
      </c>
    </row>
    <row r="292" spans="1:8" ht="39" x14ac:dyDescent="0.25">
      <c r="A292" s="556"/>
      <c r="B292" s="560"/>
      <c r="C292" s="53" t="s">
        <v>227</v>
      </c>
      <c r="D292" s="98" t="s">
        <v>11</v>
      </c>
      <c r="E292" s="444" t="s">
        <v>218</v>
      </c>
      <c r="F292" s="279">
        <v>7074.42</v>
      </c>
      <c r="G292" s="279">
        <v>7074.42</v>
      </c>
      <c r="H292" s="280">
        <v>6999.4144459999998</v>
      </c>
    </row>
    <row r="293" spans="1:8" x14ac:dyDescent="0.25">
      <c r="A293" s="556" t="s">
        <v>222</v>
      </c>
      <c r="B293" s="560" t="s">
        <v>725</v>
      </c>
      <c r="C293" s="102" t="s">
        <v>727</v>
      </c>
      <c r="D293" s="37" t="s">
        <v>226</v>
      </c>
      <c r="E293" s="37" t="s">
        <v>233</v>
      </c>
      <c r="F293" s="103">
        <v>10800</v>
      </c>
      <c r="G293" s="103">
        <v>10800</v>
      </c>
      <c r="H293" s="168">
        <v>10800</v>
      </c>
    </row>
    <row r="294" spans="1:8" ht="39.75" thickBot="1" x14ac:dyDescent="0.3">
      <c r="A294" s="556"/>
      <c r="B294" s="560"/>
      <c r="C294" s="53" t="s">
        <v>227</v>
      </c>
      <c r="D294" s="98" t="s">
        <v>11</v>
      </c>
      <c r="E294" s="444" t="s">
        <v>218</v>
      </c>
      <c r="F294" s="279">
        <v>6600.16</v>
      </c>
      <c r="G294" s="279">
        <v>6600.16</v>
      </c>
      <c r="H294" s="280">
        <v>6530.1799579999997</v>
      </c>
    </row>
    <row r="295" spans="1:8" ht="15.75" thickBot="1" x14ac:dyDescent="0.3">
      <c r="A295" s="491" t="s">
        <v>12</v>
      </c>
      <c r="B295" s="492"/>
      <c r="C295" s="492"/>
      <c r="D295" s="492"/>
      <c r="E295" s="69"/>
      <c r="F295" s="284">
        <f>F290+F292+F294</f>
        <v>20801</v>
      </c>
      <c r="G295" s="284">
        <f>G290+G292+G294</f>
        <v>20801</v>
      </c>
      <c r="H295" s="283">
        <f>H290+H292+H294</f>
        <v>20580.46</v>
      </c>
    </row>
    <row r="296" spans="1:8" x14ac:dyDescent="0.25">
      <c r="A296" s="85">
        <v>12</v>
      </c>
      <c r="B296" s="86" t="s">
        <v>228</v>
      </c>
      <c r="C296" s="86"/>
      <c r="D296" s="86"/>
      <c r="E296" s="86"/>
      <c r="F296" s="401"/>
      <c r="G296" s="401"/>
      <c r="H296" s="402"/>
    </row>
    <row r="297" spans="1:8" ht="25.5" x14ac:dyDescent="0.25">
      <c r="A297" s="556" t="s">
        <v>229</v>
      </c>
      <c r="B297" s="560" t="s">
        <v>121</v>
      </c>
      <c r="C297" s="102" t="s">
        <v>721</v>
      </c>
      <c r="D297" s="37" t="s">
        <v>232</v>
      </c>
      <c r="E297" s="37" t="s">
        <v>233</v>
      </c>
      <c r="F297" s="57">
        <v>11200</v>
      </c>
      <c r="G297" s="58">
        <v>11200</v>
      </c>
      <c r="H297" s="66">
        <v>11200</v>
      </c>
    </row>
    <row r="298" spans="1:8" ht="39" x14ac:dyDescent="0.25">
      <c r="A298" s="556"/>
      <c r="B298" s="560"/>
      <c r="C298" s="53" t="s">
        <v>234</v>
      </c>
      <c r="D298" s="98" t="s">
        <v>11</v>
      </c>
      <c r="E298" s="443" t="s">
        <v>218</v>
      </c>
      <c r="F298" s="267">
        <v>580</v>
      </c>
      <c r="G298" s="268">
        <v>580</v>
      </c>
      <c r="H298" s="269">
        <v>580</v>
      </c>
    </row>
    <row r="299" spans="1:8" ht="28.5" customHeight="1" x14ac:dyDescent="0.25">
      <c r="A299" s="606" t="s">
        <v>722</v>
      </c>
      <c r="B299" s="483" t="s">
        <v>723</v>
      </c>
      <c r="C299" s="102" t="s">
        <v>724</v>
      </c>
      <c r="D299" s="98" t="s">
        <v>232</v>
      </c>
      <c r="E299" s="37" t="s">
        <v>233</v>
      </c>
      <c r="F299" s="57">
        <v>11200</v>
      </c>
      <c r="G299" s="58">
        <v>11200</v>
      </c>
      <c r="H299" s="66">
        <v>11200</v>
      </c>
    </row>
    <row r="300" spans="1:8" ht="40.5" customHeight="1" x14ac:dyDescent="0.25">
      <c r="A300" s="556"/>
      <c r="B300" s="607"/>
      <c r="C300" s="53" t="s">
        <v>234</v>
      </c>
      <c r="D300" s="98" t="s">
        <v>11</v>
      </c>
      <c r="E300" s="443" t="s">
        <v>218</v>
      </c>
      <c r="F300" s="267">
        <v>580</v>
      </c>
      <c r="G300" s="268">
        <v>580</v>
      </c>
      <c r="H300" s="269">
        <v>580</v>
      </c>
    </row>
    <row r="301" spans="1:8" ht="25.5" x14ac:dyDescent="0.25">
      <c r="A301" s="556" t="s">
        <v>230</v>
      </c>
      <c r="B301" s="560" t="s">
        <v>231</v>
      </c>
      <c r="C301" s="102">
        <v>1.1040099999999999E+23</v>
      </c>
      <c r="D301" s="37" t="s">
        <v>232</v>
      </c>
      <c r="E301" s="37" t="s">
        <v>126</v>
      </c>
      <c r="F301" s="57">
        <v>2</v>
      </c>
      <c r="G301" s="58">
        <v>2</v>
      </c>
      <c r="H301" s="66">
        <v>2</v>
      </c>
    </row>
    <row r="302" spans="1:8" ht="39.75" thickBot="1" x14ac:dyDescent="0.3">
      <c r="A302" s="556"/>
      <c r="B302" s="560"/>
      <c r="C302" s="53" t="s">
        <v>234</v>
      </c>
      <c r="D302" s="98" t="s">
        <v>11</v>
      </c>
      <c r="E302" s="443" t="s">
        <v>218</v>
      </c>
      <c r="F302" s="440">
        <v>6907</v>
      </c>
      <c r="G302" s="441">
        <v>6907</v>
      </c>
      <c r="H302" s="442">
        <v>6907</v>
      </c>
    </row>
    <row r="303" spans="1:8" ht="15.75" thickBot="1" x14ac:dyDescent="0.3">
      <c r="A303" s="491" t="s">
        <v>12</v>
      </c>
      <c r="B303" s="492"/>
      <c r="C303" s="492"/>
      <c r="D303" s="493"/>
      <c r="E303" s="285"/>
      <c r="F303" s="284">
        <f>F298+F302</f>
        <v>7487</v>
      </c>
      <c r="G303" s="284">
        <f>G298+G302</f>
        <v>7487</v>
      </c>
      <c r="H303" s="284">
        <f>H298+H302</f>
        <v>7487</v>
      </c>
    </row>
    <row r="304" spans="1:8" ht="26.25" thickBot="1" x14ac:dyDescent="0.3">
      <c r="A304" s="189" t="s">
        <v>248</v>
      </c>
      <c r="B304" s="190" t="s">
        <v>235</v>
      </c>
      <c r="C304" s="191"/>
      <c r="D304" s="191"/>
      <c r="E304" s="191"/>
      <c r="F304" s="191"/>
      <c r="G304" s="191"/>
      <c r="H304" s="157"/>
    </row>
    <row r="305" spans="1:15" ht="73.900000000000006" customHeight="1" x14ac:dyDescent="0.25">
      <c r="A305" s="563" t="s">
        <v>571</v>
      </c>
      <c r="B305" s="565" t="s">
        <v>236</v>
      </c>
      <c r="C305" s="355" t="s">
        <v>237</v>
      </c>
      <c r="D305" s="349" t="s">
        <v>232</v>
      </c>
      <c r="E305" s="104" t="s">
        <v>238</v>
      </c>
      <c r="F305" s="50">
        <v>2020</v>
      </c>
      <c r="G305" s="51">
        <v>2020</v>
      </c>
      <c r="H305" s="65">
        <v>1840</v>
      </c>
    </row>
    <row r="306" spans="1:15" ht="39" customHeight="1" x14ac:dyDescent="0.25">
      <c r="A306" s="564"/>
      <c r="B306" s="565"/>
      <c r="C306" s="355" t="s">
        <v>239</v>
      </c>
      <c r="D306" s="354" t="s">
        <v>11</v>
      </c>
      <c r="E306" s="105" t="s">
        <v>9</v>
      </c>
      <c r="F306" s="267">
        <v>683972</v>
      </c>
      <c r="G306" s="268">
        <v>722172</v>
      </c>
      <c r="H306" s="269">
        <v>700374.5</v>
      </c>
    </row>
    <row r="307" spans="1:15" ht="24" x14ac:dyDescent="0.25">
      <c r="A307" s="563" t="s">
        <v>572</v>
      </c>
      <c r="B307" s="504" t="s">
        <v>240</v>
      </c>
      <c r="C307" s="355" t="s">
        <v>241</v>
      </c>
      <c r="D307" s="349" t="s">
        <v>232</v>
      </c>
      <c r="E307" s="104" t="s">
        <v>238</v>
      </c>
      <c r="F307" s="57">
        <v>125</v>
      </c>
      <c r="G307" s="58">
        <v>125</v>
      </c>
      <c r="H307" s="66">
        <v>103</v>
      </c>
    </row>
    <row r="308" spans="1:15" ht="24" x14ac:dyDescent="0.25">
      <c r="A308" s="564"/>
      <c r="B308" s="504"/>
      <c r="C308" s="355" t="s">
        <v>242</v>
      </c>
      <c r="D308" s="354" t="s">
        <v>11</v>
      </c>
      <c r="E308" s="105" t="s">
        <v>9</v>
      </c>
      <c r="F308" s="267">
        <v>87407</v>
      </c>
      <c r="G308" s="268">
        <v>87130</v>
      </c>
      <c r="H308" s="269">
        <v>82950.100000000006</v>
      </c>
    </row>
    <row r="309" spans="1:15" ht="24" x14ac:dyDescent="0.25">
      <c r="A309" s="563" t="s">
        <v>573</v>
      </c>
      <c r="B309" s="566" t="s">
        <v>243</v>
      </c>
      <c r="C309" s="355" t="s">
        <v>244</v>
      </c>
      <c r="D309" s="349" t="s">
        <v>232</v>
      </c>
      <c r="E309" s="104" t="s">
        <v>238</v>
      </c>
      <c r="F309" s="57">
        <v>900</v>
      </c>
      <c r="G309" s="58">
        <v>900</v>
      </c>
      <c r="H309" s="66">
        <v>810</v>
      </c>
    </row>
    <row r="310" spans="1:15" ht="24" x14ac:dyDescent="0.25">
      <c r="A310" s="564"/>
      <c r="B310" s="566"/>
      <c r="C310" s="355" t="s">
        <v>239</v>
      </c>
      <c r="D310" s="354" t="s">
        <v>11</v>
      </c>
      <c r="E310" s="105" t="s">
        <v>9</v>
      </c>
      <c r="F310" s="267">
        <v>9797</v>
      </c>
      <c r="G310" s="268">
        <v>12774.2</v>
      </c>
      <c r="H310" s="269">
        <v>12560.2</v>
      </c>
    </row>
    <row r="311" spans="1:15" ht="24" x14ac:dyDescent="0.25">
      <c r="A311" s="563" t="s">
        <v>574</v>
      </c>
      <c r="B311" s="566" t="s">
        <v>245</v>
      </c>
      <c r="C311" s="355" t="s">
        <v>246</v>
      </c>
      <c r="D311" s="349" t="s">
        <v>232</v>
      </c>
      <c r="E311" s="104" t="s">
        <v>238</v>
      </c>
      <c r="F311" s="57">
        <v>18</v>
      </c>
      <c r="G311" s="58">
        <v>18</v>
      </c>
      <c r="H311" s="66">
        <v>16</v>
      </c>
    </row>
    <row r="312" spans="1:15" ht="24.75" thickBot="1" x14ac:dyDescent="0.3">
      <c r="A312" s="567"/>
      <c r="B312" s="568"/>
      <c r="C312" s="114" t="s">
        <v>247</v>
      </c>
      <c r="D312" s="348" t="s">
        <v>11</v>
      </c>
      <c r="E312" s="286" t="s">
        <v>9</v>
      </c>
      <c r="F312" s="270">
        <v>18375</v>
      </c>
      <c r="G312" s="271">
        <v>18383</v>
      </c>
      <c r="H312" s="272">
        <v>17858.3</v>
      </c>
    </row>
    <row r="313" spans="1:15" ht="15.75" thickBot="1" x14ac:dyDescent="0.3">
      <c r="A313" s="491" t="s">
        <v>12</v>
      </c>
      <c r="B313" s="492"/>
      <c r="C313" s="492"/>
      <c r="D313" s="493"/>
      <c r="E313" s="293" t="s">
        <v>9</v>
      </c>
      <c r="F313" s="294">
        <f>F306+F308+F310+F312</f>
        <v>799551</v>
      </c>
      <c r="G313" s="294">
        <f>G306+G308+G310+G312</f>
        <v>840459.2</v>
      </c>
      <c r="H313" s="295">
        <f>H306+H308+H310+H312</f>
        <v>813743.1</v>
      </c>
    </row>
    <row r="314" spans="1:15" s="108" customFormat="1" ht="28.5" x14ac:dyDescent="0.25">
      <c r="A314" s="287" t="s">
        <v>306</v>
      </c>
      <c r="B314" s="288" t="s">
        <v>249</v>
      </c>
      <c r="C314" s="289"/>
      <c r="D314" s="290"/>
      <c r="E314" s="289"/>
      <c r="F314" s="291"/>
      <c r="G314" s="291"/>
      <c r="H314" s="292"/>
    </row>
    <row r="315" spans="1:15" s="108" customFormat="1" ht="21.75" customHeight="1" x14ac:dyDescent="0.25">
      <c r="A315" s="450" t="s">
        <v>307</v>
      </c>
      <c r="B315" s="458" t="s">
        <v>250</v>
      </c>
      <c r="C315" s="109" t="s">
        <v>251</v>
      </c>
      <c r="D315" s="110" t="s">
        <v>252</v>
      </c>
      <c r="E315" s="111" t="s">
        <v>253</v>
      </c>
      <c r="F315" s="117">
        <v>37211</v>
      </c>
      <c r="G315" s="117">
        <v>37211</v>
      </c>
      <c r="H315" s="170">
        <f>88659</f>
        <v>88659</v>
      </c>
    </row>
    <row r="316" spans="1:15" s="108" customFormat="1" ht="36.75" customHeight="1" x14ac:dyDescent="0.25">
      <c r="A316" s="451"/>
      <c r="B316" s="459"/>
      <c r="C316" s="111" t="s">
        <v>254</v>
      </c>
      <c r="D316" s="110" t="s">
        <v>19</v>
      </c>
      <c r="E316" s="111" t="s">
        <v>71</v>
      </c>
      <c r="F316" s="121">
        <v>101118.6</v>
      </c>
      <c r="G316" s="121">
        <v>101587.6</v>
      </c>
      <c r="H316" s="173">
        <f>68029+20757.9</f>
        <v>88786.9</v>
      </c>
      <c r="J316" s="359"/>
      <c r="K316" s="359"/>
      <c r="L316" s="359"/>
    </row>
    <row r="317" spans="1:15" s="108" customFormat="1" ht="78.599999999999994" customHeight="1" x14ac:dyDescent="0.25">
      <c r="A317" s="450" t="s">
        <v>308</v>
      </c>
      <c r="B317" s="458" t="s">
        <v>255</v>
      </c>
      <c r="C317" s="109" t="s">
        <v>605</v>
      </c>
      <c r="D317" s="110" t="s">
        <v>257</v>
      </c>
      <c r="E317" s="111" t="s">
        <v>253</v>
      </c>
      <c r="F317" s="117">
        <v>90716</v>
      </c>
      <c r="G317" s="117">
        <v>90716</v>
      </c>
      <c r="H317" s="170">
        <v>87843</v>
      </c>
      <c r="J317" s="359"/>
      <c r="K317" s="359"/>
      <c r="L317" s="359"/>
    </row>
    <row r="318" spans="1:15" s="108" customFormat="1" ht="57.75" customHeight="1" x14ac:dyDescent="0.25">
      <c r="A318" s="451"/>
      <c r="B318" s="459"/>
      <c r="C318" s="111" t="s">
        <v>258</v>
      </c>
      <c r="D318" s="110" t="s">
        <v>19</v>
      </c>
      <c r="E318" s="111" t="s">
        <v>71</v>
      </c>
      <c r="F318" s="121">
        <v>119191.2</v>
      </c>
      <c r="G318" s="121">
        <v>130222.2</v>
      </c>
      <c r="H318" s="173">
        <f>89282.4+26134</f>
        <v>115416.4</v>
      </c>
      <c r="J318" s="359"/>
      <c r="K318" s="359"/>
      <c r="L318" s="359"/>
      <c r="O318" s="360"/>
    </row>
    <row r="319" spans="1:15" s="108" customFormat="1" ht="21" customHeight="1" x14ac:dyDescent="0.25">
      <c r="A319" s="450" t="s">
        <v>309</v>
      </c>
      <c r="B319" s="458" t="s">
        <v>606</v>
      </c>
      <c r="C319" s="109" t="s">
        <v>284</v>
      </c>
      <c r="D319" s="110" t="s">
        <v>261</v>
      </c>
      <c r="E319" s="111" t="s">
        <v>253</v>
      </c>
      <c r="F319" s="117">
        <v>1804</v>
      </c>
      <c r="G319" s="117">
        <v>1804</v>
      </c>
      <c r="H319" s="170">
        <v>1804</v>
      </c>
      <c r="J319" s="359"/>
      <c r="K319" s="359"/>
      <c r="L319" s="359"/>
    </row>
    <row r="320" spans="1:15" s="108" customFormat="1" ht="37.5" customHeight="1" x14ac:dyDescent="0.25">
      <c r="A320" s="451"/>
      <c r="B320" s="459"/>
      <c r="C320" s="111" t="s">
        <v>262</v>
      </c>
      <c r="D320" s="110" t="s">
        <v>19</v>
      </c>
      <c r="E320" s="111" t="s">
        <v>71</v>
      </c>
      <c r="F320" s="121">
        <v>2104</v>
      </c>
      <c r="G320" s="121">
        <v>2104</v>
      </c>
      <c r="H320" s="173">
        <v>2104</v>
      </c>
      <c r="J320" s="359"/>
      <c r="K320" s="359"/>
      <c r="L320" s="359"/>
    </row>
    <row r="321" spans="1:16" s="108" customFormat="1" ht="21" customHeight="1" x14ac:dyDescent="0.25">
      <c r="A321" s="450" t="s">
        <v>310</v>
      </c>
      <c r="B321" s="458" t="s">
        <v>263</v>
      </c>
      <c r="C321" s="109" t="s">
        <v>607</v>
      </c>
      <c r="D321" s="110" t="s">
        <v>265</v>
      </c>
      <c r="E321" s="111" t="s">
        <v>253</v>
      </c>
      <c r="F321" s="117">
        <v>659906</v>
      </c>
      <c r="G321" s="117">
        <v>659906</v>
      </c>
      <c r="H321" s="170">
        <v>631738</v>
      </c>
      <c r="J321" s="359"/>
      <c r="K321" s="359"/>
      <c r="L321" s="359"/>
    </row>
    <row r="322" spans="1:16" s="108" customFormat="1" ht="51.75" customHeight="1" x14ac:dyDescent="0.25">
      <c r="A322" s="451"/>
      <c r="B322" s="459"/>
      <c r="C322" s="111" t="s">
        <v>266</v>
      </c>
      <c r="D322" s="110" t="s">
        <v>19</v>
      </c>
      <c r="E322" s="111" t="s">
        <v>71</v>
      </c>
      <c r="F322" s="121">
        <v>272743</v>
      </c>
      <c r="G322" s="121">
        <v>272743</v>
      </c>
      <c r="H322" s="173">
        <v>266735.5</v>
      </c>
      <c r="J322" s="359"/>
      <c r="K322" s="359"/>
      <c r="L322" s="359"/>
    </row>
    <row r="323" spans="1:16" s="108" customFormat="1" ht="60" customHeight="1" x14ac:dyDescent="0.25">
      <c r="A323" s="450" t="s">
        <v>311</v>
      </c>
      <c r="B323" s="458" t="s">
        <v>608</v>
      </c>
      <c r="C323" s="111" t="s">
        <v>609</v>
      </c>
      <c r="D323" s="110" t="s">
        <v>261</v>
      </c>
      <c r="E323" s="111" t="s">
        <v>253</v>
      </c>
      <c r="F323" s="118">
        <v>1466</v>
      </c>
      <c r="G323" s="118">
        <v>1466</v>
      </c>
      <c r="H323" s="171">
        <v>1472</v>
      </c>
      <c r="J323" s="359"/>
      <c r="K323" s="359"/>
      <c r="L323" s="359"/>
    </row>
    <row r="324" spans="1:16" s="108" customFormat="1" ht="30" customHeight="1" x14ac:dyDescent="0.25">
      <c r="A324" s="451"/>
      <c r="B324" s="459"/>
      <c r="C324" s="111" t="s">
        <v>262</v>
      </c>
      <c r="D324" s="110" t="s">
        <v>19</v>
      </c>
      <c r="E324" s="111" t="s">
        <v>71</v>
      </c>
      <c r="F324" s="296">
        <v>11951</v>
      </c>
      <c r="G324" s="296">
        <v>11951</v>
      </c>
      <c r="H324" s="297">
        <f>11491.1+432.1</f>
        <v>11923.2</v>
      </c>
      <c r="J324" s="359"/>
      <c r="K324" s="359"/>
      <c r="L324" s="359"/>
      <c r="P324" s="360"/>
    </row>
    <row r="325" spans="1:16" s="108" customFormat="1" ht="51" customHeight="1" x14ac:dyDescent="0.25">
      <c r="A325" s="450" t="s">
        <v>312</v>
      </c>
      <c r="B325" s="458" t="s">
        <v>269</v>
      </c>
      <c r="C325" s="109" t="s">
        <v>610</v>
      </c>
      <c r="D325" s="110" t="s">
        <v>257</v>
      </c>
      <c r="E325" s="111" t="s">
        <v>253</v>
      </c>
      <c r="F325" s="117">
        <v>74287</v>
      </c>
      <c r="G325" s="117">
        <v>74287</v>
      </c>
      <c r="H325" s="170">
        <v>74287</v>
      </c>
      <c r="J325" s="359"/>
      <c r="K325" s="359"/>
      <c r="L325" s="359"/>
    </row>
    <row r="326" spans="1:16" s="108" customFormat="1" ht="33" customHeight="1" x14ac:dyDescent="0.25">
      <c r="A326" s="451"/>
      <c r="B326" s="459"/>
      <c r="C326" s="111" t="s">
        <v>271</v>
      </c>
      <c r="D326" s="110" t="s">
        <v>19</v>
      </c>
      <c r="E326" s="111" t="s">
        <v>71</v>
      </c>
      <c r="F326" s="121">
        <v>82672</v>
      </c>
      <c r="G326" s="121">
        <v>82672</v>
      </c>
      <c r="H326" s="173">
        <v>82672</v>
      </c>
      <c r="J326" s="359"/>
      <c r="K326" s="359"/>
      <c r="L326" s="359"/>
    </row>
    <row r="327" spans="1:16" s="108" customFormat="1" ht="42" customHeight="1" x14ac:dyDescent="0.25">
      <c r="A327" s="452" t="s">
        <v>313</v>
      </c>
      <c r="B327" s="458" t="s">
        <v>272</v>
      </c>
      <c r="C327" s="109" t="s">
        <v>611</v>
      </c>
      <c r="D327" s="110" t="s">
        <v>274</v>
      </c>
      <c r="E327" s="111" t="s">
        <v>253</v>
      </c>
      <c r="F327" s="117">
        <v>104482</v>
      </c>
      <c r="G327" s="117">
        <v>104482</v>
      </c>
      <c r="H327" s="172">
        <v>104482</v>
      </c>
      <c r="J327" s="359"/>
      <c r="K327" s="359"/>
      <c r="L327" s="359"/>
    </row>
    <row r="328" spans="1:16" s="108" customFormat="1" ht="21" customHeight="1" x14ac:dyDescent="0.25">
      <c r="A328" s="453"/>
      <c r="B328" s="459"/>
      <c r="C328" s="111" t="s">
        <v>275</v>
      </c>
      <c r="D328" s="110" t="s">
        <v>19</v>
      </c>
      <c r="E328" s="111" t="s">
        <v>71</v>
      </c>
      <c r="F328" s="121">
        <v>288608</v>
      </c>
      <c r="G328" s="121">
        <v>290739</v>
      </c>
      <c r="H328" s="173">
        <v>290739</v>
      </c>
      <c r="J328" s="359"/>
      <c r="K328" s="359"/>
      <c r="L328" s="359"/>
    </row>
    <row r="329" spans="1:16" s="108" customFormat="1" ht="18.75" customHeight="1" x14ac:dyDescent="0.25">
      <c r="A329" s="452" t="s">
        <v>314</v>
      </c>
      <c r="B329" s="458" t="s">
        <v>276</v>
      </c>
      <c r="C329" s="109" t="s">
        <v>277</v>
      </c>
      <c r="D329" s="110" t="s">
        <v>278</v>
      </c>
      <c r="E329" s="111" t="s">
        <v>102</v>
      </c>
      <c r="F329" s="119">
        <v>4594</v>
      </c>
      <c r="G329" s="119">
        <v>4594</v>
      </c>
      <c r="H329" s="170">
        <v>4594</v>
      </c>
      <c r="J329" s="359"/>
      <c r="K329" s="359"/>
      <c r="L329" s="359"/>
    </row>
    <row r="330" spans="1:16" s="108" customFormat="1" ht="29.25" customHeight="1" x14ac:dyDescent="0.25">
      <c r="A330" s="453"/>
      <c r="B330" s="459"/>
      <c r="C330" s="112" t="s">
        <v>279</v>
      </c>
      <c r="D330" s="110" t="s">
        <v>19</v>
      </c>
      <c r="E330" s="111" t="s">
        <v>71</v>
      </c>
      <c r="F330" s="121">
        <v>92428</v>
      </c>
      <c r="G330" s="121">
        <v>92428</v>
      </c>
      <c r="H330" s="173">
        <v>92422.1</v>
      </c>
      <c r="J330" s="359"/>
      <c r="K330" s="359"/>
      <c r="L330" s="359"/>
    </row>
    <row r="331" spans="1:16" s="108" customFormat="1" ht="69" customHeight="1" x14ac:dyDescent="0.25">
      <c r="A331" s="452" t="s">
        <v>315</v>
      </c>
      <c r="B331" s="458" t="s">
        <v>280</v>
      </c>
      <c r="C331" s="109" t="s">
        <v>612</v>
      </c>
      <c r="D331" s="110" t="s">
        <v>261</v>
      </c>
      <c r="E331" s="111" t="s">
        <v>253</v>
      </c>
      <c r="F331" s="117">
        <v>12366</v>
      </c>
      <c r="G331" s="117">
        <v>12366</v>
      </c>
      <c r="H331" s="170">
        <v>15147</v>
      </c>
      <c r="J331" s="359"/>
      <c r="K331" s="359"/>
      <c r="L331" s="359"/>
    </row>
    <row r="332" spans="1:16" s="108" customFormat="1" ht="87.75" customHeight="1" x14ac:dyDescent="0.25">
      <c r="A332" s="453"/>
      <c r="B332" s="459"/>
      <c r="C332" s="111" t="s">
        <v>282</v>
      </c>
      <c r="D332" s="110" t="s">
        <v>19</v>
      </c>
      <c r="E332" s="111" t="s">
        <v>71</v>
      </c>
      <c r="F332" s="121">
        <f>522606+22024.1</f>
        <v>544630.1</v>
      </c>
      <c r="G332" s="121">
        <f>564896.2-28261</f>
        <v>536635.19999999995</v>
      </c>
      <c r="H332" s="173">
        <f>576160.4+81159.1-10000</f>
        <v>647319.5</v>
      </c>
      <c r="J332" s="359"/>
      <c r="K332" s="359"/>
      <c r="L332" s="359"/>
      <c r="O332" s="360"/>
    </row>
    <row r="333" spans="1:16" s="108" customFormat="1" ht="18" customHeight="1" x14ac:dyDescent="0.25">
      <c r="A333" s="452" t="s">
        <v>316</v>
      </c>
      <c r="B333" s="458" t="s">
        <v>283</v>
      </c>
      <c r="C333" s="109" t="s">
        <v>284</v>
      </c>
      <c r="D333" s="110" t="s">
        <v>274</v>
      </c>
      <c r="E333" s="111" t="s">
        <v>253</v>
      </c>
      <c r="F333" s="117">
        <v>142143</v>
      </c>
      <c r="G333" s="117">
        <v>142143</v>
      </c>
      <c r="H333" s="170">
        <v>132434</v>
      </c>
      <c r="J333" s="359"/>
      <c r="K333" s="359"/>
      <c r="L333" s="359"/>
    </row>
    <row r="334" spans="1:16" s="108" customFormat="1" ht="27.75" customHeight="1" x14ac:dyDescent="0.25">
      <c r="A334" s="453"/>
      <c r="B334" s="459"/>
      <c r="C334" s="111" t="s">
        <v>285</v>
      </c>
      <c r="D334" s="110" t="s">
        <v>19</v>
      </c>
      <c r="E334" s="111" t="s">
        <v>71</v>
      </c>
      <c r="F334" s="121">
        <v>287541.8</v>
      </c>
      <c r="G334" s="121">
        <v>287541.8</v>
      </c>
      <c r="H334" s="173">
        <v>261537</v>
      </c>
      <c r="J334" s="359"/>
      <c r="K334" s="359"/>
      <c r="L334" s="359"/>
    </row>
    <row r="335" spans="1:16" s="108" customFormat="1" ht="117" customHeight="1" x14ac:dyDescent="0.25">
      <c r="A335" s="452" t="s">
        <v>575</v>
      </c>
      <c r="B335" s="458" t="s">
        <v>286</v>
      </c>
      <c r="C335" s="113" t="s">
        <v>287</v>
      </c>
      <c r="D335" s="110" t="s">
        <v>288</v>
      </c>
      <c r="E335" s="111" t="s">
        <v>253</v>
      </c>
      <c r="F335" s="117">
        <v>2473</v>
      </c>
      <c r="G335" s="117">
        <v>2473</v>
      </c>
      <c r="H335" s="170">
        <v>2473</v>
      </c>
      <c r="J335" s="359"/>
      <c r="K335" s="359"/>
      <c r="L335" s="359"/>
    </row>
    <row r="336" spans="1:16" s="108" customFormat="1" ht="30" customHeight="1" x14ac:dyDescent="0.25">
      <c r="A336" s="453"/>
      <c r="B336" s="459"/>
      <c r="C336" s="111" t="s">
        <v>289</v>
      </c>
      <c r="D336" s="110" t="s">
        <v>19</v>
      </c>
      <c r="E336" s="111" t="s">
        <v>71</v>
      </c>
      <c r="F336" s="121">
        <v>562988.19999999995</v>
      </c>
      <c r="G336" s="121">
        <v>562988.19999999995</v>
      </c>
      <c r="H336" s="173">
        <v>562988.19999999995</v>
      </c>
      <c r="J336" s="359"/>
      <c r="K336" s="359"/>
      <c r="L336" s="359"/>
    </row>
    <row r="337" spans="1:14" s="108" customFormat="1" ht="24.75" customHeight="1" x14ac:dyDescent="0.25">
      <c r="A337" s="452" t="s">
        <v>576</v>
      </c>
      <c r="B337" s="458" t="s">
        <v>290</v>
      </c>
      <c r="C337" s="604" t="s">
        <v>294</v>
      </c>
      <c r="D337" s="114" t="s">
        <v>292</v>
      </c>
      <c r="E337" s="111" t="s">
        <v>293</v>
      </c>
      <c r="F337" s="117">
        <v>25190</v>
      </c>
      <c r="G337" s="117">
        <v>25190</v>
      </c>
      <c r="H337" s="170">
        <v>25190</v>
      </c>
      <c r="J337" s="359"/>
      <c r="K337" s="359"/>
      <c r="L337" s="359"/>
    </row>
    <row r="338" spans="1:14" s="108" customFormat="1" ht="28.5" customHeight="1" x14ac:dyDescent="0.25">
      <c r="A338" s="453"/>
      <c r="B338" s="459"/>
      <c r="C338" s="605"/>
      <c r="D338" s="110" t="s">
        <v>19</v>
      </c>
      <c r="E338" s="111" t="s">
        <v>71</v>
      </c>
      <c r="F338" s="121">
        <v>248491</v>
      </c>
      <c r="G338" s="121">
        <v>251977</v>
      </c>
      <c r="H338" s="173">
        <v>250063.5</v>
      </c>
      <c r="J338" s="359"/>
      <c r="K338" s="359"/>
      <c r="L338" s="359"/>
    </row>
    <row r="339" spans="1:14" s="108" customFormat="1" ht="17.25" customHeight="1" x14ac:dyDescent="0.25">
      <c r="A339" s="452" t="s">
        <v>317</v>
      </c>
      <c r="B339" s="458" t="s">
        <v>295</v>
      </c>
      <c r="C339" s="604" t="s">
        <v>298</v>
      </c>
      <c r="D339" s="115" t="s">
        <v>297</v>
      </c>
      <c r="E339" s="111" t="s">
        <v>253</v>
      </c>
      <c r="F339" s="117">
        <v>6074</v>
      </c>
      <c r="G339" s="117">
        <v>6074</v>
      </c>
      <c r="H339" s="172">
        <v>6074</v>
      </c>
      <c r="J339" s="359"/>
      <c r="K339" s="359"/>
      <c r="L339" s="359"/>
    </row>
    <row r="340" spans="1:14" s="108" customFormat="1" ht="33" customHeight="1" x14ac:dyDescent="0.25">
      <c r="A340" s="453"/>
      <c r="B340" s="459"/>
      <c r="C340" s="605"/>
      <c r="D340" s="110" t="s">
        <v>19</v>
      </c>
      <c r="E340" s="111" t="s">
        <v>71</v>
      </c>
      <c r="F340" s="121">
        <v>121712</v>
      </c>
      <c r="G340" s="121">
        <v>124444</v>
      </c>
      <c r="H340" s="173">
        <v>123138.7</v>
      </c>
      <c r="J340" s="359"/>
      <c r="K340" s="359"/>
      <c r="L340" s="359"/>
    </row>
    <row r="341" spans="1:14" s="108" customFormat="1" ht="20.25" customHeight="1" x14ac:dyDescent="0.25">
      <c r="A341" s="452" t="s">
        <v>318</v>
      </c>
      <c r="B341" s="458" t="s">
        <v>299</v>
      </c>
      <c r="C341" s="604" t="s">
        <v>302</v>
      </c>
      <c r="D341" s="115" t="s">
        <v>301</v>
      </c>
      <c r="E341" s="111" t="s">
        <v>253</v>
      </c>
      <c r="F341" s="117">
        <v>423000</v>
      </c>
      <c r="G341" s="117">
        <v>423000</v>
      </c>
      <c r="H341" s="172">
        <v>423000</v>
      </c>
      <c r="J341" s="359"/>
      <c r="K341" s="359"/>
      <c r="L341" s="359"/>
    </row>
    <row r="342" spans="1:14" s="108" customFormat="1" ht="30" customHeight="1" x14ac:dyDescent="0.25">
      <c r="A342" s="453"/>
      <c r="B342" s="459"/>
      <c r="C342" s="605"/>
      <c r="D342" s="110" t="s">
        <v>19</v>
      </c>
      <c r="E342" s="111" t="s">
        <v>71</v>
      </c>
      <c r="F342" s="121">
        <v>124863.6</v>
      </c>
      <c r="G342" s="121">
        <v>126322.6</v>
      </c>
      <c r="H342" s="173">
        <f>126322.6-1305.3</f>
        <v>125017.3</v>
      </c>
      <c r="J342" s="359"/>
      <c r="K342" s="359"/>
      <c r="L342" s="359"/>
    </row>
    <row r="343" spans="1:14" s="108" customFormat="1" ht="30" customHeight="1" x14ac:dyDescent="0.25">
      <c r="A343" s="361" t="s">
        <v>319</v>
      </c>
      <c r="B343" s="362" t="s">
        <v>303</v>
      </c>
      <c r="C343" s="109" t="s">
        <v>304</v>
      </c>
      <c r="D343" s="110" t="s">
        <v>19</v>
      </c>
      <c r="E343" s="111" t="s">
        <v>71</v>
      </c>
      <c r="F343" s="121">
        <v>54868</v>
      </c>
      <c r="G343" s="121">
        <v>61471</v>
      </c>
      <c r="H343" s="173">
        <v>57670.6</v>
      </c>
      <c r="J343" s="359"/>
      <c r="K343" s="359"/>
      <c r="L343" s="359"/>
    </row>
    <row r="344" spans="1:14" s="108" customFormat="1" ht="30.75" customHeight="1" x14ac:dyDescent="0.25">
      <c r="A344" s="361" t="s">
        <v>320</v>
      </c>
      <c r="B344" s="363" t="s">
        <v>305</v>
      </c>
      <c r="C344" s="109" t="s">
        <v>262</v>
      </c>
      <c r="D344" s="110" t="s">
        <v>19</v>
      </c>
      <c r="E344" s="111" t="s">
        <v>71</v>
      </c>
      <c r="F344" s="121">
        <v>260599.5</v>
      </c>
      <c r="G344" s="121">
        <v>260599.5</v>
      </c>
      <c r="H344" s="173">
        <f>260599.5-26134-432.1-31159.1+10000</f>
        <v>212874.3</v>
      </c>
      <c r="J344" s="359"/>
      <c r="K344" s="359"/>
      <c r="L344" s="359"/>
    </row>
    <row r="345" spans="1:14" s="108" customFormat="1" ht="45" customHeight="1" x14ac:dyDescent="0.25">
      <c r="A345" s="361" t="s">
        <v>613</v>
      </c>
      <c r="B345" s="364" t="s">
        <v>614</v>
      </c>
      <c r="C345" s="112" t="s">
        <v>615</v>
      </c>
      <c r="D345" s="110" t="s">
        <v>19</v>
      </c>
      <c r="E345" s="111" t="s">
        <v>71</v>
      </c>
      <c r="F345" s="121">
        <v>3000</v>
      </c>
      <c r="G345" s="121">
        <v>3000</v>
      </c>
      <c r="H345" s="173">
        <v>3000</v>
      </c>
      <c r="J345" s="359"/>
      <c r="K345" s="359"/>
      <c r="L345" s="359"/>
    </row>
    <row r="346" spans="1:14" s="108" customFormat="1" ht="45" customHeight="1" x14ac:dyDescent="0.25">
      <c r="A346" s="361" t="s">
        <v>616</v>
      </c>
      <c r="B346" s="365" t="s">
        <v>617</v>
      </c>
      <c r="C346" s="112" t="s">
        <v>618</v>
      </c>
      <c r="D346" s="110" t="s">
        <v>19</v>
      </c>
      <c r="E346" s="111" t="s">
        <v>71</v>
      </c>
      <c r="F346" s="121">
        <f>370210.6</f>
        <v>370210.6</v>
      </c>
      <c r="G346" s="121">
        <v>368210.6</v>
      </c>
      <c r="H346" s="173">
        <f>368210.6-50000+1356</f>
        <v>319566.59999999998</v>
      </c>
      <c r="J346" s="359"/>
      <c r="K346" s="359"/>
      <c r="L346" s="359"/>
    </row>
    <row r="347" spans="1:14" s="108" customFormat="1" ht="63" customHeight="1" x14ac:dyDescent="0.25">
      <c r="A347" s="361" t="s">
        <v>619</v>
      </c>
      <c r="B347" s="365" t="s">
        <v>620</v>
      </c>
      <c r="C347" s="112" t="s">
        <v>621</v>
      </c>
      <c r="D347" s="110" t="s">
        <v>19</v>
      </c>
      <c r="E347" s="111" t="s">
        <v>71</v>
      </c>
      <c r="F347" s="121">
        <v>16736.2</v>
      </c>
      <c r="G347" s="121">
        <v>16736.2</v>
      </c>
      <c r="H347" s="173">
        <f>16736.2-1356</f>
        <v>15380.2</v>
      </c>
      <c r="J347" s="359"/>
      <c r="K347" s="359"/>
      <c r="L347" s="359"/>
    </row>
    <row r="348" spans="1:14" s="108" customFormat="1" ht="66.599999999999994" customHeight="1" x14ac:dyDescent="0.25">
      <c r="A348" s="361" t="s">
        <v>622</v>
      </c>
      <c r="B348" s="365" t="s">
        <v>623</v>
      </c>
      <c r="C348" s="112" t="s">
        <v>621</v>
      </c>
      <c r="D348" s="110" t="s">
        <v>19</v>
      </c>
      <c r="E348" s="111" t="s">
        <v>71</v>
      </c>
      <c r="F348" s="121">
        <v>34940.800000000003</v>
      </c>
      <c r="G348" s="121">
        <v>35395.800000000003</v>
      </c>
      <c r="H348" s="173">
        <f>35395.8-3024</f>
        <v>32371.800000000003</v>
      </c>
      <c r="J348" s="359"/>
      <c r="K348" s="359"/>
      <c r="L348" s="359"/>
    </row>
    <row r="349" spans="1:14" s="108" customFormat="1" ht="19.5" customHeight="1" thickBot="1" x14ac:dyDescent="0.3">
      <c r="A349" s="169" t="s">
        <v>12</v>
      </c>
      <c r="B349" s="106"/>
      <c r="C349" s="107"/>
      <c r="D349" s="27"/>
      <c r="E349" s="120" t="s">
        <v>71</v>
      </c>
      <c r="F349" s="121">
        <f>F316+F318+F320+F322+F324+F326+F328+F330+F332+F334+F336+F338+F340+F342+F343+F344+F345+F346+F347+F348</f>
        <v>3601397.6</v>
      </c>
      <c r="G349" s="121">
        <f>G316+G318+G320+G322+G324+G326+G328+G330+G332+G334+G336+G338+G340+G342+G343+G344+G345+G346+G347+G348</f>
        <v>3619768.7</v>
      </c>
      <c r="H349" s="121">
        <f t="shared" ref="H349" si="15">H316+H318+H320+H322+H324+H326+H328+H330+H332+H334+H336+H338+H340+H342+H343+H344+H345+H346+H347+H348</f>
        <v>3561726.8</v>
      </c>
      <c r="J349" s="359"/>
      <c r="K349" s="359"/>
      <c r="L349" s="359"/>
      <c r="N349" s="360"/>
    </row>
    <row r="350" spans="1:14" s="108" customFormat="1" ht="19.5" customHeight="1" thickBot="1" x14ac:dyDescent="0.3">
      <c r="A350" s="189">
        <v>15</v>
      </c>
      <c r="B350" s="190" t="s">
        <v>416</v>
      </c>
      <c r="C350" s="191"/>
      <c r="D350" s="191"/>
      <c r="E350" s="191"/>
      <c r="F350" s="191"/>
      <c r="G350" s="191"/>
      <c r="H350" s="157"/>
    </row>
    <row r="351" spans="1:14" s="108" customFormat="1" ht="42.75" customHeight="1" x14ac:dyDescent="0.25">
      <c r="A351" s="466" t="s">
        <v>417</v>
      </c>
      <c r="B351" s="468" t="s">
        <v>321</v>
      </c>
      <c r="C351" s="139" t="s">
        <v>322</v>
      </c>
      <c r="D351" s="131" t="s">
        <v>323</v>
      </c>
      <c r="E351" s="132" t="s">
        <v>17</v>
      </c>
      <c r="F351" s="133">
        <v>43</v>
      </c>
      <c r="G351" s="133">
        <v>43</v>
      </c>
      <c r="H351" s="174">
        <v>43</v>
      </c>
    </row>
    <row r="352" spans="1:14" s="108" customFormat="1" ht="30.75" customHeight="1" x14ac:dyDescent="0.25">
      <c r="A352" s="467"/>
      <c r="B352" s="469"/>
      <c r="C352" s="140" t="s">
        <v>324</v>
      </c>
      <c r="D352" s="131" t="s">
        <v>19</v>
      </c>
      <c r="E352" s="132" t="s">
        <v>9</v>
      </c>
      <c r="F352" s="357">
        <v>252.84</v>
      </c>
      <c r="G352" s="357">
        <v>245.64</v>
      </c>
      <c r="H352" s="358">
        <f>G352</f>
        <v>245.64</v>
      </c>
    </row>
    <row r="353" spans="1:10" s="108" customFormat="1" ht="31.5" customHeight="1" x14ac:dyDescent="0.25">
      <c r="A353" s="470" t="s">
        <v>418</v>
      </c>
      <c r="B353" s="471" t="s">
        <v>325</v>
      </c>
      <c r="C353" s="140" t="s">
        <v>326</v>
      </c>
      <c r="D353" s="131" t="s">
        <v>323</v>
      </c>
      <c r="E353" s="132" t="s">
        <v>17</v>
      </c>
      <c r="F353" s="133">
        <v>88</v>
      </c>
      <c r="G353" s="133">
        <v>88</v>
      </c>
      <c r="H353" s="174">
        <v>88</v>
      </c>
    </row>
    <row r="354" spans="1:10" s="108" customFormat="1" ht="32.25" customHeight="1" x14ac:dyDescent="0.25">
      <c r="A354" s="467"/>
      <c r="B354" s="472"/>
      <c r="C354" s="138" t="s">
        <v>324</v>
      </c>
      <c r="D354" s="131" t="s">
        <v>19</v>
      </c>
      <c r="E354" s="132" t="s">
        <v>9</v>
      </c>
      <c r="F354" s="357">
        <v>2149.14</v>
      </c>
      <c r="G354" s="357">
        <v>2087.94</v>
      </c>
      <c r="H354" s="358">
        <f>G354</f>
        <v>2087.94</v>
      </c>
    </row>
    <row r="355" spans="1:10" s="108" customFormat="1" ht="34.5" customHeight="1" x14ac:dyDescent="0.25">
      <c r="A355" s="470" t="s">
        <v>419</v>
      </c>
      <c r="B355" s="471" t="s">
        <v>327</v>
      </c>
      <c r="C355" s="184" t="s">
        <v>425</v>
      </c>
      <c r="D355" s="141" t="s">
        <v>323</v>
      </c>
      <c r="E355" s="132" t="s">
        <v>17</v>
      </c>
      <c r="F355" s="133">
        <v>16</v>
      </c>
      <c r="G355" s="133">
        <v>16</v>
      </c>
      <c r="H355" s="174">
        <v>16</v>
      </c>
    </row>
    <row r="356" spans="1:10" s="108" customFormat="1" ht="31.5" customHeight="1" x14ac:dyDescent="0.25">
      <c r="A356" s="467"/>
      <c r="B356" s="472"/>
      <c r="C356" s="138" t="s">
        <v>324</v>
      </c>
      <c r="D356" s="131" t="s">
        <v>19</v>
      </c>
      <c r="E356" s="132" t="s">
        <v>9</v>
      </c>
      <c r="F356" s="357">
        <v>10240.02</v>
      </c>
      <c r="G356" s="357">
        <v>9948.42</v>
      </c>
      <c r="H356" s="358">
        <f>G356</f>
        <v>9948.42</v>
      </c>
    </row>
    <row r="357" spans="1:10" s="108" customFormat="1" ht="18" customHeight="1" thickBot="1" x14ac:dyDescent="0.3">
      <c r="A357" s="473" t="s">
        <v>12</v>
      </c>
      <c r="B357" s="474"/>
      <c r="C357" s="474"/>
      <c r="D357" s="475"/>
      <c r="E357" s="183"/>
      <c r="F357" s="142">
        <f>F356+F354+F352</f>
        <v>12642</v>
      </c>
      <c r="G357" s="142">
        <f t="shared" ref="G357:H357" si="16">G356+G354+G352</f>
        <v>12282</v>
      </c>
      <c r="H357" s="142">
        <f t="shared" si="16"/>
        <v>12282</v>
      </c>
    </row>
    <row r="358" spans="1:10" s="108" customFormat="1" ht="34.5" customHeight="1" thickBot="1" x14ac:dyDescent="0.3">
      <c r="A358" s="189">
        <v>16</v>
      </c>
      <c r="B358" s="190" t="s">
        <v>423</v>
      </c>
      <c r="C358" s="191"/>
      <c r="D358" s="191"/>
      <c r="E358" s="191"/>
      <c r="F358" s="191"/>
      <c r="G358" s="191"/>
      <c r="H358" s="182"/>
    </row>
    <row r="359" spans="1:10" s="108" customFormat="1" ht="34.5" customHeight="1" x14ac:dyDescent="0.25">
      <c r="A359" s="460" t="s">
        <v>422</v>
      </c>
      <c r="B359" s="462" t="s">
        <v>420</v>
      </c>
      <c r="C359" s="184" t="s">
        <v>426</v>
      </c>
      <c r="D359" s="186" t="s">
        <v>323</v>
      </c>
      <c r="E359" s="187" t="s">
        <v>421</v>
      </c>
      <c r="F359" s="188">
        <v>20</v>
      </c>
      <c r="G359" s="188">
        <v>20</v>
      </c>
      <c r="H359" s="188">
        <v>20</v>
      </c>
    </row>
    <row r="360" spans="1:10" s="108" customFormat="1" ht="34.5" customHeight="1" x14ac:dyDescent="0.25">
      <c r="A360" s="461"/>
      <c r="B360" s="463"/>
      <c r="C360" s="138" t="s">
        <v>424</v>
      </c>
      <c r="D360" s="186" t="s">
        <v>19</v>
      </c>
      <c r="E360" s="187" t="s">
        <v>9</v>
      </c>
      <c r="F360" s="178">
        <v>100</v>
      </c>
      <c r="G360" s="178">
        <v>100</v>
      </c>
      <c r="H360" s="178">
        <v>100</v>
      </c>
    </row>
    <row r="361" spans="1:10" s="108" customFormat="1" ht="18.75" customHeight="1" thickBot="1" x14ac:dyDescent="0.3">
      <c r="A361" s="473" t="s">
        <v>12</v>
      </c>
      <c r="B361" s="474"/>
      <c r="C361" s="474"/>
      <c r="D361" s="475"/>
      <c r="E361" s="183"/>
      <c r="F361" s="142">
        <f>F360</f>
        <v>100</v>
      </c>
      <c r="G361" s="142">
        <f>G360</f>
        <v>100</v>
      </c>
      <c r="H361" s="142">
        <f>H360</f>
        <v>100</v>
      </c>
    </row>
    <row r="362" spans="1:10" s="108" customFormat="1" ht="18.75" customHeight="1" thickBot="1" x14ac:dyDescent="0.3">
      <c r="A362" s="189">
        <v>17</v>
      </c>
      <c r="B362" s="190" t="s">
        <v>432</v>
      </c>
      <c r="C362" s="191"/>
      <c r="D362" s="191"/>
      <c r="E362" s="191"/>
      <c r="F362" s="191"/>
      <c r="G362" s="191"/>
      <c r="H362" s="157"/>
    </row>
    <row r="363" spans="1:10" s="108" customFormat="1" ht="34.5" customHeight="1" x14ac:dyDescent="0.25">
      <c r="A363" s="464" t="s">
        <v>433</v>
      </c>
      <c r="B363" s="465" t="s">
        <v>427</v>
      </c>
      <c r="C363" s="356" t="s">
        <v>435</v>
      </c>
      <c r="D363" s="186" t="s">
        <v>323</v>
      </c>
      <c r="E363" s="187" t="s">
        <v>17</v>
      </c>
      <c r="F363" s="188">
        <v>4</v>
      </c>
      <c r="G363" s="188">
        <v>4</v>
      </c>
      <c r="H363" s="193">
        <v>4</v>
      </c>
    </row>
    <row r="364" spans="1:10" s="108" customFormat="1" ht="34.5" customHeight="1" x14ac:dyDescent="0.25">
      <c r="A364" s="464"/>
      <c r="B364" s="465"/>
      <c r="C364" s="138" t="s">
        <v>431</v>
      </c>
      <c r="D364" s="186" t="s">
        <v>19</v>
      </c>
      <c r="E364" s="187" t="s">
        <v>9</v>
      </c>
      <c r="F364" s="304">
        <v>11764.8</v>
      </c>
      <c r="G364" s="304">
        <v>11465</v>
      </c>
      <c r="H364" s="305">
        <v>8708.4</v>
      </c>
    </row>
    <row r="365" spans="1:10" s="108" customFormat="1" ht="53.25" customHeight="1" x14ac:dyDescent="0.25">
      <c r="A365" s="464" t="s">
        <v>434</v>
      </c>
      <c r="B365" s="465" t="s">
        <v>428</v>
      </c>
      <c r="C365" s="356" t="s">
        <v>430</v>
      </c>
      <c r="D365" s="186" t="s">
        <v>323</v>
      </c>
      <c r="E365" s="187" t="s">
        <v>429</v>
      </c>
      <c r="F365" s="188">
        <v>199</v>
      </c>
      <c r="G365" s="188">
        <v>199</v>
      </c>
      <c r="H365" s="193">
        <v>199</v>
      </c>
    </row>
    <row r="366" spans="1:10" s="108" customFormat="1" ht="44.25" customHeight="1" x14ac:dyDescent="0.25">
      <c r="A366" s="464"/>
      <c r="B366" s="465"/>
      <c r="C366" s="138" t="s">
        <v>431</v>
      </c>
      <c r="D366" s="186" t="s">
        <v>19</v>
      </c>
      <c r="E366" s="187" t="s">
        <v>9</v>
      </c>
      <c r="F366" s="304">
        <v>1307.2</v>
      </c>
      <c r="G366" s="304">
        <v>1280</v>
      </c>
      <c r="H366" s="305">
        <v>995</v>
      </c>
      <c r="J366" s="192"/>
    </row>
    <row r="367" spans="1:10" s="108" customFormat="1" ht="15.75" thickBot="1" x14ac:dyDescent="0.3">
      <c r="A367" s="473" t="s">
        <v>12</v>
      </c>
      <c r="B367" s="474"/>
      <c r="C367" s="474"/>
      <c r="D367" s="475"/>
      <c r="E367" s="101"/>
      <c r="F367" s="195">
        <f>F364+F366</f>
        <v>13072</v>
      </c>
      <c r="G367" s="195">
        <f t="shared" ref="G367:H367" si="17">G364+G366</f>
        <v>12745</v>
      </c>
      <c r="H367" s="195">
        <f t="shared" si="17"/>
        <v>9703.4</v>
      </c>
    </row>
    <row r="368" spans="1:10" s="108" customFormat="1" ht="34.5" customHeight="1" thickBot="1" x14ac:dyDescent="0.3">
      <c r="A368" s="197">
        <v>18</v>
      </c>
      <c r="B368" s="198" t="s">
        <v>436</v>
      </c>
      <c r="C368" s="199"/>
      <c r="D368" s="200"/>
      <c r="E368" s="200"/>
      <c r="F368" s="201"/>
      <c r="G368" s="201"/>
      <c r="H368" s="201"/>
    </row>
    <row r="369" spans="1:8" s="108" customFormat="1" ht="34.5" customHeight="1" x14ac:dyDescent="0.25">
      <c r="A369" s="576" t="s">
        <v>586</v>
      </c>
      <c r="B369" s="575" t="s">
        <v>437</v>
      </c>
      <c r="C369" s="310" t="s">
        <v>624</v>
      </c>
      <c r="D369" s="311" t="s">
        <v>439</v>
      </c>
      <c r="E369" s="203" t="s">
        <v>102</v>
      </c>
      <c r="F369" s="315">
        <v>3159</v>
      </c>
      <c r="G369" s="315">
        <v>3183</v>
      </c>
      <c r="H369" s="315">
        <v>3191</v>
      </c>
    </row>
    <row r="370" spans="1:8" s="108" customFormat="1" ht="42" customHeight="1" x14ac:dyDescent="0.25">
      <c r="A370" s="573"/>
      <c r="B370" s="479"/>
      <c r="C370" s="312"/>
      <c r="D370" s="313" t="s">
        <v>11</v>
      </c>
      <c r="E370" s="206" t="s">
        <v>9</v>
      </c>
      <c r="F370" s="320">
        <f>SUM(F371:F377)</f>
        <v>147745.1</v>
      </c>
      <c r="G370" s="321">
        <f>SUM(G371:G377)</f>
        <v>142701.29999999999</v>
      </c>
      <c r="H370" s="320">
        <f>SUM(H371:H377)</f>
        <v>142243.19999999998</v>
      </c>
    </row>
    <row r="371" spans="1:8" s="108" customFormat="1" x14ac:dyDescent="0.25">
      <c r="A371" s="573"/>
      <c r="B371" s="479"/>
      <c r="C371" s="310" t="s">
        <v>444</v>
      </c>
      <c r="D371" s="311"/>
      <c r="E371" s="206" t="s">
        <v>9</v>
      </c>
      <c r="F371" s="308">
        <v>92440.4</v>
      </c>
      <c r="G371" s="309">
        <v>89271.299999999988</v>
      </c>
      <c r="H371" s="308">
        <f>30268+27246-98+37604-687-5519.6</f>
        <v>88813.4</v>
      </c>
    </row>
    <row r="372" spans="1:8" s="108" customFormat="1" x14ac:dyDescent="0.25">
      <c r="A372" s="573"/>
      <c r="B372" s="479"/>
      <c r="C372" s="310" t="s">
        <v>445</v>
      </c>
      <c r="D372" s="311"/>
      <c r="E372" s="206" t="s">
        <v>9</v>
      </c>
      <c r="F372" s="308">
        <f>38158-3462.9</f>
        <v>34695.1</v>
      </c>
      <c r="G372" s="309">
        <f>39721-2300.6</f>
        <v>37420.400000000001</v>
      </c>
      <c r="H372" s="308">
        <f>39721-2300.6</f>
        <v>37420.400000000001</v>
      </c>
    </row>
    <row r="373" spans="1:8" s="108" customFormat="1" x14ac:dyDescent="0.25">
      <c r="A373" s="573"/>
      <c r="B373" s="479"/>
      <c r="C373" s="310" t="s">
        <v>625</v>
      </c>
      <c r="D373" s="311"/>
      <c r="E373" s="206" t="s">
        <v>9</v>
      </c>
      <c r="F373" s="308">
        <v>2754.1</v>
      </c>
      <c r="G373" s="308">
        <v>2754.1</v>
      </c>
      <c r="H373" s="308">
        <v>2754.1</v>
      </c>
    </row>
    <row r="374" spans="1:8" s="108" customFormat="1" x14ac:dyDescent="0.25">
      <c r="A374" s="573"/>
      <c r="B374" s="479"/>
      <c r="C374" s="310" t="s">
        <v>626</v>
      </c>
      <c r="D374" s="311"/>
      <c r="E374" s="206" t="s">
        <v>9</v>
      </c>
      <c r="F374" s="308">
        <v>1273.5</v>
      </c>
      <c r="G374" s="308">
        <v>1273.5</v>
      </c>
      <c r="H374" s="308">
        <v>1273.4000000000001</v>
      </c>
    </row>
    <row r="375" spans="1:8" s="108" customFormat="1" x14ac:dyDescent="0.25">
      <c r="A375" s="573"/>
      <c r="B375" s="479"/>
      <c r="C375" s="310" t="s">
        <v>627</v>
      </c>
      <c r="D375" s="311"/>
      <c r="E375" s="206" t="s">
        <v>9</v>
      </c>
      <c r="F375" s="308">
        <v>6514.2</v>
      </c>
      <c r="G375" s="309">
        <v>2981.9</v>
      </c>
      <c r="H375" s="308">
        <v>2981.9</v>
      </c>
    </row>
    <row r="376" spans="1:8" s="108" customFormat="1" x14ac:dyDescent="0.25">
      <c r="A376" s="573"/>
      <c r="B376" s="479"/>
      <c r="C376" s="310" t="s">
        <v>628</v>
      </c>
      <c r="D376" s="311"/>
      <c r="E376" s="206" t="s">
        <v>9</v>
      </c>
      <c r="F376" s="308">
        <v>5067.8</v>
      </c>
      <c r="G376" s="309">
        <v>9000.1</v>
      </c>
      <c r="H376" s="308">
        <v>9000</v>
      </c>
    </row>
    <row r="377" spans="1:8" s="108" customFormat="1" ht="34.5" customHeight="1" x14ac:dyDescent="0.25">
      <c r="A377" s="574"/>
      <c r="B377" s="455"/>
      <c r="C377" s="310" t="s">
        <v>629</v>
      </c>
      <c r="D377" s="311"/>
      <c r="E377" s="206" t="s">
        <v>9</v>
      </c>
      <c r="F377" s="308">
        <v>5000</v>
      </c>
      <c r="G377" s="309">
        <v>0</v>
      </c>
      <c r="H377" s="308">
        <v>0</v>
      </c>
    </row>
    <row r="378" spans="1:8" s="108" customFormat="1" ht="25.5" x14ac:dyDescent="0.25">
      <c r="A378" s="480" t="s">
        <v>587</v>
      </c>
      <c r="B378" s="454" t="s">
        <v>446</v>
      </c>
      <c r="C378" s="310" t="s">
        <v>630</v>
      </c>
      <c r="D378" s="311" t="s">
        <v>439</v>
      </c>
      <c r="E378" s="366" t="s">
        <v>102</v>
      </c>
      <c r="F378" s="315">
        <v>285</v>
      </c>
      <c r="G378" s="316">
        <v>287</v>
      </c>
      <c r="H378" s="315">
        <v>287</v>
      </c>
    </row>
    <row r="379" spans="1:8" s="108" customFormat="1" ht="38.25" x14ac:dyDescent="0.25">
      <c r="A379" s="481"/>
      <c r="B379" s="479"/>
      <c r="C379" s="312"/>
      <c r="D379" s="313" t="s">
        <v>11</v>
      </c>
      <c r="E379" s="317" t="s">
        <v>9</v>
      </c>
      <c r="F379" s="320">
        <f>SUM(F380:F381)</f>
        <v>8982.5</v>
      </c>
      <c r="G379" s="321">
        <f t="shared" ref="G379:H379" si="18">SUM(G380:G381)</f>
        <v>7820.2000000000007</v>
      </c>
      <c r="H379" s="320">
        <f t="shared" si="18"/>
        <v>7820.2000000000007</v>
      </c>
    </row>
    <row r="380" spans="1:8" s="108" customFormat="1" x14ac:dyDescent="0.25">
      <c r="A380" s="481"/>
      <c r="B380" s="479"/>
      <c r="C380" s="202" t="s">
        <v>444</v>
      </c>
      <c r="D380" s="203"/>
      <c r="E380" s="206" t="s">
        <v>9</v>
      </c>
      <c r="F380" s="308">
        <v>5519.6</v>
      </c>
      <c r="G380" s="309">
        <v>5519.6</v>
      </c>
      <c r="H380" s="308">
        <v>5519.6</v>
      </c>
    </row>
    <row r="381" spans="1:8" s="108" customFormat="1" ht="34.5" hidden="1" customHeight="1" x14ac:dyDescent="0.25">
      <c r="A381" s="456"/>
      <c r="B381" s="455"/>
      <c r="C381" s="202" t="s">
        <v>445</v>
      </c>
      <c r="D381" s="203"/>
      <c r="E381" s="206" t="s">
        <v>9</v>
      </c>
      <c r="F381" s="308">
        <v>3462.9</v>
      </c>
      <c r="G381" s="309">
        <v>2300.6</v>
      </c>
      <c r="H381" s="308">
        <v>2300.6</v>
      </c>
    </row>
    <row r="382" spans="1:8" s="108" customFormat="1" ht="25.5" x14ac:dyDescent="0.25">
      <c r="A382" s="572" t="s">
        <v>631</v>
      </c>
      <c r="B382" s="454" t="s">
        <v>448</v>
      </c>
      <c r="C382" s="310" t="s">
        <v>632</v>
      </c>
      <c r="D382" s="311" t="s">
        <v>439</v>
      </c>
      <c r="E382" s="366" t="s">
        <v>102</v>
      </c>
      <c r="F382" s="315">
        <v>88</v>
      </c>
      <c r="G382" s="316">
        <v>88</v>
      </c>
      <c r="H382" s="315">
        <v>91</v>
      </c>
    </row>
    <row r="383" spans="1:8" s="108" customFormat="1" ht="38.25" x14ac:dyDescent="0.25">
      <c r="A383" s="573"/>
      <c r="B383" s="479"/>
      <c r="C383" s="202" t="s">
        <v>444</v>
      </c>
      <c r="D383" s="313" t="s">
        <v>11</v>
      </c>
      <c r="E383" s="317" t="s">
        <v>9</v>
      </c>
      <c r="F383" s="320">
        <v>12733.6</v>
      </c>
      <c r="G383" s="321">
        <v>9388.2999999999993</v>
      </c>
      <c r="H383" s="320">
        <v>9388.2999999999993</v>
      </c>
    </row>
    <row r="384" spans="1:8" s="108" customFormat="1" ht="25.5" x14ac:dyDescent="0.25">
      <c r="A384" s="456" t="s">
        <v>633</v>
      </c>
      <c r="B384" s="454" t="s">
        <v>453</v>
      </c>
      <c r="C384" s="310" t="s">
        <v>634</v>
      </c>
      <c r="D384" s="311" t="s">
        <v>439</v>
      </c>
      <c r="E384" s="366" t="s">
        <v>102</v>
      </c>
      <c r="F384" s="315">
        <v>30</v>
      </c>
      <c r="G384" s="316">
        <v>30</v>
      </c>
      <c r="H384" s="315">
        <v>27</v>
      </c>
    </row>
    <row r="385" spans="1:8" s="108" customFormat="1" ht="38.25" x14ac:dyDescent="0.25">
      <c r="A385" s="457"/>
      <c r="B385" s="455"/>
      <c r="C385" s="310" t="s">
        <v>444</v>
      </c>
      <c r="D385" s="313" t="s">
        <v>11</v>
      </c>
      <c r="E385" s="317" t="s">
        <v>9</v>
      </c>
      <c r="F385" s="320">
        <v>4907</v>
      </c>
      <c r="G385" s="321">
        <v>3744.4</v>
      </c>
      <c r="H385" s="320">
        <v>3744.4</v>
      </c>
    </row>
    <row r="386" spans="1:8" s="108" customFormat="1" ht="29.25" customHeight="1" x14ac:dyDescent="0.25">
      <c r="A386" s="456" t="s">
        <v>590</v>
      </c>
      <c r="B386" s="454" t="s">
        <v>455</v>
      </c>
      <c r="C386" s="310" t="s">
        <v>635</v>
      </c>
      <c r="D386" s="311" t="s">
        <v>439</v>
      </c>
      <c r="E386" s="366" t="s">
        <v>102</v>
      </c>
      <c r="F386" s="315">
        <v>70</v>
      </c>
      <c r="G386" s="316">
        <v>70</v>
      </c>
      <c r="H386" s="315">
        <v>71</v>
      </c>
    </row>
    <row r="387" spans="1:8" s="108" customFormat="1" ht="48.75" customHeight="1" x14ac:dyDescent="0.25">
      <c r="A387" s="457"/>
      <c r="B387" s="455"/>
      <c r="C387" s="310" t="s">
        <v>444</v>
      </c>
      <c r="D387" s="313" t="s">
        <v>11</v>
      </c>
      <c r="E387" s="317" t="s">
        <v>9</v>
      </c>
      <c r="F387" s="320">
        <v>1640.6</v>
      </c>
      <c r="G387" s="321">
        <v>2720.47</v>
      </c>
      <c r="H387" s="320">
        <v>2720.5</v>
      </c>
    </row>
    <row r="388" spans="1:8" s="108" customFormat="1" ht="25.5" x14ac:dyDescent="0.25">
      <c r="A388" s="480" t="s">
        <v>591</v>
      </c>
      <c r="B388" s="454" t="s">
        <v>457</v>
      </c>
      <c r="C388" s="310" t="s">
        <v>636</v>
      </c>
      <c r="D388" s="311" t="s">
        <v>439</v>
      </c>
      <c r="E388" s="366" t="s">
        <v>102</v>
      </c>
      <c r="F388" s="315">
        <v>163</v>
      </c>
      <c r="G388" s="316">
        <v>163</v>
      </c>
      <c r="H388" s="315">
        <v>136</v>
      </c>
    </row>
    <row r="389" spans="1:8" s="108" customFormat="1" ht="38.25" x14ac:dyDescent="0.25">
      <c r="A389" s="481"/>
      <c r="B389" s="479"/>
      <c r="C389" s="310" t="s">
        <v>444</v>
      </c>
      <c r="D389" s="313" t="s">
        <v>11</v>
      </c>
      <c r="E389" s="317" t="s">
        <v>9</v>
      </c>
      <c r="F389" s="320">
        <f>32925-F383-F385-F387-4020.8</f>
        <v>9623</v>
      </c>
      <c r="G389" s="321">
        <f>32657-G383-G385-G387-4720.8</f>
        <v>12083.029999999999</v>
      </c>
      <c r="H389" s="320">
        <f>32656.7-H383-H385-H387-4720.8</f>
        <v>12082.7</v>
      </c>
    </row>
    <row r="390" spans="1:8" s="108" customFormat="1" ht="15" customHeight="1" x14ac:dyDescent="0.25">
      <c r="A390" s="480" t="s">
        <v>592</v>
      </c>
      <c r="B390" s="454" t="s">
        <v>460</v>
      </c>
      <c r="C390" s="310" t="s">
        <v>637</v>
      </c>
      <c r="D390" s="311" t="s">
        <v>462</v>
      </c>
      <c r="E390" s="366" t="s">
        <v>203</v>
      </c>
      <c r="F390" s="315">
        <v>13</v>
      </c>
      <c r="G390" s="316">
        <v>13</v>
      </c>
      <c r="H390" s="315">
        <v>12</v>
      </c>
    </row>
    <row r="391" spans="1:8" s="108" customFormat="1" ht="38.25" x14ac:dyDescent="0.25">
      <c r="A391" s="481"/>
      <c r="B391" s="479"/>
      <c r="C391" s="310"/>
      <c r="D391" s="313" t="s">
        <v>11</v>
      </c>
      <c r="E391" s="317" t="s">
        <v>9</v>
      </c>
      <c r="F391" s="320">
        <f>SUM(F392:F393)</f>
        <v>3455</v>
      </c>
      <c r="G391" s="321">
        <f t="shared" ref="G391:H391" si="19">SUM(G392:G393)</f>
        <v>3455</v>
      </c>
      <c r="H391" s="320">
        <f t="shared" si="19"/>
        <v>3455</v>
      </c>
    </row>
    <row r="392" spans="1:8" s="108" customFormat="1" x14ac:dyDescent="0.25">
      <c r="A392" s="481"/>
      <c r="B392" s="479"/>
      <c r="C392" s="310" t="s">
        <v>463</v>
      </c>
      <c r="D392" s="311"/>
      <c r="E392" s="317" t="s">
        <v>9</v>
      </c>
      <c r="F392" s="318">
        <v>3005</v>
      </c>
      <c r="G392" s="319">
        <v>3005</v>
      </c>
      <c r="H392" s="318">
        <v>3005</v>
      </c>
    </row>
    <row r="393" spans="1:8" s="108" customFormat="1" x14ac:dyDescent="0.25">
      <c r="A393" s="456"/>
      <c r="B393" s="455"/>
      <c r="C393" s="310" t="s">
        <v>464</v>
      </c>
      <c r="D393" s="311"/>
      <c r="E393" s="317" t="s">
        <v>9</v>
      </c>
      <c r="F393" s="318">
        <v>450</v>
      </c>
      <c r="G393" s="319">
        <v>450</v>
      </c>
      <c r="H393" s="318">
        <v>450</v>
      </c>
    </row>
    <row r="394" spans="1:8" s="108" customFormat="1" ht="15" customHeight="1" x14ac:dyDescent="0.25">
      <c r="A394" s="480" t="s">
        <v>593</v>
      </c>
      <c r="B394" s="454" t="s">
        <v>465</v>
      </c>
      <c r="C394" s="310" t="s">
        <v>466</v>
      </c>
      <c r="D394" s="311" t="s">
        <v>462</v>
      </c>
      <c r="E394" s="366" t="s">
        <v>203</v>
      </c>
      <c r="F394" s="315">
        <v>142</v>
      </c>
      <c r="G394" s="316">
        <v>136</v>
      </c>
      <c r="H394" s="315">
        <v>137</v>
      </c>
    </row>
    <row r="395" spans="1:8" s="108" customFormat="1" ht="38.25" x14ac:dyDescent="0.25">
      <c r="A395" s="481"/>
      <c r="B395" s="479"/>
      <c r="C395" s="310"/>
      <c r="D395" s="313" t="s">
        <v>11</v>
      </c>
      <c r="E395" s="317" t="s">
        <v>9</v>
      </c>
      <c r="F395" s="320">
        <f>SUM(F396:F397)</f>
        <v>5686</v>
      </c>
      <c r="G395" s="321">
        <f t="shared" ref="G395:H395" si="20">SUM(G396:G397)</f>
        <v>5686</v>
      </c>
      <c r="H395" s="320">
        <f t="shared" si="20"/>
        <v>5686</v>
      </c>
    </row>
    <row r="396" spans="1:8" s="108" customFormat="1" x14ac:dyDescent="0.25">
      <c r="A396" s="481"/>
      <c r="B396" s="479"/>
      <c r="C396" s="310" t="s">
        <v>440</v>
      </c>
      <c r="D396" s="311"/>
      <c r="E396" s="317" t="s">
        <v>9</v>
      </c>
      <c r="F396" s="318">
        <f>3436+2250-900</f>
        <v>4786</v>
      </c>
      <c r="G396" s="319">
        <f>3436+2250-900</f>
        <v>4786</v>
      </c>
      <c r="H396" s="318">
        <v>4786</v>
      </c>
    </row>
    <row r="397" spans="1:8" s="108" customFormat="1" x14ac:dyDescent="0.25">
      <c r="A397" s="481"/>
      <c r="B397" s="479"/>
      <c r="C397" s="310" t="s">
        <v>441</v>
      </c>
      <c r="D397" s="311"/>
      <c r="E397" s="317" t="s">
        <v>9</v>
      </c>
      <c r="F397" s="318">
        <v>900</v>
      </c>
      <c r="G397" s="319">
        <v>900</v>
      </c>
      <c r="H397" s="318">
        <v>900</v>
      </c>
    </row>
    <row r="398" spans="1:8" s="108" customFormat="1" x14ac:dyDescent="0.25">
      <c r="A398" s="480" t="s">
        <v>594</v>
      </c>
      <c r="B398" s="454" t="s">
        <v>468</v>
      </c>
      <c r="C398" s="310" t="s">
        <v>469</v>
      </c>
      <c r="D398" s="311" t="s">
        <v>470</v>
      </c>
      <c r="E398" s="366" t="s">
        <v>102</v>
      </c>
      <c r="F398" s="315">
        <v>145</v>
      </c>
      <c r="G398" s="316">
        <v>145</v>
      </c>
      <c r="H398" s="315">
        <v>145</v>
      </c>
    </row>
    <row r="399" spans="1:8" s="108" customFormat="1" ht="38.25" x14ac:dyDescent="0.25">
      <c r="A399" s="456"/>
      <c r="B399" s="455"/>
      <c r="C399" s="310" t="s">
        <v>444</v>
      </c>
      <c r="D399" s="313" t="s">
        <v>11</v>
      </c>
      <c r="E399" s="317" t="s">
        <v>9</v>
      </c>
      <c r="F399" s="320">
        <f>98+858</f>
        <v>956</v>
      </c>
      <c r="G399" s="321">
        <f>98+687</f>
        <v>785</v>
      </c>
      <c r="H399" s="320">
        <f>98+687</f>
        <v>785</v>
      </c>
    </row>
    <row r="400" spans="1:8" s="108" customFormat="1" x14ac:dyDescent="0.25">
      <c r="A400" s="480" t="s">
        <v>595</v>
      </c>
      <c r="B400" s="454" t="s">
        <v>471</v>
      </c>
      <c r="C400" s="310" t="s">
        <v>638</v>
      </c>
      <c r="D400" s="311" t="s">
        <v>462</v>
      </c>
      <c r="E400" s="366" t="s">
        <v>203</v>
      </c>
      <c r="F400" s="315">
        <v>60</v>
      </c>
      <c r="G400" s="315">
        <v>60</v>
      </c>
      <c r="H400" s="315">
        <v>60</v>
      </c>
    </row>
    <row r="401" spans="1:8" ht="38.25" x14ac:dyDescent="0.25">
      <c r="A401" s="481"/>
      <c r="B401" s="479"/>
      <c r="C401" s="310"/>
      <c r="D401" s="313" t="s">
        <v>11</v>
      </c>
      <c r="E401" s="317" t="s">
        <v>9</v>
      </c>
      <c r="F401" s="320">
        <v>9764.2000000000007</v>
      </c>
      <c r="G401" s="321">
        <v>9764.2000000000007</v>
      </c>
      <c r="H401" s="320">
        <v>9034.5</v>
      </c>
    </row>
    <row r="402" spans="1:8" x14ac:dyDescent="0.25">
      <c r="A402" s="481"/>
      <c r="B402" s="479"/>
      <c r="C402" s="310" t="s">
        <v>440</v>
      </c>
      <c r="D402" s="313"/>
      <c r="E402" s="317" t="s">
        <v>9</v>
      </c>
      <c r="F402" s="318">
        <v>4000</v>
      </c>
      <c r="G402" s="319">
        <v>4000</v>
      </c>
      <c r="H402" s="318">
        <v>3270.3</v>
      </c>
    </row>
    <row r="403" spans="1:8" x14ac:dyDescent="0.25">
      <c r="A403" s="456"/>
      <c r="B403" s="455"/>
      <c r="C403" s="310" t="s">
        <v>444</v>
      </c>
      <c r="D403" s="313"/>
      <c r="E403" s="317" t="s">
        <v>9</v>
      </c>
      <c r="F403" s="318">
        <v>5764.2</v>
      </c>
      <c r="G403" s="319">
        <v>5764.2</v>
      </c>
      <c r="H403" s="318">
        <v>5764.2</v>
      </c>
    </row>
    <row r="404" spans="1:8" x14ac:dyDescent="0.25">
      <c r="A404" s="480" t="s">
        <v>596</v>
      </c>
      <c r="B404" s="454" t="s">
        <v>473</v>
      </c>
      <c r="C404" s="310" t="s">
        <v>639</v>
      </c>
      <c r="D404" s="311" t="s">
        <v>475</v>
      </c>
      <c r="E404" s="366" t="s">
        <v>203</v>
      </c>
      <c r="F404" s="315">
        <v>46</v>
      </c>
      <c r="G404" s="315">
        <v>46</v>
      </c>
      <c r="H404" s="315">
        <v>46</v>
      </c>
    </row>
    <row r="405" spans="1:8" ht="38.25" x14ac:dyDescent="0.25">
      <c r="A405" s="456"/>
      <c r="B405" s="455"/>
      <c r="C405" s="310" t="s">
        <v>444</v>
      </c>
      <c r="D405" s="313" t="s">
        <v>11</v>
      </c>
      <c r="E405" s="317" t="s">
        <v>9</v>
      </c>
      <c r="F405" s="320">
        <v>2205.3000000000002</v>
      </c>
      <c r="G405" s="321">
        <v>2205.3000000000002</v>
      </c>
      <c r="H405" s="320">
        <v>2205.3000000000002</v>
      </c>
    </row>
    <row r="406" spans="1:8" x14ac:dyDescent="0.25">
      <c r="A406" s="480" t="s">
        <v>597</v>
      </c>
      <c r="B406" s="454" t="s">
        <v>476</v>
      </c>
      <c r="C406" s="310" t="s">
        <v>640</v>
      </c>
      <c r="D406" s="311" t="s">
        <v>462</v>
      </c>
      <c r="E406" s="366" t="s">
        <v>203</v>
      </c>
      <c r="F406" s="315">
        <v>60</v>
      </c>
      <c r="G406" s="315">
        <v>60</v>
      </c>
      <c r="H406" s="315">
        <v>54</v>
      </c>
    </row>
    <row r="407" spans="1:8" ht="38.25" x14ac:dyDescent="0.25">
      <c r="A407" s="481"/>
      <c r="B407" s="479"/>
      <c r="C407" s="310"/>
      <c r="D407" s="313" t="s">
        <v>11</v>
      </c>
      <c r="E407" s="317" t="s">
        <v>9</v>
      </c>
      <c r="F407" s="320">
        <v>16445.5</v>
      </c>
      <c r="G407" s="321">
        <v>16337.5</v>
      </c>
      <c r="H407" s="320">
        <v>16337.5</v>
      </c>
    </row>
    <row r="408" spans="1:8" x14ac:dyDescent="0.25">
      <c r="A408" s="481"/>
      <c r="B408" s="479"/>
      <c r="C408" s="310" t="s">
        <v>440</v>
      </c>
      <c r="D408" s="313"/>
      <c r="E408" s="317" t="s">
        <v>9</v>
      </c>
      <c r="F408" s="318">
        <v>2000</v>
      </c>
      <c r="G408" s="319">
        <v>2000</v>
      </c>
      <c r="H408" s="318">
        <v>2000</v>
      </c>
    </row>
    <row r="409" spans="1:8" x14ac:dyDescent="0.25">
      <c r="A409" s="456"/>
      <c r="B409" s="455"/>
      <c r="C409" s="310" t="s">
        <v>444</v>
      </c>
      <c r="D409" s="313"/>
      <c r="E409" s="317" t="s">
        <v>9</v>
      </c>
      <c r="F409" s="318">
        <f>F407-F408</f>
        <v>14445.5</v>
      </c>
      <c r="G409" s="319">
        <f>G407-G408</f>
        <v>14337.5</v>
      </c>
      <c r="H409" s="318">
        <v>14337.5</v>
      </c>
    </row>
    <row r="410" spans="1:8" ht="15" customHeight="1" x14ac:dyDescent="0.25">
      <c r="A410" s="598" t="s">
        <v>641</v>
      </c>
      <c r="B410" s="454" t="s">
        <v>643</v>
      </c>
      <c r="C410" s="310" t="s">
        <v>644</v>
      </c>
      <c r="D410" s="311" t="s">
        <v>462</v>
      </c>
      <c r="E410" s="366" t="s">
        <v>203</v>
      </c>
      <c r="F410" s="315">
        <v>145</v>
      </c>
      <c r="G410" s="315">
        <v>145</v>
      </c>
      <c r="H410" s="315">
        <v>133</v>
      </c>
    </row>
    <row r="411" spans="1:8" ht="38.25" x14ac:dyDescent="0.25">
      <c r="A411" s="599"/>
      <c r="B411" s="455"/>
      <c r="C411" s="310" t="s">
        <v>444</v>
      </c>
      <c r="D411" s="313" t="s">
        <v>11</v>
      </c>
      <c r="E411" s="317" t="s">
        <v>9</v>
      </c>
      <c r="F411" s="320">
        <f>502+4020.8</f>
        <v>4522.8</v>
      </c>
      <c r="G411" s="321">
        <f>263+4720.8</f>
        <v>4983.8</v>
      </c>
      <c r="H411" s="320">
        <f>146.1+4720.8</f>
        <v>4866.9000000000005</v>
      </c>
    </row>
    <row r="412" spans="1:8" ht="15" customHeight="1" x14ac:dyDescent="0.25">
      <c r="A412" s="598" t="s">
        <v>642</v>
      </c>
      <c r="B412" s="454" t="s">
        <v>645</v>
      </c>
      <c r="C412" s="310" t="s">
        <v>646</v>
      </c>
      <c r="D412" s="311" t="s">
        <v>462</v>
      </c>
      <c r="E412" s="366" t="s">
        <v>203</v>
      </c>
      <c r="F412" s="315">
        <v>2</v>
      </c>
      <c r="G412" s="315">
        <v>2</v>
      </c>
      <c r="H412" s="315">
        <v>1</v>
      </c>
    </row>
    <row r="413" spans="1:8" ht="38.25" x14ac:dyDescent="0.25">
      <c r="A413" s="599"/>
      <c r="B413" s="455" t="s">
        <v>647</v>
      </c>
      <c r="C413" s="310" t="s">
        <v>444</v>
      </c>
      <c r="D413" s="313" t="s">
        <v>11</v>
      </c>
      <c r="E413" s="317" t="s">
        <v>9</v>
      </c>
      <c r="F413" s="320">
        <v>3888</v>
      </c>
      <c r="G413" s="321">
        <v>3888</v>
      </c>
      <c r="H413" s="320">
        <v>2912.5</v>
      </c>
    </row>
    <row r="414" spans="1:8" ht="15.75" thickBot="1" x14ac:dyDescent="0.3">
      <c r="A414" s="569" t="s">
        <v>12</v>
      </c>
      <c r="B414" s="570"/>
      <c r="C414" s="570"/>
      <c r="D414" s="571"/>
      <c r="E414" s="210"/>
      <c r="F414" s="322">
        <f>F370+F379+F383+F385+F387+F389+F391+F395+F399+F401+F405+F407+F411+F413</f>
        <v>232554.6</v>
      </c>
      <c r="G414" s="322">
        <f t="shared" ref="G414:H414" si="21">G370+G379+G383+G385+G387+G389+G391+G395+G399+G401+G405+G407+G411+G413</f>
        <v>225562.49999999997</v>
      </c>
      <c r="H414" s="322">
        <f t="shared" si="21"/>
        <v>223281.99999999997</v>
      </c>
    </row>
    <row r="415" spans="1:8" ht="22.5" customHeight="1" thickBot="1" x14ac:dyDescent="0.3">
      <c r="A415" s="189">
        <v>19</v>
      </c>
      <c r="B415" s="190" t="s">
        <v>478</v>
      </c>
      <c r="C415" s="191"/>
      <c r="D415" s="191"/>
      <c r="E415" s="191"/>
      <c r="F415" s="191"/>
      <c r="G415" s="191"/>
      <c r="H415" s="182"/>
    </row>
    <row r="416" spans="1:8" ht="15" customHeight="1" x14ac:dyDescent="0.25">
      <c r="A416" s="482" t="s">
        <v>521</v>
      </c>
      <c r="B416" s="483" t="s">
        <v>479</v>
      </c>
      <c r="C416" s="218"/>
      <c r="D416" s="61" t="s">
        <v>480</v>
      </c>
      <c r="E416" s="219" t="s">
        <v>481</v>
      </c>
      <c r="F416" s="59">
        <v>71.8</v>
      </c>
      <c r="G416" s="59">
        <v>71.8</v>
      </c>
      <c r="H416" s="59">
        <v>71.8</v>
      </c>
    </row>
    <row r="417" spans="1:8" ht="24" x14ac:dyDescent="0.25">
      <c r="A417" s="482" t="s">
        <v>148</v>
      </c>
      <c r="B417" s="484"/>
      <c r="C417" s="49" t="s">
        <v>746</v>
      </c>
      <c r="D417" s="439" t="s">
        <v>11</v>
      </c>
      <c r="E417" s="219" t="s">
        <v>9</v>
      </c>
      <c r="F417" s="275">
        <v>506.90800000000002</v>
      </c>
      <c r="G417" s="275">
        <v>506.90800000000002</v>
      </c>
      <c r="H417" s="275">
        <v>506.90800000000002</v>
      </c>
    </row>
    <row r="418" spans="1:8" x14ac:dyDescent="0.25">
      <c r="A418" s="482" t="s">
        <v>522</v>
      </c>
      <c r="B418" s="483" t="s">
        <v>483</v>
      </c>
      <c r="C418" s="218"/>
      <c r="D418" s="61" t="s">
        <v>480</v>
      </c>
      <c r="E418" s="219" t="s">
        <v>481</v>
      </c>
      <c r="F418" s="59">
        <v>0.56999999999999995</v>
      </c>
      <c r="G418" s="59">
        <v>0.56999999999999995</v>
      </c>
      <c r="H418" s="59">
        <v>0.56999999999999995</v>
      </c>
    </row>
    <row r="419" spans="1:8" ht="24" x14ac:dyDescent="0.25">
      <c r="A419" s="482" t="s">
        <v>148</v>
      </c>
      <c r="B419" s="484"/>
      <c r="C419" s="49" t="s">
        <v>746</v>
      </c>
      <c r="D419" s="439" t="s">
        <v>11</v>
      </c>
      <c r="E419" s="219" t="s">
        <v>9</v>
      </c>
      <c r="F419" s="275">
        <v>85.5</v>
      </c>
      <c r="G419" s="275">
        <v>85.5</v>
      </c>
      <c r="H419" s="275">
        <v>85.5</v>
      </c>
    </row>
    <row r="420" spans="1:8" x14ac:dyDescent="0.25">
      <c r="A420" s="482" t="s">
        <v>523</v>
      </c>
      <c r="B420" s="483" t="s">
        <v>484</v>
      </c>
      <c r="C420" s="218"/>
      <c r="D420" s="61" t="s">
        <v>480</v>
      </c>
      <c r="E420" s="219" t="s">
        <v>481</v>
      </c>
      <c r="F420" s="59">
        <v>94.2</v>
      </c>
      <c r="G420" s="59">
        <v>94.2</v>
      </c>
      <c r="H420" s="59">
        <v>94.2</v>
      </c>
    </row>
    <row r="421" spans="1:8" ht="24" x14ac:dyDescent="0.25">
      <c r="A421" s="482" t="s">
        <v>148</v>
      </c>
      <c r="B421" s="484"/>
      <c r="C421" s="49" t="s">
        <v>746</v>
      </c>
      <c r="D421" s="439" t="s">
        <v>11</v>
      </c>
      <c r="E421" s="219" t="s">
        <v>9</v>
      </c>
      <c r="F421" s="275">
        <v>331.1</v>
      </c>
      <c r="G421" s="275">
        <v>331.1</v>
      </c>
      <c r="H421" s="275">
        <v>331.1</v>
      </c>
    </row>
    <row r="422" spans="1:8" ht="15" customHeight="1" x14ac:dyDescent="0.25">
      <c r="A422" s="482" t="s">
        <v>524</v>
      </c>
      <c r="B422" s="483" t="s">
        <v>485</v>
      </c>
      <c r="C422" s="218"/>
      <c r="D422" s="61" t="s">
        <v>480</v>
      </c>
      <c r="E422" s="219" t="s">
        <v>481</v>
      </c>
      <c r="F422" s="59">
        <v>4007.64</v>
      </c>
      <c r="G422" s="59">
        <v>4007.64</v>
      </c>
      <c r="H422" s="59">
        <v>4007.64</v>
      </c>
    </row>
    <row r="423" spans="1:8" ht="24" x14ac:dyDescent="0.25">
      <c r="A423" s="482" t="s">
        <v>148</v>
      </c>
      <c r="B423" s="484"/>
      <c r="C423" s="49" t="s">
        <v>746</v>
      </c>
      <c r="D423" s="439" t="s">
        <v>11</v>
      </c>
      <c r="E423" s="219" t="s">
        <v>9</v>
      </c>
      <c r="F423" s="275">
        <v>4809.1679999999997</v>
      </c>
      <c r="G423" s="275">
        <v>4809.1679999999997</v>
      </c>
      <c r="H423" s="275">
        <v>4809.1679999999997</v>
      </c>
    </row>
    <row r="424" spans="1:8" x14ac:dyDescent="0.25">
      <c r="A424" s="482" t="s">
        <v>525</v>
      </c>
      <c r="B424" s="483" t="s">
        <v>486</v>
      </c>
      <c r="C424" s="218"/>
      <c r="D424" s="61" t="s">
        <v>480</v>
      </c>
      <c r="E424" s="219" t="s">
        <v>481</v>
      </c>
      <c r="F424" s="59">
        <v>89.5</v>
      </c>
      <c r="G424" s="59">
        <v>89.5</v>
      </c>
      <c r="H424" s="59">
        <v>89.5</v>
      </c>
    </row>
    <row r="425" spans="1:8" ht="24" x14ac:dyDescent="0.25">
      <c r="A425" s="482" t="s">
        <v>148</v>
      </c>
      <c r="B425" s="484"/>
      <c r="C425" s="49" t="s">
        <v>746</v>
      </c>
      <c r="D425" s="439" t="s">
        <v>11</v>
      </c>
      <c r="E425" s="219" t="s">
        <v>9</v>
      </c>
      <c r="F425" s="275">
        <v>590.70000000000005</v>
      </c>
      <c r="G425" s="275">
        <v>590.70000000000005</v>
      </c>
      <c r="H425" s="275">
        <v>590.70000000000005</v>
      </c>
    </row>
    <row r="426" spans="1:8" x14ac:dyDescent="0.25">
      <c r="A426" s="482" t="s">
        <v>526</v>
      </c>
      <c r="B426" s="483" t="s">
        <v>487</v>
      </c>
      <c r="C426" s="218"/>
      <c r="D426" s="61" t="s">
        <v>480</v>
      </c>
      <c r="E426" s="219" t="s">
        <v>481</v>
      </c>
      <c r="F426" s="59">
        <v>7.48</v>
      </c>
      <c r="G426" s="59">
        <v>7.48</v>
      </c>
      <c r="H426" s="59">
        <v>7.48</v>
      </c>
    </row>
    <row r="427" spans="1:8" ht="24" x14ac:dyDescent="0.25">
      <c r="A427" s="482" t="s">
        <v>148</v>
      </c>
      <c r="B427" s="484"/>
      <c r="C427" s="49" t="s">
        <v>746</v>
      </c>
      <c r="D427" s="439" t="s">
        <v>11</v>
      </c>
      <c r="E427" s="219" t="s">
        <v>9</v>
      </c>
      <c r="F427" s="275">
        <v>49.4</v>
      </c>
      <c r="G427" s="275">
        <v>49.4</v>
      </c>
      <c r="H427" s="275">
        <v>49.4</v>
      </c>
    </row>
    <row r="428" spans="1:8" ht="15" customHeight="1" x14ac:dyDescent="0.25">
      <c r="A428" s="482" t="s">
        <v>527</v>
      </c>
      <c r="B428" s="483" t="s">
        <v>488</v>
      </c>
      <c r="C428" s="218"/>
      <c r="D428" s="61" t="s">
        <v>489</v>
      </c>
      <c r="E428" s="219" t="s">
        <v>131</v>
      </c>
      <c r="F428" s="59">
        <v>82</v>
      </c>
      <c r="G428" s="59">
        <v>82</v>
      </c>
      <c r="H428" s="59">
        <v>82</v>
      </c>
    </row>
    <row r="429" spans="1:8" ht="24" x14ac:dyDescent="0.25">
      <c r="A429" s="482" t="s">
        <v>148</v>
      </c>
      <c r="B429" s="484"/>
      <c r="C429" s="49" t="s">
        <v>746</v>
      </c>
      <c r="D429" s="439" t="s">
        <v>11</v>
      </c>
      <c r="E429" s="219" t="s">
        <v>9</v>
      </c>
      <c r="F429" s="275">
        <v>748</v>
      </c>
      <c r="G429" s="275">
        <v>748</v>
      </c>
      <c r="H429" s="275">
        <v>748</v>
      </c>
    </row>
    <row r="430" spans="1:8" x14ac:dyDescent="0.25">
      <c r="A430" s="482" t="s">
        <v>528</v>
      </c>
      <c r="B430" s="483" t="s">
        <v>490</v>
      </c>
      <c r="C430" s="218"/>
      <c r="D430" s="61" t="s">
        <v>491</v>
      </c>
      <c r="E430" s="219" t="s">
        <v>492</v>
      </c>
      <c r="F430" s="59">
        <v>230399</v>
      </c>
      <c r="G430" s="59">
        <v>230399</v>
      </c>
      <c r="H430" s="59">
        <v>230399</v>
      </c>
    </row>
    <row r="431" spans="1:8" ht="24" x14ac:dyDescent="0.25">
      <c r="A431" s="482" t="s">
        <v>148</v>
      </c>
      <c r="B431" s="484"/>
      <c r="C431" s="49" t="s">
        <v>746</v>
      </c>
      <c r="D431" s="439" t="s">
        <v>11</v>
      </c>
      <c r="E431" s="219" t="s">
        <v>9</v>
      </c>
      <c r="F431" s="275">
        <v>3801.6</v>
      </c>
      <c r="G431" s="275">
        <v>3801.6</v>
      </c>
      <c r="H431" s="275">
        <v>3801.6</v>
      </c>
    </row>
    <row r="432" spans="1:8" x14ac:dyDescent="0.25">
      <c r="A432" s="482" t="s">
        <v>529</v>
      </c>
      <c r="B432" s="483" t="s">
        <v>493</v>
      </c>
      <c r="C432" s="218"/>
      <c r="D432" s="61" t="s">
        <v>489</v>
      </c>
      <c r="E432" s="219" t="s">
        <v>131</v>
      </c>
      <c r="F432" s="59">
        <v>24</v>
      </c>
      <c r="G432" s="59">
        <v>24</v>
      </c>
      <c r="H432" s="59">
        <v>24</v>
      </c>
    </row>
    <row r="433" spans="1:8" ht="24" x14ac:dyDescent="0.25">
      <c r="A433" s="482" t="s">
        <v>148</v>
      </c>
      <c r="B433" s="484"/>
      <c r="C433" s="49" t="s">
        <v>746</v>
      </c>
      <c r="D433" s="439" t="s">
        <v>11</v>
      </c>
      <c r="E433" s="219" t="s">
        <v>9</v>
      </c>
      <c r="F433" s="275">
        <v>960</v>
      </c>
      <c r="G433" s="275">
        <v>960</v>
      </c>
      <c r="H433" s="275">
        <v>960</v>
      </c>
    </row>
    <row r="434" spans="1:8" ht="15" customHeight="1" x14ac:dyDescent="0.25">
      <c r="A434" s="482" t="s">
        <v>530</v>
      </c>
      <c r="B434" s="483" t="s">
        <v>494</v>
      </c>
      <c r="C434" s="218"/>
      <c r="D434" s="61" t="s">
        <v>489</v>
      </c>
      <c r="E434" s="219" t="s">
        <v>131</v>
      </c>
      <c r="F434" s="59">
        <v>119</v>
      </c>
      <c r="G434" s="59">
        <v>119</v>
      </c>
      <c r="H434" s="59">
        <v>119</v>
      </c>
    </row>
    <row r="435" spans="1:8" ht="24" x14ac:dyDescent="0.25">
      <c r="A435" s="482" t="s">
        <v>148</v>
      </c>
      <c r="B435" s="484"/>
      <c r="C435" s="49" t="s">
        <v>746</v>
      </c>
      <c r="D435" s="439" t="s">
        <v>11</v>
      </c>
      <c r="E435" s="219" t="s">
        <v>9</v>
      </c>
      <c r="F435" s="275">
        <v>904.8</v>
      </c>
      <c r="G435" s="275">
        <v>904.8</v>
      </c>
      <c r="H435" s="275">
        <v>904.8</v>
      </c>
    </row>
    <row r="436" spans="1:8" ht="15" customHeight="1" x14ac:dyDescent="0.25">
      <c r="A436" s="482" t="s">
        <v>531</v>
      </c>
      <c r="B436" s="483" t="s">
        <v>495</v>
      </c>
      <c r="C436" s="218"/>
      <c r="D436" s="61" t="s">
        <v>489</v>
      </c>
      <c r="E436" s="219" t="s">
        <v>131</v>
      </c>
      <c r="F436" s="59">
        <v>154</v>
      </c>
      <c r="G436" s="59">
        <v>154</v>
      </c>
      <c r="H436" s="59">
        <v>154</v>
      </c>
    </row>
    <row r="437" spans="1:8" ht="24" x14ac:dyDescent="0.25">
      <c r="A437" s="482" t="s">
        <v>148</v>
      </c>
      <c r="B437" s="484"/>
      <c r="C437" s="49" t="s">
        <v>746</v>
      </c>
      <c r="D437" s="439" t="s">
        <v>11</v>
      </c>
      <c r="E437" s="219" t="s">
        <v>9</v>
      </c>
      <c r="F437" s="275">
        <v>474.62799999999999</v>
      </c>
      <c r="G437" s="275">
        <v>474.62799999999999</v>
      </c>
      <c r="H437" s="275">
        <v>474.62799999999999</v>
      </c>
    </row>
    <row r="438" spans="1:8" x14ac:dyDescent="0.25">
      <c r="A438" s="482" t="s">
        <v>532</v>
      </c>
      <c r="B438" s="483" t="s">
        <v>496</v>
      </c>
      <c r="C438" s="218"/>
      <c r="D438" s="61" t="s">
        <v>491</v>
      </c>
      <c r="E438" s="219" t="s">
        <v>492</v>
      </c>
      <c r="F438" s="59">
        <v>5385.6</v>
      </c>
      <c r="G438" s="59">
        <v>5385.6</v>
      </c>
      <c r="H438" s="59">
        <v>5385.6</v>
      </c>
    </row>
    <row r="439" spans="1:8" ht="24" x14ac:dyDescent="0.25">
      <c r="A439" s="482" t="s">
        <v>148</v>
      </c>
      <c r="B439" s="484"/>
      <c r="C439" s="49" t="s">
        <v>746</v>
      </c>
      <c r="D439" s="439" t="s">
        <v>11</v>
      </c>
      <c r="E439" s="219" t="s">
        <v>9</v>
      </c>
      <c r="F439" s="275">
        <v>5381.8</v>
      </c>
      <c r="G439" s="275">
        <v>5381.8</v>
      </c>
      <c r="H439" s="275">
        <v>5381.8</v>
      </c>
    </row>
    <row r="440" spans="1:8" x14ac:dyDescent="0.25">
      <c r="A440" s="482" t="s">
        <v>533</v>
      </c>
      <c r="B440" s="483" t="s">
        <v>497</v>
      </c>
      <c r="C440" s="218"/>
      <c r="D440" s="61" t="s">
        <v>491</v>
      </c>
      <c r="E440" s="219" t="s">
        <v>492</v>
      </c>
      <c r="F440" s="59">
        <v>297.10000000000002</v>
      </c>
      <c r="G440" s="59">
        <v>297.10000000000002</v>
      </c>
      <c r="H440" s="59">
        <v>297.10000000000002</v>
      </c>
    </row>
    <row r="441" spans="1:8" ht="24" x14ac:dyDescent="0.25">
      <c r="A441" s="482" t="s">
        <v>148</v>
      </c>
      <c r="B441" s="484"/>
      <c r="C441" s="49" t="s">
        <v>746</v>
      </c>
      <c r="D441" s="439" t="s">
        <v>11</v>
      </c>
      <c r="E441" s="219" t="s">
        <v>9</v>
      </c>
      <c r="F441" s="275">
        <v>686</v>
      </c>
      <c r="G441" s="275">
        <v>686</v>
      </c>
      <c r="H441" s="275">
        <v>686</v>
      </c>
    </row>
    <row r="442" spans="1:8" ht="15" customHeight="1" x14ac:dyDescent="0.25">
      <c r="A442" s="482" t="s">
        <v>534</v>
      </c>
      <c r="B442" s="483" t="s">
        <v>498</v>
      </c>
      <c r="C442" s="218"/>
      <c r="D442" s="61" t="s">
        <v>491</v>
      </c>
      <c r="E442" s="219" t="s">
        <v>492</v>
      </c>
      <c r="F442" s="59">
        <v>68.8</v>
      </c>
      <c r="G442" s="59">
        <v>68.8</v>
      </c>
      <c r="H442" s="59">
        <v>68.8</v>
      </c>
    </row>
    <row r="443" spans="1:8" ht="45.75" customHeight="1" x14ac:dyDescent="0.25">
      <c r="A443" s="482" t="s">
        <v>148</v>
      </c>
      <c r="B443" s="484"/>
      <c r="C443" s="49" t="s">
        <v>747</v>
      </c>
      <c r="D443" s="439" t="s">
        <v>11</v>
      </c>
      <c r="E443" s="219" t="s">
        <v>9</v>
      </c>
      <c r="F443" s="275">
        <v>2511.1999999999998</v>
      </c>
      <c r="G443" s="275">
        <v>2511.1999999999998</v>
      </c>
      <c r="H443" s="275">
        <v>2511.1999999999998</v>
      </c>
    </row>
    <row r="444" spans="1:8" ht="15" customHeight="1" x14ac:dyDescent="0.25">
      <c r="A444" s="482" t="s">
        <v>535</v>
      </c>
      <c r="B444" s="483" t="s">
        <v>499</v>
      </c>
      <c r="C444" s="218"/>
      <c r="D444" s="61" t="s">
        <v>491</v>
      </c>
      <c r="E444" s="219" t="s">
        <v>492</v>
      </c>
      <c r="F444" s="59">
        <v>13.4</v>
      </c>
      <c r="G444" s="59">
        <v>13.4</v>
      </c>
      <c r="H444" s="59">
        <v>13.4</v>
      </c>
    </row>
    <row r="445" spans="1:8" ht="48" customHeight="1" x14ac:dyDescent="0.25">
      <c r="A445" s="482" t="s">
        <v>148</v>
      </c>
      <c r="B445" s="484"/>
      <c r="C445" s="49" t="s">
        <v>747</v>
      </c>
      <c r="D445" s="439" t="s">
        <v>11</v>
      </c>
      <c r="E445" s="219" t="s">
        <v>9</v>
      </c>
      <c r="F445" s="275">
        <v>489.1</v>
      </c>
      <c r="G445" s="275">
        <v>489.1</v>
      </c>
      <c r="H445" s="275">
        <v>489.1</v>
      </c>
    </row>
    <row r="446" spans="1:8" x14ac:dyDescent="0.25">
      <c r="A446" s="482" t="s">
        <v>536</v>
      </c>
      <c r="B446" s="483" t="s">
        <v>500</v>
      </c>
      <c r="C446" s="218"/>
      <c r="D446" s="61" t="s">
        <v>491</v>
      </c>
      <c r="E446" s="219" t="s">
        <v>492</v>
      </c>
      <c r="F446" s="59">
        <v>935</v>
      </c>
      <c r="G446" s="59">
        <v>935</v>
      </c>
      <c r="H446" s="59">
        <v>935</v>
      </c>
    </row>
    <row r="447" spans="1:8" ht="24" x14ac:dyDescent="0.25">
      <c r="A447" s="482" t="s">
        <v>148</v>
      </c>
      <c r="B447" s="484"/>
      <c r="C447" s="49" t="s">
        <v>747</v>
      </c>
      <c r="D447" s="439" t="s">
        <v>11</v>
      </c>
      <c r="E447" s="219" t="s">
        <v>9</v>
      </c>
      <c r="F447" s="275">
        <v>982.88</v>
      </c>
      <c r="G447" s="275">
        <v>982.88</v>
      </c>
      <c r="H447" s="275">
        <v>982.88</v>
      </c>
    </row>
    <row r="448" spans="1:8" x14ac:dyDescent="0.25">
      <c r="A448" s="482" t="s">
        <v>537</v>
      </c>
      <c r="B448" s="483" t="s">
        <v>503</v>
      </c>
      <c r="C448" s="218"/>
      <c r="D448" s="61" t="s">
        <v>491</v>
      </c>
      <c r="E448" s="219" t="s">
        <v>492</v>
      </c>
      <c r="F448" s="59">
        <v>222.2</v>
      </c>
      <c r="G448" s="59">
        <v>222.2</v>
      </c>
      <c r="H448" s="59">
        <v>222.2</v>
      </c>
    </row>
    <row r="449" spans="1:8" x14ac:dyDescent="0.25">
      <c r="A449" s="482"/>
      <c r="B449" s="550"/>
      <c r="C449" s="218"/>
      <c r="D449" s="61" t="s">
        <v>504</v>
      </c>
      <c r="E449" s="219" t="s">
        <v>505</v>
      </c>
      <c r="F449" s="59">
        <v>2951.5</v>
      </c>
      <c r="G449" s="59">
        <v>2951.5</v>
      </c>
      <c r="H449" s="59">
        <v>2951.5</v>
      </c>
    </row>
    <row r="450" spans="1:8" ht="24" x14ac:dyDescent="0.25">
      <c r="A450" s="482" t="s">
        <v>148</v>
      </c>
      <c r="B450" s="484"/>
      <c r="C450" s="49" t="s">
        <v>747</v>
      </c>
      <c r="D450" s="439" t="s">
        <v>11</v>
      </c>
      <c r="E450" s="219" t="s">
        <v>9</v>
      </c>
      <c r="F450" s="275">
        <v>2597.3000000000002</v>
      </c>
      <c r="G450" s="275">
        <v>2597.3000000000002</v>
      </c>
      <c r="H450" s="275">
        <v>2597.3000000000002</v>
      </c>
    </row>
    <row r="451" spans="1:8" x14ac:dyDescent="0.25">
      <c r="A451" s="482" t="s">
        <v>538</v>
      </c>
      <c r="B451" s="483" t="s">
        <v>506</v>
      </c>
      <c r="C451" s="218"/>
      <c r="D451" s="61" t="s">
        <v>491</v>
      </c>
      <c r="E451" s="219" t="s">
        <v>492</v>
      </c>
      <c r="F451" s="59">
        <v>1745.4</v>
      </c>
      <c r="G451" s="59">
        <v>1745.4</v>
      </c>
      <c r="H451" s="59">
        <v>1745.4</v>
      </c>
    </row>
    <row r="452" spans="1:8" ht="24" x14ac:dyDescent="0.25">
      <c r="A452" s="482" t="s">
        <v>148</v>
      </c>
      <c r="B452" s="484"/>
      <c r="C452" s="49" t="s">
        <v>746</v>
      </c>
      <c r="D452" s="439" t="s">
        <v>11</v>
      </c>
      <c r="E452" s="219" t="s">
        <v>9</v>
      </c>
      <c r="F452" s="275">
        <v>1919.9</v>
      </c>
      <c r="G452" s="275">
        <v>1919.9</v>
      </c>
      <c r="H452" s="275">
        <v>1919.9</v>
      </c>
    </row>
    <row r="453" spans="1:8" x14ac:dyDescent="0.25">
      <c r="A453" s="482" t="s">
        <v>539</v>
      </c>
      <c r="B453" s="483" t="s">
        <v>507</v>
      </c>
      <c r="C453" s="218"/>
      <c r="D453" s="61" t="s">
        <v>491</v>
      </c>
      <c r="E453" s="219" t="s">
        <v>492</v>
      </c>
      <c r="F453" s="59">
        <v>855.3</v>
      </c>
      <c r="G453" s="59">
        <v>855.3</v>
      </c>
      <c r="H453" s="59">
        <v>855.3</v>
      </c>
    </row>
    <row r="454" spans="1:8" x14ac:dyDescent="0.25">
      <c r="A454" s="482"/>
      <c r="B454" s="550"/>
      <c r="C454" s="218"/>
      <c r="D454" s="61" t="s">
        <v>504</v>
      </c>
      <c r="E454" s="219" t="s">
        <v>505</v>
      </c>
      <c r="F454" s="59">
        <v>20810.599999999999</v>
      </c>
      <c r="G454" s="59">
        <v>20810.599999999999</v>
      </c>
      <c r="H454" s="59">
        <v>20810.599999999999</v>
      </c>
    </row>
    <row r="455" spans="1:8" ht="24" x14ac:dyDescent="0.25">
      <c r="A455" s="482" t="s">
        <v>148</v>
      </c>
      <c r="B455" s="484"/>
      <c r="C455" s="49" t="s">
        <v>746</v>
      </c>
      <c r="D455" s="439" t="s">
        <v>11</v>
      </c>
      <c r="E455" s="219" t="s">
        <v>9</v>
      </c>
      <c r="F455" s="275">
        <v>23006.1</v>
      </c>
      <c r="G455" s="275">
        <v>23006.1</v>
      </c>
      <c r="H455" s="275">
        <v>23006.1</v>
      </c>
    </row>
    <row r="456" spans="1:8" x14ac:dyDescent="0.25">
      <c r="A456" s="482" t="s">
        <v>540</v>
      </c>
      <c r="B456" s="483" t="s">
        <v>508</v>
      </c>
      <c r="C456" s="218"/>
      <c r="D456" s="61" t="s">
        <v>491</v>
      </c>
      <c r="E456" s="219" t="s">
        <v>492</v>
      </c>
      <c r="F456" s="59">
        <v>202.7</v>
      </c>
      <c r="G456" s="59">
        <v>202.7</v>
      </c>
      <c r="H456" s="59">
        <v>202.7</v>
      </c>
    </row>
    <row r="457" spans="1:8" x14ac:dyDescent="0.25">
      <c r="A457" s="482"/>
      <c r="B457" s="550"/>
      <c r="C457" s="218"/>
      <c r="D457" s="61" t="s">
        <v>504</v>
      </c>
      <c r="E457" s="219" t="s">
        <v>505</v>
      </c>
      <c r="F457" s="59">
        <v>3840</v>
      </c>
      <c r="G457" s="59">
        <v>3840</v>
      </c>
      <c r="H457" s="59">
        <v>3840</v>
      </c>
    </row>
    <row r="458" spans="1:8" ht="24" x14ac:dyDescent="0.25">
      <c r="A458" s="482" t="s">
        <v>148</v>
      </c>
      <c r="B458" s="484"/>
      <c r="C458" s="49" t="s">
        <v>746</v>
      </c>
      <c r="D458" s="439" t="s">
        <v>11</v>
      </c>
      <c r="E458" s="219" t="s">
        <v>9</v>
      </c>
      <c r="F458" s="275">
        <v>3648</v>
      </c>
      <c r="G458" s="275">
        <v>3648</v>
      </c>
      <c r="H458" s="275">
        <v>3648</v>
      </c>
    </row>
    <row r="459" spans="1:8" x14ac:dyDescent="0.25">
      <c r="A459" s="482" t="s">
        <v>541</v>
      </c>
      <c r="B459" s="483" t="s">
        <v>752</v>
      </c>
      <c r="C459" s="218"/>
      <c r="D459" s="61" t="s">
        <v>491</v>
      </c>
      <c r="E459" s="219" t="s">
        <v>492</v>
      </c>
      <c r="F459" s="59">
        <v>2.5</v>
      </c>
      <c r="G459" s="59">
        <v>2.5</v>
      </c>
      <c r="H459" s="59">
        <v>2.5</v>
      </c>
    </row>
    <row r="460" spans="1:8" ht="24" x14ac:dyDescent="0.25">
      <c r="A460" s="482" t="s">
        <v>148</v>
      </c>
      <c r="B460" s="484"/>
      <c r="C460" s="49" t="s">
        <v>746</v>
      </c>
      <c r="D460" s="439" t="s">
        <v>11</v>
      </c>
      <c r="E460" s="219" t="s">
        <v>9</v>
      </c>
      <c r="F460" s="275">
        <v>76.400000000000006</v>
      </c>
      <c r="G460" s="275">
        <v>76.400000000000006</v>
      </c>
      <c r="H460" s="275">
        <v>76.400000000000006</v>
      </c>
    </row>
    <row r="461" spans="1:8" x14ac:dyDescent="0.25">
      <c r="A461" s="482" t="s">
        <v>542</v>
      </c>
      <c r="B461" s="483" t="s">
        <v>753</v>
      </c>
      <c r="C461" s="218"/>
      <c r="D461" s="61" t="s">
        <v>748</v>
      </c>
      <c r="E461" s="219" t="s">
        <v>749</v>
      </c>
      <c r="F461" s="59">
        <v>7808</v>
      </c>
      <c r="G461" s="59">
        <v>7808</v>
      </c>
      <c r="H461" s="59">
        <v>7808</v>
      </c>
    </row>
    <row r="462" spans="1:8" ht="24" x14ac:dyDescent="0.25">
      <c r="A462" s="482" t="s">
        <v>148</v>
      </c>
      <c r="B462" s="484"/>
      <c r="C462" s="49" t="s">
        <v>750</v>
      </c>
      <c r="D462" s="439" t="s">
        <v>11</v>
      </c>
      <c r="E462" s="219" t="s">
        <v>9</v>
      </c>
      <c r="F462" s="275">
        <v>260.7</v>
      </c>
      <c r="G462" s="275">
        <v>260.7</v>
      </c>
      <c r="H462" s="275">
        <v>260.7</v>
      </c>
    </row>
    <row r="463" spans="1:8" ht="15" customHeight="1" x14ac:dyDescent="0.25">
      <c r="A463" s="482" t="s">
        <v>543</v>
      </c>
      <c r="B463" s="483" t="s">
        <v>754</v>
      </c>
      <c r="C463" s="218"/>
      <c r="D463" s="61" t="s">
        <v>491</v>
      </c>
      <c r="E463" s="219" t="s">
        <v>492</v>
      </c>
      <c r="F463" s="59">
        <v>3406.72</v>
      </c>
      <c r="G463" s="59">
        <v>3406.72</v>
      </c>
      <c r="H463" s="59">
        <v>3406.72</v>
      </c>
    </row>
    <row r="464" spans="1:8" ht="24" x14ac:dyDescent="0.25">
      <c r="A464" s="482" t="s">
        <v>148</v>
      </c>
      <c r="B464" s="484"/>
      <c r="C464" s="49" t="s">
        <v>751</v>
      </c>
      <c r="D464" s="439" t="s">
        <v>11</v>
      </c>
      <c r="E464" s="219" t="s">
        <v>9</v>
      </c>
      <c r="F464" s="275">
        <v>5116.9840000000004</v>
      </c>
      <c r="G464" s="275">
        <v>5116.9840000000004</v>
      </c>
      <c r="H464" s="275">
        <v>5116.9840000000004</v>
      </c>
    </row>
    <row r="465" spans="1:8" ht="15" customHeight="1" x14ac:dyDescent="0.25">
      <c r="A465" s="577" t="s">
        <v>544</v>
      </c>
      <c r="B465" s="483" t="s">
        <v>502</v>
      </c>
      <c r="C465" s="218"/>
      <c r="D465" s="61" t="s">
        <v>491</v>
      </c>
      <c r="E465" s="219" t="s">
        <v>492</v>
      </c>
      <c r="F465" s="59">
        <v>2702.6</v>
      </c>
      <c r="G465" s="59">
        <v>2702.6</v>
      </c>
      <c r="H465" s="59">
        <v>2702.6</v>
      </c>
    </row>
    <row r="466" spans="1:8" ht="24" x14ac:dyDescent="0.25">
      <c r="A466" s="585"/>
      <c r="B466" s="550"/>
      <c r="C466" s="323" t="s">
        <v>751</v>
      </c>
      <c r="D466" s="438" t="s">
        <v>11</v>
      </c>
      <c r="E466" s="324" t="s">
        <v>9</v>
      </c>
      <c r="F466" s="325">
        <v>2749.3009999999999</v>
      </c>
      <c r="G466" s="325">
        <v>2749.3009999999999</v>
      </c>
      <c r="H466" s="325">
        <v>2749.3009999999999</v>
      </c>
    </row>
    <row r="467" spans="1:8" ht="15" customHeight="1" x14ac:dyDescent="0.25">
      <c r="A467" s="482" t="s">
        <v>545</v>
      </c>
      <c r="B467" s="483" t="s">
        <v>484</v>
      </c>
      <c r="C467" s="218"/>
      <c r="D467" s="61" t="s">
        <v>480</v>
      </c>
      <c r="E467" s="219" t="s">
        <v>481</v>
      </c>
      <c r="F467" s="59">
        <v>1093.25</v>
      </c>
      <c r="G467" s="59">
        <v>1093.25</v>
      </c>
      <c r="H467" s="59">
        <v>1093.25</v>
      </c>
    </row>
    <row r="468" spans="1:8" ht="24.75" thickBot="1" x14ac:dyDescent="0.3">
      <c r="A468" s="482" t="s">
        <v>148</v>
      </c>
      <c r="B468" s="484"/>
      <c r="C468" s="323" t="s">
        <v>751</v>
      </c>
      <c r="D468" s="439" t="s">
        <v>11</v>
      </c>
      <c r="E468" s="219" t="s">
        <v>9</v>
      </c>
      <c r="F468" s="275">
        <v>3842.7150000000001</v>
      </c>
      <c r="G468" s="275">
        <v>3842.7150000000001</v>
      </c>
      <c r="H468" s="275">
        <v>3842.7150000000001</v>
      </c>
    </row>
    <row r="469" spans="1:8" ht="15" customHeight="1" thickBot="1" x14ac:dyDescent="0.3">
      <c r="A469" s="586" t="s">
        <v>12</v>
      </c>
      <c r="B469" s="587"/>
      <c r="C469" s="587"/>
      <c r="D469" s="588"/>
      <c r="E469" s="328"/>
      <c r="F469" s="72">
        <f>F417+F419+F421+F423+F425+F427+F429+F431+F433+F435+F437+F439+F441+F443+F445+F447+F450+F452+F455+F458+F460+F462+F464+F466+F468</f>
        <v>66530.184000000008</v>
      </c>
      <c r="G469" s="72">
        <f t="shared" ref="G469:H469" si="22">G417+G419+G421+G423+G425+G427+G429+G431+G433+G435+G437+G439+G441+G443+G445+G447+G450+G452+G455+G458+G460+G462+G464+G466+G468</f>
        <v>66530.184000000008</v>
      </c>
      <c r="H469" s="72">
        <f t="shared" si="22"/>
        <v>66530.184000000008</v>
      </c>
    </row>
    <row r="470" spans="1:8" ht="29.25" x14ac:dyDescent="0.25">
      <c r="A470" s="329">
        <v>20</v>
      </c>
      <c r="B470" s="326" t="s">
        <v>553</v>
      </c>
      <c r="C470" s="326"/>
      <c r="D470" s="327"/>
      <c r="E470" s="327"/>
      <c r="F470" s="327"/>
      <c r="G470" s="327"/>
      <c r="H470" s="327"/>
    </row>
    <row r="471" spans="1:8" ht="15" customHeight="1" x14ac:dyDescent="0.25">
      <c r="A471" s="220"/>
      <c r="B471" s="221" t="s">
        <v>554</v>
      </c>
      <c r="C471" s="222"/>
      <c r="D471" s="223"/>
      <c r="E471" s="223"/>
      <c r="F471" s="223"/>
      <c r="G471" s="223"/>
      <c r="H471" s="223"/>
    </row>
    <row r="472" spans="1:8" ht="26.25" x14ac:dyDescent="0.25">
      <c r="A472" s="331" t="s">
        <v>598</v>
      </c>
      <c r="B472" s="589" t="s">
        <v>555</v>
      </c>
      <c r="C472" s="332" t="s">
        <v>557</v>
      </c>
      <c r="D472" s="333" t="s">
        <v>558</v>
      </c>
      <c r="E472" s="334" t="s">
        <v>17</v>
      </c>
      <c r="F472" s="334">
        <v>27189</v>
      </c>
      <c r="G472" s="334">
        <v>27189</v>
      </c>
      <c r="H472" s="334">
        <v>24772</v>
      </c>
    </row>
    <row r="473" spans="1:8" ht="15" customHeight="1" x14ac:dyDescent="0.25">
      <c r="A473" s="335"/>
      <c r="B473" s="590"/>
      <c r="C473" s="334" t="s">
        <v>556</v>
      </c>
      <c r="D473" s="333" t="s">
        <v>11</v>
      </c>
      <c r="E473" s="334" t="s">
        <v>9</v>
      </c>
      <c r="F473" s="336">
        <v>16170</v>
      </c>
      <c r="G473" s="336">
        <v>15515</v>
      </c>
      <c r="H473" s="336">
        <v>15515</v>
      </c>
    </row>
    <row r="474" spans="1:8" ht="25.5" x14ac:dyDescent="0.25">
      <c r="A474" s="330"/>
      <c r="B474" s="224" t="s">
        <v>559</v>
      </c>
      <c r="C474" s="225"/>
      <c r="D474" s="226"/>
      <c r="E474" s="227"/>
      <c r="F474" s="227"/>
      <c r="G474" s="227"/>
      <c r="H474" s="227"/>
    </row>
    <row r="475" spans="1:8" ht="15" customHeight="1" x14ac:dyDescent="0.25">
      <c r="A475" s="579" t="s">
        <v>599</v>
      </c>
      <c r="B475" s="600" t="s">
        <v>728</v>
      </c>
      <c r="C475" s="583" t="s">
        <v>560</v>
      </c>
      <c r="D475" s="600" t="s">
        <v>729</v>
      </c>
      <c r="E475" s="228" t="s">
        <v>563</v>
      </c>
      <c r="F475" s="447">
        <v>25</v>
      </c>
      <c r="G475" s="447">
        <v>25</v>
      </c>
      <c r="H475" s="447">
        <v>25</v>
      </c>
    </row>
    <row r="476" spans="1:8" x14ac:dyDescent="0.25">
      <c r="A476" s="580"/>
      <c r="B476" s="601"/>
      <c r="C476" s="584"/>
      <c r="D476" s="601"/>
      <c r="E476" s="228" t="s">
        <v>71</v>
      </c>
      <c r="F476" s="448">
        <v>25</v>
      </c>
      <c r="G476" s="448">
        <v>25</v>
      </c>
      <c r="H476" s="448">
        <v>25</v>
      </c>
    </row>
    <row r="477" spans="1:8" ht="15" customHeight="1" x14ac:dyDescent="0.25">
      <c r="A477" s="579" t="s">
        <v>600</v>
      </c>
      <c r="B477" s="600" t="s">
        <v>730</v>
      </c>
      <c r="C477" s="583" t="s">
        <v>560</v>
      </c>
      <c r="D477" s="596" t="s">
        <v>731</v>
      </c>
      <c r="E477" s="228" t="s">
        <v>563</v>
      </c>
      <c r="F477" s="447">
        <v>25</v>
      </c>
      <c r="G477" s="447">
        <v>25</v>
      </c>
      <c r="H477" s="447">
        <v>25</v>
      </c>
    </row>
    <row r="478" spans="1:8" x14ac:dyDescent="0.25">
      <c r="A478" s="580"/>
      <c r="B478" s="601"/>
      <c r="C478" s="584"/>
      <c r="D478" s="597"/>
      <c r="E478" s="228" t="s">
        <v>566</v>
      </c>
      <c r="F478" s="448">
        <v>13</v>
      </c>
      <c r="G478" s="448">
        <v>13</v>
      </c>
      <c r="H478" s="448">
        <v>13</v>
      </c>
    </row>
    <row r="479" spans="1:8" ht="15" customHeight="1" x14ac:dyDescent="0.25">
      <c r="A479" s="579" t="s">
        <v>601</v>
      </c>
      <c r="B479" s="600" t="s">
        <v>732</v>
      </c>
      <c r="C479" s="583" t="s">
        <v>560</v>
      </c>
      <c r="D479" s="596" t="s">
        <v>733</v>
      </c>
      <c r="E479" s="228" t="s">
        <v>563</v>
      </c>
      <c r="F479" s="447">
        <v>0</v>
      </c>
      <c r="G479" s="447">
        <v>0</v>
      </c>
      <c r="H479" s="447">
        <v>0</v>
      </c>
    </row>
    <row r="480" spans="1:8" x14ac:dyDescent="0.25">
      <c r="A480" s="580"/>
      <c r="B480" s="601"/>
      <c r="C480" s="584"/>
      <c r="D480" s="597"/>
      <c r="E480" s="228" t="s">
        <v>71</v>
      </c>
      <c r="F480" s="448">
        <v>0</v>
      </c>
      <c r="G480" s="448">
        <v>0</v>
      </c>
      <c r="H480" s="448">
        <v>0</v>
      </c>
    </row>
    <row r="481" spans="1:8" x14ac:dyDescent="0.25">
      <c r="A481" s="579" t="s">
        <v>602</v>
      </c>
      <c r="B481" s="596" t="s">
        <v>561</v>
      </c>
      <c r="C481" s="583" t="s">
        <v>560</v>
      </c>
      <c r="D481" s="596" t="s">
        <v>562</v>
      </c>
      <c r="E481" s="228" t="s">
        <v>563</v>
      </c>
      <c r="F481" s="447">
        <v>200</v>
      </c>
      <c r="G481" s="447">
        <v>200</v>
      </c>
      <c r="H481" s="447">
        <v>200</v>
      </c>
    </row>
    <row r="482" spans="1:8" x14ac:dyDescent="0.25">
      <c r="A482" s="580"/>
      <c r="B482" s="597"/>
      <c r="C482" s="584"/>
      <c r="D482" s="597"/>
      <c r="E482" s="228" t="s">
        <v>71</v>
      </c>
      <c r="F482" s="448">
        <v>100</v>
      </c>
      <c r="G482" s="448">
        <v>100</v>
      </c>
      <c r="H482" s="448">
        <v>100</v>
      </c>
    </row>
    <row r="483" spans="1:8" x14ac:dyDescent="0.25">
      <c r="A483" s="577" t="s">
        <v>734</v>
      </c>
      <c r="B483" s="596" t="s">
        <v>564</v>
      </c>
      <c r="C483" s="583" t="s">
        <v>735</v>
      </c>
      <c r="D483" s="596" t="s">
        <v>565</v>
      </c>
      <c r="E483" s="228" t="s">
        <v>563</v>
      </c>
      <c r="F483" s="449">
        <v>4</v>
      </c>
      <c r="G483" s="449">
        <v>4</v>
      </c>
      <c r="H483" s="449">
        <v>4</v>
      </c>
    </row>
    <row r="484" spans="1:8" x14ac:dyDescent="0.25">
      <c r="A484" s="578"/>
      <c r="B484" s="597"/>
      <c r="C484" s="584"/>
      <c r="D484" s="597"/>
      <c r="E484" s="228" t="s">
        <v>71</v>
      </c>
      <c r="F484" s="448">
        <v>2340</v>
      </c>
      <c r="G484" s="448">
        <v>2340</v>
      </c>
      <c r="H484" s="448">
        <v>2340</v>
      </c>
    </row>
    <row r="485" spans="1:8" x14ac:dyDescent="0.25">
      <c r="A485" s="436"/>
      <c r="B485" s="596" t="s">
        <v>736</v>
      </c>
      <c r="C485" s="583" t="s">
        <v>737</v>
      </c>
      <c r="D485" s="596" t="s">
        <v>568</v>
      </c>
      <c r="E485" s="228" t="s">
        <v>563</v>
      </c>
      <c r="F485" s="449">
        <v>1134521</v>
      </c>
      <c r="G485" s="449">
        <v>1134521</v>
      </c>
      <c r="H485" s="449">
        <v>1134521</v>
      </c>
    </row>
    <row r="486" spans="1:8" x14ac:dyDescent="0.25">
      <c r="A486" s="437" t="s">
        <v>738</v>
      </c>
      <c r="B486" s="597"/>
      <c r="C486" s="584"/>
      <c r="D486" s="597"/>
      <c r="E486" s="228" t="s">
        <v>71</v>
      </c>
      <c r="F486" s="448">
        <v>12990</v>
      </c>
      <c r="G486" s="448">
        <v>12990</v>
      </c>
      <c r="H486" s="448">
        <v>12990</v>
      </c>
    </row>
    <row r="487" spans="1:8" x14ac:dyDescent="0.25">
      <c r="A487" s="446"/>
      <c r="B487" s="596" t="s">
        <v>739</v>
      </c>
      <c r="C487" s="583" t="s">
        <v>740</v>
      </c>
      <c r="D487" s="596" t="s">
        <v>741</v>
      </c>
      <c r="E487" s="228" t="s">
        <v>563</v>
      </c>
      <c r="F487" s="449">
        <v>3000</v>
      </c>
      <c r="G487" s="449">
        <v>3000</v>
      </c>
      <c r="H487" s="449">
        <v>3000</v>
      </c>
    </row>
    <row r="488" spans="1:8" x14ac:dyDescent="0.25">
      <c r="A488" s="446" t="s">
        <v>742</v>
      </c>
      <c r="B488" s="597"/>
      <c r="C488" s="584"/>
      <c r="D488" s="597"/>
      <c r="E488" s="228" t="s">
        <v>71</v>
      </c>
      <c r="F488" s="448">
        <v>285</v>
      </c>
      <c r="G488" s="448">
        <v>285</v>
      </c>
      <c r="H488" s="448">
        <v>285</v>
      </c>
    </row>
    <row r="489" spans="1:8" ht="15" customHeight="1" x14ac:dyDescent="0.25">
      <c r="A489" s="436"/>
      <c r="B489" s="596" t="s">
        <v>569</v>
      </c>
      <c r="C489" s="602" t="s">
        <v>743</v>
      </c>
      <c r="D489" s="596" t="s">
        <v>744</v>
      </c>
      <c r="E489" s="423" t="s">
        <v>563</v>
      </c>
      <c r="F489" s="449">
        <v>680</v>
      </c>
      <c r="G489" s="449">
        <v>680</v>
      </c>
      <c r="H489" s="449">
        <v>680</v>
      </c>
    </row>
    <row r="490" spans="1:8" ht="36" customHeight="1" thickBot="1" x14ac:dyDescent="0.3">
      <c r="A490" s="437" t="s">
        <v>745</v>
      </c>
      <c r="B490" s="597"/>
      <c r="C490" s="603"/>
      <c r="D490" s="597"/>
      <c r="E490" s="423" t="s">
        <v>71</v>
      </c>
      <c r="F490" s="448">
        <v>10062</v>
      </c>
      <c r="G490" s="448">
        <v>10062</v>
      </c>
      <c r="H490" s="448">
        <v>10062</v>
      </c>
    </row>
    <row r="491" spans="1:8" ht="15" customHeight="1" thickBot="1" x14ac:dyDescent="0.3">
      <c r="A491" s="476" t="s">
        <v>12</v>
      </c>
      <c r="B491" s="477"/>
      <c r="C491" s="477"/>
      <c r="D491" s="478"/>
      <c r="E491" s="77"/>
      <c r="F491" s="72">
        <f>F473+F476+F478+F480+F482+F484+F486+F488+F490</f>
        <v>41985</v>
      </c>
      <c r="G491" s="72">
        <f t="shared" ref="G491:H491" si="23">G473+G476+G478+G480+G482+G484+G486+G488+G490</f>
        <v>41330</v>
      </c>
      <c r="H491" s="72">
        <f t="shared" si="23"/>
        <v>41330</v>
      </c>
    </row>
    <row r="492" spans="1:8" ht="40.5" customHeight="1" thickBot="1" x14ac:dyDescent="0.3">
      <c r="A492" s="476" t="s">
        <v>603</v>
      </c>
      <c r="B492" s="477"/>
      <c r="C492" s="477"/>
      <c r="D492" s="478"/>
      <c r="E492" s="77"/>
      <c r="F492" s="72">
        <f>F90+F129+F166+F231+F238+F271+F283+F287+F295+F303+F313+F349+F357+F361+F367+F414+F469+F491+F125</f>
        <v>8667393.5610000007</v>
      </c>
      <c r="G492" s="72">
        <f t="shared" ref="G492:H492" si="24">G90+G129+G166+G231+G238+G271+G283+G287+G295+G303+G313+G349+G357+G361+G367+G414+G469+G491+G125</f>
        <v>9162373.4610000011</v>
      </c>
      <c r="H492" s="72">
        <f t="shared" si="24"/>
        <v>9038651.1769999992</v>
      </c>
    </row>
    <row r="493" spans="1:8" ht="15" customHeight="1" x14ac:dyDescent="0.25"/>
    <row r="494" spans="1:8" ht="99" customHeight="1" x14ac:dyDescent="0.25"/>
    <row r="495" spans="1:8" ht="21.75" customHeight="1" x14ac:dyDescent="0.25"/>
    <row r="496" spans="1:8" ht="118.5" customHeight="1" x14ac:dyDescent="0.25"/>
    <row r="497" ht="21.75" customHeight="1" x14ac:dyDescent="0.25"/>
    <row r="498" ht="59.25" customHeight="1" x14ac:dyDescent="0.25"/>
    <row r="499" ht="21.75" customHeight="1" x14ac:dyDescent="0.25"/>
    <row r="500" ht="21.75" customHeight="1" x14ac:dyDescent="0.25"/>
    <row r="501" ht="21.75" customHeight="1" x14ac:dyDescent="0.25"/>
    <row r="502" ht="104.25" customHeight="1" x14ac:dyDescent="0.25"/>
    <row r="503" ht="15" customHeight="1" x14ac:dyDescent="0.25"/>
    <row r="504" ht="134.25" customHeight="1" x14ac:dyDescent="0.25"/>
  </sheetData>
  <mergeCells count="351">
    <mergeCell ref="B472:B473"/>
    <mergeCell ref="A461:A462"/>
    <mergeCell ref="B461:B462"/>
    <mergeCell ref="A463:A464"/>
    <mergeCell ref="B463:B464"/>
    <mergeCell ref="A465:A466"/>
    <mergeCell ref="B465:B466"/>
    <mergeCell ref="A467:A468"/>
    <mergeCell ref="B467:B468"/>
    <mergeCell ref="A469:D469"/>
    <mergeCell ref="A448:A450"/>
    <mergeCell ref="B448:B450"/>
    <mergeCell ref="A451:A452"/>
    <mergeCell ref="B451:B452"/>
    <mergeCell ref="A453:A455"/>
    <mergeCell ref="B453:B455"/>
    <mergeCell ref="A456:A458"/>
    <mergeCell ref="B456:B458"/>
    <mergeCell ref="A459:A460"/>
    <mergeCell ref="B459:B460"/>
    <mergeCell ref="A3:H3"/>
    <mergeCell ref="A45:A47"/>
    <mergeCell ref="B45:B47"/>
    <mergeCell ref="A33:A38"/>
    <mergeCell ref="B33:B38"/>
    <mergeCell ref="A39:A44"/>
    <mergeCell ref="A92:A96"/>
    <mergeCell ref="B92:B96"/>
    <mergeCell ref="A97:A101"/>
    <mergeCell ref="B97:B101"/>
    <mergeCell ref="B39:B44"/>
    <mergeCell ref="A90:D90"/>
    <mergeCell ref="A57:A62"/>
    <mergeCell ref="B57:B62"/>
    <mergeCell ref="A63:A68"/>
    <mergeCell ref="B63:B68"/>
    <mergeCell ref="B87:B89"/>
    <mergeCell ref="A87:A89"/>
    <mergeCell ref="A8:A23"/>
    <mergeCell ref="B8:B23"/>
    <mergeCell ref="A24:A32"/>
    <mergeCell ref="B24:B32"/>
    <mergeCell ref="A48:A56"/>
    <mergeCell ref="B48:B56"/>
    <mergeCell ref="B131:B132"/>
    <mergeCell ref="B133:B134"/>
    <mergeCell ref="B135:B136"/>
    <mergeCell ref="D148:D150"/>
    <mergeCell ref="A102:A105"/>
    <mergeCell ref="B102:B105"/>
    <mergeCell ref="A106:A110"/>
    <mergeCell ref="B106:B110"/>
    <mergeCell ref="A111:A117"/>
    <mergeCell ref="B111:B117"/>
    <mergeCell ref="A118:A124"/>
    <mergeCell ref="B118:B124"/>
    <mergeCell ref="A125:D125"/>
    <mergeCell ref="A127:A128"/>
    <mergeCell ref="B127:B128"/>
    <mergeCell ref="A129:D129"/>
    <mergeCell ref="A131:A136"/>
    <mergeCell ref="A151:A152"/>
    <mergeCell ref="B151:B152"/>
    <mergeCell ref="A153:A154"/>
    <mergeCell ref="B153:B154"/>
    <mergeCell ref="A137:A138"/>
    <mergeCell ref="B137:B138"/>
    <mergeCell ref="A139:A146"/>
    <mergeCell ref="B139:B140"/>
    <mergeCell ref="B141:B142"/>
    <mergeCell ref="B143:B144"/>
    <mergeCell ref="B145:B146"/>
    <mergeCell ref="B147:B150"/>
    <mergeCell ref="A147:A150"/>
    <mergeCell ref="A162:A163"/>
    <mergeCell ref="B162:B163"/>
    <mergeCell ref="A164:A165"/>
    <mergeCell ref="B164:B165"/>
    <mergeCell ref="A166:D166"/>
    <mergeCell ref="A156:A157"/>
    <mergeCell ref="B156:B157"/>
    <mergeCell ref="A158:A159"/>
    <mergeCell ref="B158:B159"/>
    <mergeCell ref="A160:A161"/>
    <mergeCell ref="B160:B161"/>
    <mergeCell ref="C156:C157"/>
    <mergeCell ref="C158:C159"/>
    <mergeCell ref="C160:C161"/>
    <mergeCell ref="C162:C163"/>
    <mergeCell ref="C164:C165"/>
    <mergeCell ref="A176:A177"/>
    <mergeCell ref="B176:B177"/>
    <mergeCell ref="A178:A179"/>
    <mergeCell ref="B178:B179"/>
    <mergeCell ref="A168:A169"/>
    <mergeCell ref="B168:B169"/>
    <mergeCell ref="A170:A171"/>
    <mergeCell ref="B170:B171"/>
    <mergeCell ref="B172:B175"/>
    <mergeCell ref="A172:A175"/>
    <mergeCell ref="A182:A187"/>
    <mergeCell ref="B182:B187"/>
    <mergeCell ref="A188:A194"/>
    <mergeCell ref="B188:B194"/>
    <mergeCell ref="A195:A199"/>
    <mergeCell ref="B195:B199"/>
    <mergeCell ref="A180:A181"/>
    <mergeCell ref="B180:B181"/>
    <mergeCell ref="A209:A210"/>
    <mergeCell ref="B209:B210"/>
    <mergeCell ref="A215:A216"/>
    <mergeCell ref="B215:B216"/>
    <mergeCell ref="A217:A218"/>
    <mergeCell ref="B217:B218"/>
    <mergeCell ref="A200:A204"/>
    <mergeCell ref="B200:B204"/>
    <mergeCell ref="A205:A208"/>
    <mergeCell ref="B205:B208"/>
    <mergeCell ref="A211:A212"/>
    <mergeCell ref="B211:B212"/>
    <mergeCell ref="B213:B214"/>
    <mergeCell ref="A213:A214"/>
    <mergeCell ref="A238:D238"/>
    <mergeCell ref="A251:A252"/>
    <mergeCell ref="B251:B252"/>
    <mergeCell ref="A253:A254"/>
    <mergeCell ref="B253:B254"/>
    <mergeCell ref="A255:A256"/>
    <mergeCell ref="B255:B256"/>
    <mergeCell ref="A231:D231"/>
    <mergeCell ref="A233:A234"/>
    <mergeCell ref="B233:B234"/>
    <mergeCell ref="A235:A237"/>
    <mergeCell ref="B235:B237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D249"/>
    <mergeCell ref="B219:B222"/>
    <mergeCell ref="B223:B224"/>
    <mergeCell ref="B225:B226"/>
    <mergeCell ref="B227:B228"/>
    <mergeCell ref="B229:B230"/>
    <mergeCell ref="A219:A222"/>
    <mergeCell ref="A223:A224"/>
    <mergeCell ref="A225:A226"/>
    <mergeCell ref="A227:A228"/>
    <mergeCell ref="A229:A230"/>
    <mergeCell ref="A263:A264"/>
    <mergeCell ref="B263:B264"/>
    <mergeCell ref="A265:A266"/>
    <mergeCell ref="B265:B266"/>
    <mergeCell ref="A271:D271"/>
    <mergeCell ref="A273:A274"/>
    <mergeCell ref="B273:B274"/>
    <mergeCell ref="A257:A258"/>
    <mergeCell ref="B257:B258"/>
    <mergeCell ref="A259:A260"/>
    <mergeCell ref="B259:B260"/>
    <mergeCell ref="A261:A262"/>
    <mergeCell ref="B261:B262"/>
    <mergeCell ref="A267:A268"/>
    <mergeCell ref="B267:B268"/>
    <mergeCell ref="A269:A270"/>
    <mergeCell ref="B269:B270"/>
    <mergeCell ref="A283:D283"/>
    <mergeCell ref="A285:A286"/>
    <mergeCell ref="B285:B286"/>
    <mergeCell ref="A287:D287"/>
    <mergeCell ref="A289:A290"/>
    <mergeCell ref="B289:B290"/>
    <mergeCell ref="A275:A276"/>
    <mergeCell ref="B275:B276"/>
    <mergeCell ref="A279:A280"/>
    <mergeCell ref="B279:B280"/>
    <mergeCell ref="A281:A282"/>
    <mergeCell ref="B281:B282"/>
    <mergeCell ref="A277:A278"/>
    <mergeCell ref="B277:B278"/>
    <mergeCell ref="A301:A302"/>
    <mergeCell ref="B301:B302"/>
    <mergeCell ref="A303:D303"/>
    <mergeCell ref="A305:A306"/>
    <mergeCell ref="B305:B306"/>
    <mergeCell ref="A307:A308"/>
    <mergeCell ref="B307:B308"/>
    <mergeCell ref="A291:A292"/>
    <mergeCell ref="B291:B292"/>
    <mergeCell ref="A293:A294"/>
    <mergeCell ref="B293:B294"/>
    <mergeCell ref="A295:D295"/>
    <mergeCell ref="A297:A298"/>
    <mergeCell ref="B297:B298"/>
    <mergeCell ref="A299:A300"/>
    <mergeCell ref="B299:B300"/>
    <mergeCell ref="A341:A342"/>
    <mergeCell ref="B341:B342"/>
    <mergeCell ref="C341:C342"/>
    <mergeCell ref="A351:A352"/>
    <mergeCell ref="A309:A310"/>
    <mergeCell ref="B309:B310"/>
    <mergeCell ref="A311:A312"/>
    <mergeCell ref="B311:B312"/>
    <mergeCell ref="A313:D313"/>
    <mergeCell ref="A315:A316"/>
    <mergeCell ref="B315:B316"/>
    <mergeCell ref="A317:A318"/>
    <mergeCell ref="B317:B318"/>
    <mergeCell ref="B331:B332"/>
    <mergeCell ref="A333:A334"/>
    <mergeCell ref="B333:B334"/>
    <mergeCell ref="A335:A336"/>
    <mergeCell ref="B335:B336"/>
    <mergeCell ref="A337:A338"/>
    <mergeCell ref="B337:B338"/>
    <mergeCell ref="C337:C338"/>
    <mergeCell ref="A339:A340"/>
    <mergeCell ref="B339:B340"/>
    <mergeCell ref="C339:C340"/>
    <mergeCell ref="A361:D361"/>
    <mergeCell ref="A363:A364"/>
    <mergeCell ref="B363:B364"/>
    <mergeCell ref="B351:B352"/>
    <mergeCell ref="A353:A354"/>
    <mergeCell ref="B353:B354"/>
    <mergeCell ref="A355:A356"/>
    <mergeCell ref="B355:B356"/>
    <mergeCell ref="A319:A320"/>
    <mergeCell ref="B319:B320"/>
    <mergeCell ref="A321:A322"/>
    <mergeCell ref="B321:B322"/>
    <mergeCell ref="A323:A324"/>
    <mergeCell ref="B323:B324"/>
    <mergeCell ref="A325:A326"/>
    <mergeCell ref="A357:D357"/>
    <mergeCell ref="A359:A360"/>
    <mergeCell ref="B359:B360"/>
    <mergeCell ref="B325:B326"/>
    <mergeCell ref="A327:A328"/>
    <mergeCell ref="B327:B328"/>
    <mergeCell ref="A329:A330"/>
    <mergeCell ref="B329:B330"/>
    <mergeCell ref="A331:A332"/>
    <mergeCell ref="A386:A387"/>
    <mergeCell ref="B386:B387"/>
    <mergeCell ref="A365:A366"/>
    <mergeCell ref="B365:B366"/>
    <mergeCell ref="A367:D367"/>
    <mergeCell ref="A369:A377"/>
    <mergeCell ref="B369:B377"/>
    <mergeCell ref="A378:A381"/>
    <mergeCell ref="B378:B381"/>
    <mergeCell ref="A420:A421"/>
    <mergeCell ref="B420:B421"/>
    <mergeCell ref="A422:A423"/>
    <mergeCell ref="B422:B423"/>
    <mergeCell ref="A424:A425"/>
    <mergeCell ref="B424:B425"/>
    <mergeCell ref="A414:D414"/>
    <mergeCell ref="A416:A417"/>
    <mergeCell ref="B416:B417"/>
    <mergeCell ref="A418:A419"/>
    <mergeCell ref="B418:B419"/>
    <mergeCell ref="B432:B433"/>
    <mergeCell ref="A434:A435"/>
    <mergeCell ref="B434:B435"/>
    <mergeCell ref="A436:A437"/>
    <mergeCell ref="B436:B437"/>
    <mergeCell ref="A426:A427"/>
    <mergeCell ref="B426:B427"/>
    <mergeCell ref="A428:A429"/>
    <mergeCell ref="B428:B429"/>
    <mergeCell ref="A430:A431"/>
    <mergeCell ref="B430:B431"/>
    <mergeCell ref="B489:B490"/>
    <mergeCell ref="C489:C490"/>
    <mergeCell ref="D489:D490"/>
    <mergeCell ref="A491:D491"/>
    <mergeCell ref="A492:D492"/>
    <mergeCell ref="A477:A478"/>
    <mergeCell ref="B477:B478"/>
    <mergeCell ref="C477:C478"/>
    <mergeCell ref="D477:D478"/>
    <mergeCell ref="A479:A480"/>
    <mergeCell ref="B479:B480"/>
    <mergeCell ref="C479:C480"/>
    <mergeCell ref="D479:D480"/>
    <mergeCell ref="A481:A482"/>
    <mergeCell ref="B481:B482"/>
    <mergeCell ref="C481:C482"/>
    <mergeCell ref="D481:D482"/>
    <mergeCell ref="A483:A484"/>
    <mergeCell ref="B483:B484"/>
    <mergeCell ref="C483:C484"/>
    <mergeCell ref="D485:D486"/>
    <mergeCell ref="B487:B488"/>
    <mergeCell ref="C487:C488"/>
    <mergeCell ref="D487:D488"/>
    <mergeCell ref="D483:D484"/>
    <mergeCell ref="B485:B486"/>
    <mergeCell ref="C485:C486"/>
    <mergeCell ref="A406:A409"/>
    <mergeCell ref="B406:B409"/>
    <mergeCell ref="B410:B411"/>
    <mergeCell ref="B412:B413"/>
    <mergeCell ref="A412:A413"/>
    <mergeCell ref="A410:A411"/>
    <mergeCell ref="A475:A476"/>
    <mergeCell ref="B475:B476"/>
    <mergeCell ref="C475:C476"/>
    <mergeCell ref="D475:D476"/>
    <mergeCell ref="A444:A445"/>
    <mergeCell ref="B444:B445"/>
    <mergeCell ref="A446:A447"/>
    <mergeCell ref="B446:B447"/>
    <mergeCell ref="A438:A439"/>
    <mergeCell ref="B438:B439"/>
    <mergeCell ref="A440:A441"/>
    <mergeCell ref="B440:B441"/>
    <mergeCell ref="A442:A443"/>
    <mergeCell ref="B442:B443"/>
    <mergeCell ref="A432:A433"/>
    <mergeCell ref="A404:A405"/>
    <mergeCell ref="B404:B405"/>
    <mergeCell ref="A69:A71"/>
    <mergeCell ref="B69:B71"/>
    <mergeCell ref="B72:B74"/>
    <mergeCell ref="A72:A74"/>
    <mergeCell ref="B75:B83"/>
    <mergeCell ref="A75:A83"/>
    <mergeCell ref="B84:B86"/>
    <mergeCell ref="A84:A86"/>
    <mergeCell ref="A398:A399"/>
    <mergeCell ref="B398:B399"/>
    <mergeCell ref="A388:A389"/>
    <mergeCell ref="B388:B389"/>
    <mergeCell ref="A390:A393"/>
    <mergeCell ref="B390:B393"/>
    <mergeCell ref="A394:A397"/>
    <mergeCell ref="B394:B397"/>
    <mergeCell ref="A400:A403"/>
    <mergeCell ref="B400:B403"/>
    <mergeCell ref="A382:A383"/>
    <mergeCell ref="B382:B383"/>
    <mergeCell ref="A384:A385"/>
    <mergeCell ref="B384:B385"/>
  </mergeCells>
  <pageMargins left="0.70866141732283472" right="0.70866141732283472" top="0.74803149606299213" bottom="0.74803149606299213" header="0.31496062992125984" footer="0.31496062992125984"/>
  <pageSetup paperSize="9" scale="60" fitToWidth="4" fitToHeight="4" orientation="landscape" r:id="rId1"/>
  <headerFooter>
    <oddHeader>&amp;C&amp;Z&amp;F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2018 год - старая </vt:lpstr>
      <vt:lpstr>за 2019 год</vt:lpstr>
      <vt:lpstr>'за 2018 год - старая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2020-06-18T09:38:32Z</dcterms:modified>
</cp:coreProperties>
</file>