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taserv\организации\Департамент_Финансов\Сотрудники\502\ДОХОДЫ-502\НА САЙТ\2020 год\"/>
    </mc:Choice>
  </mc:AlternateContent>
  <bookViews>
    <workbookView xWindow="0" yWindow="0" windowWidth="28800" windowHeight="12435"/>
  </bookViews>
  <sheets>
    <sheet name="Таблица №3 " sheetId="1" r:id="rId1"/>
  </sheets>
  <definedNames>
    <definedName name="_xlnm.Print_Titles" localSheetId="0">'Таблица №3 '!$4:$5</definedName>
    <definedName name="_xlnm.Print_Area" localSheetId="0">'Таблица №3 '!$A$1:$I$53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H7" i="1" l="1"/>
  <c r="H10" i="1"/>
  <c r="H12" i="1"/>
  <c r="H15" i="1"/>
  <c r="I52" i="1" l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6" i="1"/>
  <c r="I34" i="1"/>
  <c r="I33" i="1"/>
  <c r="I32" i="1"/>
  <c r="I30" i="1"/>
  <c r="I29" i="1"/>
  <c r="I28" i="1"/>
  <c r="I27" i="1"/>
  <c r="I26" i="1"/>
  <c r="I25" i="1"/>
  <c r="I24" i="1"/>
  <c r="I22" i="1"/>
  <c r="I21" i="1"/>
  <c r="I20" i="1"/>
  <c r="I18" i="1"/>
  <c r="I17" i="1"/>
  <c r="I16" i="1"/>
  <c r="I14" i="1"/>
  <c r="I13" i="1"/>
  <c r="I11" i="1"/>
  <c r="I9" i="1"/>
  <c r="I8" i="1"/>
  <c r="C19" i="1" l="1"/>
  <c r="D19" i="1"/>
  <c r="E19" i="1"/>
  <c r="F19" i="1"/>
  <c r="G19" i="1"/>
  <c r="H19" i="1"/>
  <c r="I19" i="1" s="1"/>
  <c r="H37" i="1"/>
  <c r="C35" i="1"/>
  <c r="D35" i="1"/>
  <c r="E35" i="1"/>
  <c r="F35" i="1"/>
  <c r="G35" i="1"/>
  <c r="I23" i="1"/>
  <c r="D15" i="1"/>
  <c r="E15" i="1"/>
  <c r="F15" i="1"/>
  <c r="G15" i="1"/>
  <c r="C15" i="1"/>
  <c r="I15" i="1" s="1"/>
  <c r="D12" i="1"/>
  <c r="E12" i="1"/>
  <c r="F12" i="1"/>
  <c r="G12" i="1"/>
  <c r="C12" i="1"/>
  <c r="I12" i="1" s="1"/>
  <c r="D37" i="1"/>
  <c r="E37" i="1"/>
  <c r="F37" i="1"/>
  <c r="G37" i="1"/>
  <c r="C37" i="1"/>
  <c r="H35" i="1"/>
  <c r="D31" i="1"/>
  <c r="E31" i="1"/>
  <c r="F31" i="1"/>
  <c r="G31" i="1"/>
  <c r="H31" i="1"/>
  <c r="I31" i="1" s="1"/>
  <c r="D10" i="1"/>
  <c r="E10" i="1"/>
  <c r="F10" i="1"/>
  <c r="G10" i="1"/>
  <c r="C10" i="1"/>
  <c r="I10" i="1" s="1"/>
  <c r="D7" i="1"/>
  <c r="E7" i="1"/>
  <c r="F7" i="1"/>
  <c r="G7" i="1"/>
  <c r="C7" i="1"/>
  <c r="I37" i="1" l="1"/>
  <c r="H6" i="1"/>
  <c r="I35" i="1"/>
  <c r="I7" i="1"/>
  <c r="G6" i="1"/>
  <c r="F6" i="1"/>
  <c r="D6" i="1"/>
  <c r="D53" i="1" s="1"/>
  <c r="C6" i="1"/>
  <c r="I6" i="1" l="1"/>
  <c r="H53" i="1"/>
  <c r="G53" i="1"/>
  <c r="F53" i="1" l="1"/>
  <c r="E6" i="1" l="1"/>
  <c r="E53" i="1" l="1"/>
  <c r="C53" i="1"/>
  <c r="I53" i="1" s="1"/>
</calcChain>
</file>

<file path=xl/sharedStrings.xml><?xml version="1.0" encoding="utf-8"?>
<sst xmlns="http://schemas.openxmlformats.org/spreadsheetml/2006/main" count="105" uniqueCount="102">
  <si>
    <t>(тыс. рублей)</t>
  </si>
  <si>
    <t>Наименование показателей</t>
  </si>
  <si>
    <t>Налог на прибыль организаций</t>
  </si>
  <si>
    <t>Налог на доходы физических лиц</t>
  </si>
  <si>
    <t>Налог, взимаемый в связи с применением упрощенной системы налогообложения</t>
  </si>
  <si>
    <t>Налог на имущество организаций</t>
  </si>
  <si>
    <t>Транспортный налог</t>
  </si>
  <si>
    <t>Налог на добычу полезных ископаемых</t>
  </si>
  <si>
    <t>Доходы от сдачи в аренду имущества, находящегося в оперативном управлении органов государственной власти субъектов РФ</t>
  </si>
  <si>
    <t>Доходы от перечисления части прибыли государственных унитарных предприятий субъектов РФ</t>
  </si>
  <si>
    <t>Плата за негативное воздействие на окружающую среду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</si>
  <si>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</si>
  <si>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</si>
  <si>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</si>
  <si>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</si>
  <si>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</si>
  <si>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</si>
  <si>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</si>
  <si>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</si>
  <si>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Код бюджетной классификации</t>
  </si>
  <si>
    <t xml:space="preserve"> НАЛОГОВЫЕ ДОХОДЫ И НЕНАЛОГОВЫЕ ДОХОДЫ</t>
  </si>
  <si>
    <t>НАЛОГИ НА ПРИБЫЛЬ, ДОХОДЫ</t>
  </si>
  <si>
    <t>Итого изменений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</si>
  <si>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</si>
  <si>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</si>
  <si>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</si>
  <si>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</si>
  <si>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</si>
  <si>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БЕЗВОЗМЕЗДНЫЕ ПОСТУПЛЕНИЯ ОТ ДРУГИХ БЮДЖЕТОВ БЮДЖЕТНЛОЙ СИСТЕМЫ РОССИЙСКОЙ ФЕДЕРАЦИИ</t>
  </si>
  <si>
    <t>1 00 00000 00 0000 000</t>
  </si>
  <si>
    <t>1 01 00000 00 0000 000</t>
  </si>
  <si>
    <t>1 03 00000 00 0000 000</t>
  </si>
  <si>
    <t>1 05 00000 00 0000 000</t>
  </si>
  <si>
    <t>1 06 00000 00 0000 000</t>
  </si>
  <si>
    <t>1 01 01000 00 0000 110</t>
  </si>
  <si>
    <t>1 03 02000 01 0000 110</t>
  </si>
  <si>
    <t>1 05 01000 00 0000 110</t>
  </si>
  <si>
    <t>1 06 02000 02 0000 110</t>
  </si>
  <si>
    <t>1 06 04000 02 0000 110</t>
  </si>
  <si>
    <t>1 07 00000 00 0000 000</t>
  </si>
  <si>
    <t>1 07 01000 01 0000 110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</si>
  <si>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</si>
  <si>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</si>
  <si>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</si>
  <si>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</si>
  <si>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</si>
  <si>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</si>
  <si>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</si>
  <si>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</si>
  <si>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</si>
  <si>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0 11 05030 00 0000 120</t>
  </si>
  <si>
    <t>Доходы от сдачи в аренду имущества, находящегося в оперативном управлении органов государственной власти субъектов РФ,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</si>
  <si>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</si>
  <si>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Доходы в виде прибыли, приходящейся на долю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</si>
  <si>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1 11 05070 00 0000 120</t>
  </si>
  <si>
    <t>1 11 07000 00 0000 120</t>
  </si>
  <si>
    <t>1 12 00000 00 0000 000</t>
  </si>
  <si>
    <t>ПЛАТЕЖИ ПРИ ПОЛЬЗОВАНИИ ПРИРОДНЫМИ РЕСУРСАМИ</t>
  </si>
  <si>
    <t>1 12 01000 01 0000 120</t>
  </si>
  <si>
    <t>1 12 02000 00 0000 120</t>
  </si>
  <si>
    <t>1 12 04000 00 0000 120</t>
  </si>
  <si>
    <t>Платежи при пользовании недрами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</si>
  <si>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</si>
  <si>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</si>
  <si>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</si>
  <si>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</si>
  <si>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</si>
  <si>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1 14 00000 00 0000 000</t>
  </si>
  <si>
    <t>ДОХОДЫ ОТ ПРОДАЖИ МАТЕРИАЛЬНЫХ И НЕМАТЕРИАЛЬНЫХ АКТИВОВ</t>
  </si>
  <si>
    <t xml:space="preserve">1 14 02000 00 0000 000 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</si>
  <si>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</si>
  <si>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1 14 06000 00 0000 430 </t>
  </si>
  <si>
    <t xml:space="preserve">Доходы от продажи земельных участков, находящихся в государственной и муниципальной собственности </t>
  </si>
  <si>
    <t>1 15 00000 00 0000 000</t>
  </si>
  <si>
    <t>1 16 00000 00 0000 000</t>
  </si>
  <si>
    <t>1 17 00000 00 0000 000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</si>
  <si>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</si>
  <si>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</si>
  <si>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</si>
  <si>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1 06 05000 02 0000 110</t>
  </si>
  <si>
    <t>Налог на игорный бизнес</t>
  </si>
  <si>
    <t>ГОСУДАРСТВЕННАЯ ПОШЛИНА</t>
  </si>
  <si>
    <t>1 11 05080 00 0000 120</t>
  </si>
  <si>
    <t>Средства, получаемые от передачи имущества, находящегося в государственной и муниципальнлой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в залог, в доверительное управление</t>
  </si>
  <si>
    <t>БЕЗВОЗМЕЗДНЫЕ ПОСТУПЛЕНИЯ</t>
  </si>
  <si>
    <t>2 02 20000 00 0000 151</t>
  </si>
  <si>
    <t>2 02 10000 00 0000 151</t>
  </si>
  <si>
    <t>2 02 30000 00 0000 151</t>
  </si>
  <si>
    <t>2 02 40000 00 0000 151</t>
  </si>
  <si>
    <t>ВСЕГО ДОХОДОВ</t>
  </si>
  <si>
    <t>1 01 02000 01 0000 110</t>
  </si>
  <si>
    <t>2 00 00000 00 0000 000</t>
  </si>
  <si>
    <t>2 02 00000 00 0000 000</t>
  </si>
  <si>
    <t>2 07 00000 00 0000 000</t>
  </si>
  <si>
    <t>1 05 03000 01 0000 110</t>
  </si>
  <si>
    <t>План по закону о бюджете от 25.11.2019 г. №415 (с учетом изменений)</t>
  </si>
  <si>
    <t>План по закону о бюджете от 19.12.2018 г. №337 (первоначальный план)</t>
  </si>
  <si>
    <t>План по закону о бюджете от 17.06.2019 г. №376 (с учетом изменений)</t>
  </si>
  <si>
    <t>План по закону о бюджете от 19.04.2019 г. №365 (с учетом изменений)</t>
  </si>
  <si>
    <t>План по закону о бюджете от 22.02.2019 г. №351 (с учетом изменений)</t>
  </si>
  <si>
    <t>План по закону о бюджете от 12.09.2019 г. №395 (с учетом изменений)</t>
  </si>
  <si>
    <t xml:space="preserve">Сведения о внесенных изменениях в закон о бюджете на 2019 год по доходам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</si>
</sst>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 Cy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76">
    <xf numFmtId="0" fontId="0" fillId="0" borderId="0" xfId="0"/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14" fontId="4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1" fontId="5" fillId="0" borderId="2" xfId="1" applyNumberFormat="1" applyFont="1" applyBorder="1" applyAlignment="1" applyProtection="1">
      <alignment horizontal="center" vertical="center" wrapText="1"/>
      <protection locked="0"/>
    </xf>
    <xf numFmtId="3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2" xfId="1" applyNumberFormat="1" applyFont="1" applyBorder="1" applyAlignment="1" applyProtection="1">
      <alignment horizontal="center" vertical="center" wrapText="1"/>
      <protection locked="0"/>
    </xf>
    <xf numFmtId="3" fontId="2" fillId="0" borderId="0" xfId="1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Border="1" applyAlignment="1"/>
    <xf numFmtId="0" fontId="2" fillId="0" borderId="0" xfId="0" applyFont="1" applyAlignment="1">
      <alignment horizontal="center" vertical="center" wrapText="1"/>
    </xf>
    <xf numFmtId="3" fontId="6" fillId="0" borderId="2" xfId="1" applyNumberFormat="1" applyFont="1" applyFill="1" applyBorder="1" applyAlignment="1" applyProtection="1">
      <alignment horizontal="center" wrapText="1"/>
      <protection locked="0"/>
    </xf>
    <xf numFmtId="3" fontId="6" fillId="0" borderId="2" xfId="0" applyNumberFormat="1" applyFont="1" applyFill="1" applyBorder="1" applyAlignment="1">
      <alignment horizontal="center"/>
    </xf>
    <xf numFmtId="3" fontId="6" fillId="0" borderId="2" xfId="1" applyNumberFormat="1" applyFont="1" applyBorder="1" applyAlignment="1" applyProtection="1">
      <alignment horizontal="center" wrapText="1"/>
      <protection locked="0"/>
    </xf>
    <xf numFmtId="3" fontId="4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right" wrapText="1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left" vertical="center" wrapText="1"/>
      <protection locked="0"/>
    </xf>
    <xf numFmtId="0" fontId="6" fillId="0" borderId="3" xfId="1" applyFont="1" applyBorder="1" applyAlignment="1" applyProtection="1">
      <alignment vertical="center" wrapText="1"/>
      <protection locked="0"/>
    </xf>
    <xf numFmtId="0" fontId="6" fillId="2" borderId="3" xfId="1" applyFont="1" applyFill="1" applyBorder="1" applyAlignment="1" applyProtection="1">
      <alignment horizontal="left" vertical="center" wrapText="1"/>
      <protection locked="0"/>
    </xf>
    <xf numFmtId="0" fontId="6" fillId="0" borderId="4" xfId="1" applyFont="1" applyBorder="1" applyAlignment="1" applyProtection="1">
      <alignment horizontal="left" vertical="center" wrapText="1"/>
      <protection locked="0"/>
    </xf>
    <xf numFmtId="0" fontId="6" fillId="2" borderId="4" xfId="1" applyFont="1" applyFill="1" applyBorder="1" applyAlignment="1" applyProtection="1">
      <alignment horizontal="left" vertical="center" wrapText="1"/>
    </xf>
    <xf numFmtId="0" fontId="8" fillId="0" borderId="5" xfId="2" applyNumberFormat="1" applyFont="1" applyFill="1" applyBorder="1" applyAlignment="1">
      <alignment horizontal="left" vertical="center" wrapText="1" readingOrder="1"/>
    </xf>
    <xf numFmtId="0" fontId="4" fillId="4" borderId="3" xfId="1" applyFont="1" applyFill="1" applyBorder="1" applyAlignment="1" applyProtection="1">
      <alignment horizontal="left" vertical="center" wrapText="1"/>
      <protection locked="0"/>
    </xf>
    <xf numFmtId="0" fontId="2" fillId="4" borderId="0" xfId="1" applyFont="1" applyFill="1" applyBorder="1" applyAlignment="1" applyProtection="1">
      <alignment horizontal="center" vertical="center" wrapText="1"/>
      <protection locked="0"/>
    </xf>
    <xf numFmtId="3" fontId="4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3" xfId="1" applyFont="1" applyFill="1" applyBorder="1" applyAlignment="1" applyProtection="1">
      <alignment horizontal="left" vertical="center" wrapText="1"/>
      <protection locked="0"/>
    </xf>
    <xf numFmtId="3" fontId="6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4" borderId="4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Border="1" applyAlignment="1" applyProtection="1">
      <alignment horizontal="left" vertical="center" wrapText="1"/>
      <protection locked="0"/>
    </xf>
    <xf numFmtId="0" fontId="4" fillId="0" borderId="3" xfId="1" applyFont="1" applyBorder="1" applyAlignment="1" applyProtection="1">
      <alignment vertical="center" wrapText="1"/>
      <protection locked="0"/>
    </xf>
    <xf numFmtId="0" fontId="4" fillId="2" borderId="4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Border="1" applyAlignment="1" applyProtection="1">
      <alignment horizontal="left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4" fillId="4" borderId="0" xfId="1" applyFont="1" applyFill="1" applyBorder="1" applyAlignment="1" applyProtection="1">
      <alignment horizontal="left" vertical="center" wrapText="1"/>
      <protection locked="0"/>
    </xf>
    <xf numFmtId="3" fontId="2" fillId="4" borderId="0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  <xf numFmtId="3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1" applyFont="1" applyFill="1" applyBorder="1" applyAlignment="1" applyProtection="1">
      <alignment horizontal="center" vertical="center" wrapText="1"/>
      <protection locked="0"/>
    </xf>
    <xf numFmtId="0" fontId="6" fillId="0" borderId="2" xfId="3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3" fontId="4" fillId="0" borderId="2" xfId="3" applyNumberFormat="1" applyFont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 wrapText="1"/>
    </xf>
    <xf numFmtId="0" fontId="12" fillId="0" borderId="0" xfId="3" applyFont="1"/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12" fillId="0" borderId="2" xfId="3" applyFont="1" applyBorder="1"/>
    <xf numFmtId="3" fontId="11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2" applyNumberFormat="1" applyFont="1" applyFill="1" applyBorder="1" applyAlignment="1">
      <alignment horizontal="left" vertical="center" wrapText="1" readingOrder="1"/>
    </xf>
    <xf numFmtId="3" fontId="4" fillId="0" borderId="2" xfId="0" applyNumberFormat="1" applyFont="1" applyFill="1" applyBorder="1" applyAlignment="1">
      <alignment horizontal="center"/>
    </xf>
    <xf numFmtId="3" fontId="4" fillId="0" borderId="2" xfId="1" applyNumberFormat="1" applyFont="1" applyFill="1" applyBorder="1" applyAlignment="1" applyProtection="1">
      <alignment horizontal="center" wrapText="1"/>
      <protection locked="0"/>
    </xf>
    <xf numFmtId="0" fontId="4" fillId="4" borderId="2" xfId="1" applyFont="1" applyFill="1" applyBorder="1" applyAlignment="1" applyProtection="1">
      <alignment horizontal="left" vertical="center" wrapText="1"/>
      <protection locked="0"/>
    </xf>
    <xf numFmtId="0" fontId="9" fillId="0" borderId="6" xfId="2" applyNumberFormat="1" applyFont="1" applyFill="1" applyBorder="1" applyAlignment="1">
      <alignment horizontal="left" vertical="center" wrapText="1" readingOrder="1"/>
    </xf>
    <xf numFmtId="3" fontId="4" fillId="0" borderId="2" xfId="1" applyNumberFormat="1" applyFont="1" applyBorder="1" applyAlignment="1" applyProtection="1">
      <alignment horizontal="center" wrapText="1"/>
      <protection locked="0"/>
    </xf>
    <xf numFmtId="0" fontId="5" fillId="4" borderId="2" xfId="1" applyFont="1" applyFill="1" applyBorder="1" applyAlignment="1" applyProtection="1">
      <alignment horizontal="center" vertical="center" wrapText="1"/>
      <protection locked="0"/>
    </xf>
    <xf numFmtId="1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6" fillId="2" borderId="4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9" fillId="3" borderId="7" xfId="2" applyNumberFormat="1" applyFont="1" applyFill="1" applyBorder="1" applyAlignment="1">
      <alignment horizontal="center" vertical="center" wrapText="1"/>
    </xf>
    <xf numFmtId="0" fontId="9" fillId="3" borderId="8" xfId="2" applyNumberFormat="1" applyFont="1" applyFill="1" applyBorder="1" applyAlignment="1">
      <alignment horizontal="center" vertical="center" wrapText="1"/>
    </xf>
  </cellXfs>
  <cellStyles count="4">
    <cellStyle name="Normal" xfId="2"/>
    <cellStyle name="Обычный" xfId="0" builtinId="0"/>
    <cellStyle name="Обычный_Исполнение 9 месяцев доходы" xfId="3"/>
    <cellStyle name="Обычный_ПРАВИТЕЛЬСТВО-200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tabSelected="1" view="pageBreakPreview" zoomScale="80" zoomScaleNormal="90" zoomScaleSheetLayoutView="80" workbookViewId="0">
      <pane xSplit="2" ySplit="4" topLeftCell="C41" activePane="bottomRight" state="frozen"/>
      <selection activeCell="J11" sqref="J11"/>
      <selection pane="topRight" activeCell="J11" sqref="J11"/>
      <selection pane="bottomLeft" activeCell="J11" sqref="J11"/>
      <selection pane="bottomRight" activeCell="G47" sqref="G47"/>
    </sheetView>
  </sheetViews>
  <sheetFormatPr defaultRowHeight="16.5" x14ac:dyDescent="0.2"/>
  <cols>
    <col min="1" max="1" width="26.140625" style="23" customWidth="1"/>
    <col min="2" max="2" width="63.42578125" style="1" customWidth="1"/>
    <col min="3" max="3" width="19.7109375" style="2" customWidth="1"/>
    <col min="4" max="4" width="19.7109375" style="20" customWidth="1"/>
    <col min="5" max="5" width="17.85546875" style="1" customWidth="1"/>
    <col min="6" max="6" width="17.85546875" style="19" customWidth="1"/>
    <col min="7" max="7" width="17.85546875" style="21" customWidth="1"/>
    <col min="8" max="8" width="17.85546875" style="22" customWidth="1"/>
    <col min="9" max="9" width="15.28515625" style="1" customWidth="1"/>
    <col min="10" max="10" width="11.7109375" style="1" bestFit="1" customWidth="1"/>
    <col min="11" max="11" width="9.5703125" style="1" bestFit="1" customWidth="1"/>
    <col min="12" max="12" width="16.7109375" style="1" customWidth="1"/>
    <col min="13" max="16384" width="9.140625" style="1"/>
  </cols>
  <sheetData>
    <row r="1" spans="1:11" ht="18" customHeight="1" x14ac:dyDescent="0.2"/>
    <row r="2" spans="1:11" ht="25.5" customHeight="1" x14ac:dyDescent="0.2">
      <c r="A2" s="73" t="s">
        <v>101</v>
      </c>
      <c r="B2" s="73"/>
      <c r="C2" s="73"/>
      <c r="D2" s="73"/>
      <c r="E2" s="73"/>
      <c r="F2" s="73"/>
      <c r="G2" s="73"/>
      <c r="H2" s="73"/>
      <c r="I2" s="73"/>
    </row>
    <row r="3" spans="1:11" ht="19.5" customHeight="1" x14ac:dyDescent="0.2">
      <c r="I3" s="24" t="s">
        <v>0</v>
      </c>
    </row>
    <row r="4" spans="1:11" ht="93" customHeight="1" x14ac:dyDescent="0.2">
      <c r="A4" s="27" t="s">
        <v>19</v>
      </c>
      <c r="B4" s="27" t="s">
        <v>1</v>
      </c>
      <c r="C4" s="72" t="s">
        <v>96</v>
      </c>
      <c r="D4" s="72" t="s">
        <v>99</v>
      </c>
      <c r="E4" s="72" t="s">
        <v>98</v>
      </c>
      <c r="F4" s="72" t="s">
        <v>97</v>
      </c>
      <c r="G4" s="72" t="s">
        <v>100</v>
      </c>
      <c r="H4" s="72" t="s">
        <v>95</v>
      </c>
      <c r="I4" s="3" t="s">
        <v>22</v>
      </c>
    </row>
    <row r="5" spans="1:11" ht="18.75" customHeight="1" x14ac:dyDescent="0.2">
      <c r="A5" s="4">
        <v>1</v>
      </c>
      <c r="B5" s="28">
        <v>2</v>
      </c>
      <c r="C5" s="68">
        <v>3</v>
      </c>
      <c r="D5" s="68">
        <v>4</v>
      </c>
      <c r="E5" s="69">
        <v>5</v>
      </c>
      <c r="F5" s="69">
        <v>6</v>
      </c>
      <c r="G5" s="69">
        <v>7</v>
      </c>
      <c r="H5" s="69">
        <v>8</v>
      </c>
      <c r="I5" s="5">
        <v>9</v>
      </c>
    </row>
    <row r="6" spans="1:11" s="26" customFormat="1" ht="24" customHeight="1" x14ac:dyDescent="0.2">
      <c r="A6" s="48" t="s">
        <v>29</v>
      </c>
      <c r="B6" s="35" t="s">
        <v>20</v>
      </c>
      <c r="C6" s="61">
        <f t="shared" ref="C6:H6" si="0">C7+C10+C12+C15+C19+C22+C23+C31+C35+C37+C40+C41+C42</f>
        <v>70667945</v>
      </c>
      <c r="D6" s="61">
        <f t="shared" si="0"/>
        <v>70668301</v>
      </c>
      <c r="E6" s="61">
        <f t="shared" si="0"/>
        <v>70668301</v>
      </c>
      <c r="F6" s="61">
        <f t="shared" si="0"/>
        <v>73677244</v>
      </c>
      <c r="G6" s="61">
        <f t="shared" si="0"/>
        <v>75114944</v>
      </c>
      <c r="H6" s="61">
        <f t="shared" si="0"/>
        <v>75614951</v>
      </c>
      <c r="I6" s="61">
        <f>H6-C6</f>
        <v>4947006</v>
      </c>
    </row>
    <row r="7" spans="1:11" s="26" customFormat="1" ht="24.75" customHeight="1" x14ac:dyDescent="0.2">
      <c r="A7" s="48" t="s">
        <v>30</v>
      </c>
      <c r="B7" s="35" t="s">
        <v>21</v>
      </c>
      <c r="C7" s="37">
        <f>C8+C9</f>
        <v>47419283</v>
      </c>
      <c r="D7" s="37">
        <f t="shared" ref="D7:H7" si="1">D8+D9</f>
        <v>47419283</v>
      </c>
      <c r="E7" s="37">
        <f t="shared" si="1"/>
        <v>47419283</v>
      </c>
      <c r="F7" s="37">
        <f t="shared" si="1"/>
        <v>49987611</v>
      </c>
      <c r="G7" s="37">
        <f t="shared" si="1"/>
        <v>51417611</v>
      </c>
      <c r="H7" s="37">
        <f t="shared" si="1"/>
        <v>51417611</v>
      </c>
      <c r="I7" s="37">
        <f t="shared" ref="I7:I53" si="2">H7-C7</f>
        <v>3998328</v>
      </c>
      <c r="J7" s="8"/>
      <c r="K7" s="8"/>
    </row>
    <row r="8" spans="1:11" ht="20.100000000000001" customHeight="1" x14ac:dyDescent="0.2">
      <c r="A8" s="4" t="s">
        <v>34</v>
      </c>
      <c r="B8" s="38" t="s">
        <v>2</v>
      </c>
      <c r="C8" s="39">
        <v>30531467</v>
      </c>
      <c r="D8" s="39">
        <v>30531467</v>
      </c>
      <c r="E8" s="39">
        <v>30531467</v>
      </c>
      <c r="F8" s="39">
        <v>31797956</v>
      </c>
      <c r="G8" s="39">
        <v>33227956</v>
      </c>
      <c r="H8" s="39">
        <v>33227956</v>
      </c>
      <c r="I8" s="39">
        <f t="shared" si="2"/>
        <v>2696489</v>
      </c>
      <c r="J8" s="8"/>
    </row>
    <row r="9" spans="1:11" ht="20.100000000000001" customHeight="1" x14ac:dyDescent="0.2">
      <c r="A9" s="4" t="s">
        <v>90</v>
      </c>
      <c r="B9" s="29" t="s">
        <v>3</v>
      </c>
      <c r="C9" s="6">
        <v>16887816</v>
      </c>
      <c r="D9" s="6">
        <v>16887816</v>
      </c>
      <c r="E9" s="6">
        <v>16887816</v>
      </c>
      <c r="F9" s="6">
        <v>18189655</v>
      </c>
      <c r="G9" s="6">
        <v>18189655</v>
      </c>
      <c r="H9" s="6">
        <v>18189655</v>
      </c>
      <c r="I9" s="7">
        <f t="shared" si="2"/>
        <v>1301839</v>
      </c>
    </row>
    <row r="10" spans="1:11" s="26" customFormat="1" ht="50.25" customHeight="1" x14ac:dyDescent="0.2">
      <c r="A10" s="48" t="s">
        <v>31</v>
      </c>
      <c r="B10" s="41" t="s">
        <v>23</v>
      </c>
      <c r="C10" s="49">
        <f>C11</f>
        <v>7231444</v>
      </c>
      <c r="D10" s="49">
        <f t="shared" ref="D10:H10" si="3">D11</f>
        <v>7231444</v>
      </c>
      <c r="E10" s="49">
        <f t="shared" si="3"/>
        <v>7231444</v>
      </c>
      <c r="F10" s="49">
        <f t="shared" si="3"/>
        <v>7231444</v>
      </c>
      <c r="G10" s="49">
        <f t="shared" si="3"/>
        <v>7231444</v>
      </c>
      <c r="H10" s="49">
        <f t="shared" si="3"/>
        <v>7231444</v>
      </c>
      <c r="I10" s="49">
        <f t="shared" si="2"/>
        <v>0</v>
      </c>
    </row>
    <row r="11" spans="1:11" ht="36.75" customHeight="1" x14ac:dyDescent="0.2">
      <c r="A11" s="4" t="s">
        <v>35</v>
      </c>
      <c r="B11" s="30" t="s">
        <v>24</v>
      </c>
      <c r="C11" s="6">
        <v>7231444</v>
      </c>
      <c r="D11" s="6">
        <v>7231444</v>
      </c>
      <c r="E11" s="6">
        <v>7231444</v>
      </c>
      <c r="F11" s="6">
        <v>7231444</v>
      </c>
      <c r="G11" s="6">
        <v>7231444</v>
      </c>
      <c r="H11" s="6">
        <v>7231444</v>
      </c>
      <c r="I11" s="7">
        <f t="shared" si="2"/>
        <v>0</v>
      </c>
    </row>
    <row r="12" spans="1:11" s="26" customFormat="1" ht="25.5" customHeight="1" x14ac:dyDescent="0.2">
      <c r="A12" s="48" t="s">
        <v>32</v>
      </c>
      <c r="B12" s="42" t="s">
        <v>25</v>
      </c>
      <c r="C12" s="49">
        <f>C13</f>
        <v>2678795</v>
      </c>
      <c r="D12" s="49">
        <f t="shared" ref="D12:H12" si="4">D13</f>
        <v>2678795</v>
      </c>
      <c r="E12" s="49">
        <f t="shared" si="4"/>
        <v>2678795</v>
      </c>
      <c r="F12" s="49">
        <f t="shared" si="4"/>
        <v>2910000</v>
      </c>
      <c r="G12" s="49">
        <f t="shared" si="4"/>
        <v>2910000</v>
      </c>
      <c r="H12" s="49">
        <f t="shared" si="4"/>
        <v>2910000</v>
      </c>
      <c r="I12" s="49">
        <f t="shared" si="2"/>
        <v>231205</v>
      </c>
    </row>
    <row r="13" spans="1:11" ht="34.5" customHeight="1" x14ac:dyDescent="0.2">
      <c r="A13" s="4" t="s">
        <v>36</v>
      </c>
      <c r="B13" s="31" t="s">
        <v>4</v>
      </c>
      <c r="C13" s="6">
        <v>2678795</v>
      </c>
      <c r="D13" s="6">
        <v>2678795</v>
      </c>
      <c r="E13" s="6">
        <v>2678795</v>
      </c>
      <c r="F13" s="6">
        <v>2910000</v>
      </c>
      <c r="G13" s="6">
        <v>2910000</v>
      </c>
      <c r="H13" s="6">
        <v>2910000</v>
      </c>
      <c r="I13" s="7">
        <f t="shared" si="2"/>
        <v>231205</v>
      </c>
    </row>
    <row r="14" spans="1:11" s="70" customFormat="1" ht="34.5" hidden="1" customHeight="1" x14ac:dyDescent="0.2">
      <c r="A14" s="4" t="s">
        <v>94</v>
      </c>
      <c r="B14" s="71"/>
      <c r="C14" s="6"/>
      <c r="D14" s="6"/>
      <c r="E14" s="6"/>
      <c r="F14" s="6"/>
      <c r="G14" s="6"/>
      <c r="H14" s="6"/>
      <c r="I14" s="7">
        <f t="shared" si="2"/>
        <v>0</v>
      </c>
    </row>
    <row r="15" spans="1:11" s="26" customFormat="1" ht="21.75" customHeight="1" x14ac:dyDescent="0.2">
      <c r="A15" s="48" t="s">
        <v>33</v>
      </c>
      <c r="B15" s="43" t="s">
        <v>26</v>
      </c>
      <c r="C15" s="49">
        <f>C16+C17+C18</f>
        <v>9227256</v>
      </c>
      <c r="D15" s="49">
        <f t="shared" ref="D15:H15" si="5">D16+D17+D18</f>
        <v>9227256</v>
      </c>
      <c r="E15" s="49">
        <f t="shared" si="5"/>
        <v>9227256</v>
      </c>
      <c r="F15" s="49">
        <f t="shared" si="5"/>
        <v>9227256</v>
      </c>
      <c r="G15" s="49">
        <f t="shared" si="5"/>
        <v>9227256</v>
      </c>
      <c r="H15" s="49">
        <f t="shared" si="5"/>
        <v>9227256</v>
      </c>
      <c r="I15" s="49">
        <f t="shared" si="2"/>
        <v>0</v>
      </c>
    </row>
    <row r="16" spans="1:11" ht="20.100000000000001" customHeight="1" x14ac:dyDescent="0.2">
      <c r="A16" s="4" t="s">
        <v>37</v>
      </c>
      <c r="B16" s="32" t="s">
        <v>5</v>
      </c>
      <c r="C16" s="6">
        <v>7500000</v>
      </c>
      <c r="D16" s="6">
        <v>7500000</v>
      </c>
      <c r="E16" s="6">
        <v>7500000</v>
      </c>
      <c r="F16" s="6">
        <v>7500000</v>
      </c>
      <c r="G16" s="6">
        <v>7500000</v>
      </c>
      <c r="H16" s="6">
        <v>7500000</v>
      </c>
      <c r="I16" s="7">
        <f t="shared" si="2"/>
        <v>0</v>
      </c>
      <c r="J16" s="8"/>
    </row>
    <row r="17" spans="1:10" ht="20.100000000000001" customHeight="1" x14ac:dyDescent="0.2">
      <c r="A17" s="4" t="s">
        <v>38</v>
      </c>
      <c r="B17" s="32" t="s">
        <v>6</v>
      </c>
      <c r="C17" s="6">
        <v>1718198</v>
      </c>
      <c r="D17" s="6">
        <v>1718198</v>
      </c>
      <c r="E17" s="6">
        <v>1718198</v>
      </c>
      <c r="F17" s="6">
        <v>1718198</v>
      </c>
      <c r="G17" s="6">
        <v>1718198</v>
      </c>
      <c r="H17" s="6">
        <v>1718198</v>
      </c>
      <c r="I17" s="7">
        <f t="shared" si="2"/>
        <v>0</v>
      </c>
    </row>
    <row r="18" spans="1:10" s="45" customFormat="1" ht="20.100000000000001" customHeight="1" x14ac:dyDescent="0.2">
      <c r="A18" s="4" t="s">
        <v>79</v>
      </c>
      <c r="B18" s="32" t="s">
        <v>80</v>
      </c>
      <c r="C18" s="6">
        <v>9058</v>
      </c>
      <c r="D18" s="6">
        <v>9058</v>
      </c>
      <c r="E18" s="6">
        <v>9058</v>
      </c>
      <c r="F18" s="6">
        <v>9058</v>
      </c>
      <c r="G18" s="6">
        <v>9058</v>
      </c>
      <c r="H18" s="6">
        <v>9058</v>
      </c>
      <c r="I18" s="7">
        <f t="shared" si="2"/>
        <v>0</v>
      </c>
    </row>
    <row r="19" spans="1:10" s="26" customFormat="1" ht="33" customHeight="1" x14ac:dyDescent="0.2">
      <c r="A19" s="48" t="s">
        <v>39</v>
      </c>
      <c r="B19" s="44" t="s">
        <v>27</v>
      </c>
      <c r="C19" s="49">
        <f t="shared" ref="C19:G19" si="6">C20+C21</f>
        <v>782422</v>
      </c>
      <c r="D19" s="49">
        <f t="shared" si="6"/>
        <v>782422</v>
      </c>
      <c r="E19" s="49">
        <f t="shared" si="6"/>
        <v>782422</v>
      </c>
      <c r="F19" s="49">
        <f t="shared" si="6"/>
        <v>922422</v>
      </c>
      <c r="G19" s="49">
        <f t="shared" si="6"/>
        <v>922422</v>
      </c>
      <c r="H19" s="49">
        <f>H20+H21</f>
        <v>1422422</v>
      </c>
      <c r="I19" s="49">
        <f t="shared" si="2"/>
        <v>640000</v>
      </c>
    </row>
    <row r="20" spans="1:10" ht="20.100000000000001" customHeight="1" x14ac:dyDescent="0.2">
      <c r="A20" s="4" t="s">
        <v>40</v>
      </c>
      <c r="B20" s="32" t="s">
        <v>7</v>
      </c>
      <c r="C20" s="6">
        <v>782042</v>
      </c>
      <c r="D20" s="6">
        <v>782042</v>
      </c>
      <c r="E20" s="6">
        <v>782042</v>
      </c>
      <c r="F20" s="6">
        <v>922042</v>
      </c>
      <c r="G20" s="6">
        <v>922042</v>
      </c>
      <c r="H20" s="6">
        <v>1422042</v>
      </c>
      <c r="I20" s="7">
        <f t="shared" si="2"/>
        <v>640000</v>
      </c>
      <c r="J20" s="8"/>
    </row>
    <row r="21" spans="1:10" s="26" customFormat="1" ht="50.25" customHeight="1" x14ac:dyDescent="0.2">
      <c r="A21" s="4" t="s">
        <v>41</v>
      </c>
      <c r="B21" s="32" t="s">
        <v>42</v>
      </c>
      <c r="C21" s="6">
        <v>380</v>
      </c>
      <c r="D21" s="6">
        <v>380</v>
      </c>
      <c r="E21" s="6">
        <v>380</v>
      </c>
      <c r="F21" s="6">
        <v>380</v>
      </c>
      <c r="G21" s="6">
        <v>380</v>
      </c>
      <c r="H21" s="6">
        <v>380</v>
      </c>
      <c r="I21" s="7">
        <f t="shared" si="2"/>
        <v>0</v>
      </c>
      <c r="J21" s="8"/>
    </row>
    <row r="22" spans="1:10" s="26" customFormat="1" ht="26.25" customHeight="1" x14ac:dyDescent="0.2">
      <c r="A22" s="48" t="s">
        <v>43</v>
      </c>
      <c r="B22" s="44" t="s">
        <v>81</v>
      </c>
      <c r="C22" s="49">
        <v>240837</v>
      </c>
      <c r="D22" s="49">
        <v>240837</v>
      </c>
      <c r="E22" s="49">
        <v>240837</v>
      </c>
      <c r="F22" s="49">
        <v>240837</v>
      </c>
      <c r="G22" s="49">
        <v>240837</v>
      </c>
      <c r="H22" s="49">
        <v>240837</v>
      </c>
      <c r="I22" s="49">
        <f t="shared" si="2"/>
        <v>0</v>
      </c>
      <c r="J22" s="8"/>
    </row>
    <row r="23" spans="1:10" s="36" customFormat="1" ht="34.5" customHeight="1" x14ac:dyDescent="0.2">
      <c r="A23" s="48" t="s">
        <v>44</v>
      </c>
      <c r="B23" s="40" t="s">
        <v>45</v>
      </c>
      <c r="C23" s="37">
        <v>1976950</v>
      </c>
      <c r="D23" s="37">
        <v>1976950</v>
      </c>
      <c r="E23" s="37">
        <v>1976950</v>
      </c>
      <c r="F23" s="37">
        <v>1976950</v>
      </c>
      <c r="G23" s="37">
        <v>1976950</v>
      </c>
      <c r="H23" s="37">
        <v>1976950</v>
      </c>
      <c r="I23" s="37">
        <f t="shared" si="2"/>
        <v>0</v>
      </c>
    </row>
    <row r="24" spans="1:10" ht="89.25" customHeight="1" x14ac:dyDescent="0.2">
      <c r="A24" s="4" t="s">
        <v>46</v>
      </c>
      <c r="B24" s="51" t="s">
        <v>53</v>
      </c>
      <c r="C24" s="6">
        <v>5509</v>
      </c>
      <c r="D24" s="6">
        <v>5509</v>
      </c>
      <c r="E24" s="6">
        <v>5509</v>
      </c>
      <c r="F24" s="6">
        <v>5509</v>
      </c>
      <c r="G24" s="6">
        <v>5509</v>
      </c>
      <c r="H24" s="6">
        <v>5509</v>
      </c>
      <c r="I24" s="7">
        <f t="shared" si="2"/>
        <v>0</v>
      </c>
    </row>
    <row r="25" spans="1:10" s="26" customFormat="1" ht="100.5" customHeight="1" x14ac:dyDescent="0.2">
      <c r="A25" s="4" t="s">
        <v>47</v>
      </c>
      <c r="B25" s="32" t="s">
        <v>48</v>
      </c>
      <c r="C25" s="6">
        <v>1960161</v>
      </c>
      <c r="D25" s="6">
        <v>1960161</v>
      </c>
      <c r="E25" s="6">
        <v>1960161</v>
      </c>
      <c r="F25" s="6">
        <v>1960161</v>
      </c>
      <c r="G25" s="6">
        <v>1960161</v>
      </c>
      <c r="H25" s="6">
        <v>1960161</v>
      </c>
      <c r="I25" s="6">
        <f t="shared" si="2"/>
        <v>0</v>
      </c>
    </row>
    <row r="26" spans="1:10" ht="82.5" customHeight="1" x14ac:dyDescent="0.2">
      <c r="A26" s="4" t="s">
        <v>49</v>
      </c>
      <c r="B26" s="32" t="s">
        <v>52</v>
      </c>
      <c r="C26" s="6">
        <v>1943361</v>
      </c>
      <c r="D26" s="6">
        <v>1943361</v>
      </c>
      <c r="E26" s="6">
        <v>1943361</v>
      </c>
      <c r="F26" s="6">
        <v>1943361</v>
      </c>
      <c r="G26" s="6">
        <v>1943361</v>
      </c>
      <c r="H26" s="6">
        <v>1943361</v>
      </c>
      <c r="I26" s="7">
        <f t="shared" si="2"/>
        <v>0</v>
      </c>
    </row>
    <row r="27" spans="1:10" s="26" customFormat="1" ht="104.25" customHeight="1" x14ac:dyDescent="0.2">
      <c r="A27" s="4" t="s">
        <v>50</v>
      </c>
      <c r="B27" s="33" t="s">
        <v>51</v>
      </c>
      <c r="C27" s="6">
        <v>2100</v>
      </c>
      <c r="D27" s="6">
        <v>2100</v>
      </c>
      <c r="E27" s="6">
        <v>2100</v>
      </c>
      <c r="F27" s="6">
        <v>2100</v>
      </c>
      <c r="G27" s="6">
        <v>2100</v>
      </c>
      <c r="H27" s="6">
        <v>2100</v>
      </c>
      <c r="I27" s="7">
        <f t="shared" si="2"/>
        <v>0</v>
      </c>
    </row>
    <row r="28" spans="1:10" ht="54" customHeight="1" x14ac:dyDescent="0.2">
      <c r="A28" s="4" t="s">
        <v>54</v>
      </c>
      <c r="B28" s="33" t="s">
        <v>8</v>
      </c>
      <c r="C28" s="6">
        <v>14700</v>
      </c>
      <c r="D28" s="6">
        <v>14700</v>
      </c>
      <c r="E28" s="6">
        <v>14700</v>
      </c>
      <c r="F28" s="6">
        <v>14700</v>
      </c>
      <c r="G28" s="6">
        <v>14700</v>
      </c>
      <c r="H28" s="6">
        <v>14700</v>
      </c>
      <c r="I28" s="7">
        <f t="shared" si="2"/>
        <v>0</v>
      </c>
    </row>
    <row r="29" spans="1:10" s="45" customFormat="1" ht="95.25" customHeight="1" x14ac:dyDescent="0.2">
      <c r="A29" s="4" t="s">
        <v>82</v>
      </c>
      <c r="B29" s="33" t="s">
        <v>83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7">
        <f t="shared" si="2"/>
        <v>0</v>
      </c>
    </row>
    <row r="30" spans="1:10" ht="51.75" customHeight="1" x14ac:dyDescent="0.2">
      <c r="A30" s="4" t="s">
        <v>55</v>
      </c>
      <c r="B30" s="32" t="s">
        <v>9</v>
      </c>
      <c r="C30" s="6">
        <v>4000</v>
      </c>
      <c r="D30" s="6">
        <v>4000</v>
      </c>
      <c r="E30" s="6">
        <v>4000</v>
      </c>
      <c r="F30" s="6">
        <v>4000</v>
      </c>
      <c r="G30" s="6">
        <v>4000</v>
      </c>
      <c r="H30" s="6">
        <v>4000</v>
      </c>
      <c r="I30" s="7">
        <f t="shared" si="2"/>
        <v>0</v>
      </c>
    </row>
    <row r="31" spans="1:10" s="26" customFormat="1" ht="37.5" customHeight="1" x14ac:dyDescent="0.2">
      <c r="A31" s="48" t="s">
        <v>56</v>
      </c>
      <c r="B31" s="44" t="s">
        <v>57</v>
      </c>
      <c r="C31" s="49">
        <f>C32+C33+C34</f>
        <v>72208</v>
      </c>
      <c r="D31" s="49">
        <f t="shared" ref="D31:H31" si="7">D32+D33+D34</f>
        <v>72208</v>
      </c>
      <c r="E31" s="49">
        <f t="shared" si="7"/>
        <v>72208</v>
      </c>
      <c r="F31" s="49">
        <f t="shared" si="7"/>
        <v>72208</v>
      </c>
      <c r="G31" s="49">
        <f t="shared" si="7"/>
        <v>72208</v>
      </c>
      <c r="H31" s="49">
        <f t="shared" si="7"/>
        <v>72208</v>
      </c>
      <c r="I31" s="49">
        <f t="shared" si="2"/>
        <v>0</v>
      </c>
    </row>
    <row r="32" spans="1:10" ht="33" customHeight="1" x14ac:dyDescent="0.2">
      <c r="A32" s="4" t="s">
        <v>58</v>
      </c>
      <c r="B32" s="32" t="s">
        <v>10</v>
      </c>
      <c r="C32" s="6">
        <v>68648</v>
      </c>
      <c r="D32" s="6">
        <v>68648</v>
      </c>
      <c r="E32" s="6">
        <v>68648</v>
      </c>
      <c r="F32" s="6">
        <v>68648</v>
      </c>
      <c r="G32" s="6">
        <v>68648</v>
      </c>
      <c r="H32" s="6">
        <v>68648</v>
      </c>
      <c r="I32" s="7">
        <f t="shared" si="2"/>
        <v>0</v>
      </c>
    </row>
    <row r="33" spans="1:12" ht="18" customHeight="1" x14ac:dyDescent="0.2">
      <c r="A33" s="4" t="s">
        <v>59</v>
      </c>
      <c r="B33" s="33" t="s">
        <v>61</v>
      </c>
      <c r="C33" s="6">
        <v>3180</v>
      </c>
      <c r="D33" s="6">
        <v>3180</v>
      </c>
      <c r="E33" s="6">
        <v>3180</v>
      </c>
      <c r="F33" s="6">
        <v>3180</v>
      </c>
      <c r="G33" s="6">
        <v>3180</v>
      </c>
      <c r="H33" s="6">
        <v>3180</v>
      </c>
      <c r="I33" s="7">
        <f t="shared" si="2"/>
        <v>0</v>
      </c>
    </row>
    <row r="34" spans="1:12" s="26" customFormat="1" ht="18" customHeight="1" x14ac:dyDescent="0.2">
      <c r="A34" s="4" t="s">
        <v>60</v>
      </c>
      <c r="B34" s="33" t="s">
        <v>62</v>
      </c>
      <c r="C34" s="6">
        <v>380</v>
      </c>
      <c r="D34" s="6">
        <v>380</v>
      </c>
      <c r="E34" s="6">
        <v>380</v>
      </c>
      <c r="F34" s="6">
        <v>380</v>
      </c>
      <c r="G34" s="6">
        <v>380</v>
      </c>
      <c r="H34" s="6">
        <v>380</v>
      </c>
      <c r="I34" s="7">
        <f t="shared" si="2"/>
        <v>0</v>
      </c>
    </row>
    <row r="35" spans="1:12" ht="39.75" customHeight="1" x14ac:dyDescent="0.2">
      <c r="A35" s="48" t="s">
        <v>63</v>
      </c>
      <c r="B35" s="44" t="s">
        <v>64</v>
      </c>
      <c r="C35" s="49">
        <f t="shared" ref="C35" si="8">C36</f>
        <v>84226</v>
      </c>
      <c r="D35" s="49">
        <f t="shared" ref="D35" si="9">D36</f>
        <v>84582</v>
      </c>
      <c r="E35" s="49">
        <f t="shared" ref="E35" si="10">E36</f>
        <v>84582</v>
      </c>
      <c r="F35" s="49">
        <f t="shared" ref="F35" si="11">F36</f>
        <v>89382</v>
      </c>
      <c r="G35" s="49">
        <f t="shared" ref="G35" si="12">G36</f>
        <v>97082</v>
      </c>
      <c r="H35" s="49">
        <f t="shared" ref="H35" si="13">H36</f>
        <v>97089</v>
      </c>
      <c r="I35" s="49">
        <f t="shared" si="2"/>
        <v>12863</v>
      </c>
      <c r="J35" s="8"/>
      <c r="K35" s="8"/>
      <c r="L35" s="8"/>
    </row>
    <row r="36" spans="1:12" s="36" customFormat="1" ht="30" customHeight="1" x14ac:dyDescent="0.2">
      <c r="A36" s="4" t="s">
        <v>65</v>
      </c>
      <c r="B36" s="32" t="s">
        <v>66</v>
      </c>
      <c r="C36" s="6">
        <v>84226</v>
      </c>
      <c r="D36" s="6">
        <v>84582</v>
      </c>
      <c r="E36" s="6">
        <v>84582</v>
      </c>
      <c r="F36" s="6">
        <v>89382</v>
      </c>
      <c r="G36" s="6">
        <v>97082</v>
      </c>
      <c r="H36" s="6">
        <v>97089</v>
      </c>
      <c r="I36" s="7">
        <f t="shared" si="2"/>
        <v>12863</v>
      </c>
      <c r="J36" s="47"/>
      <c r="K36" s="47"/>
      <c r="L36" s="47"/>
    </row>
    <row r="37" spans="1:12" s="36" customFormat="1" ht="42.75" customHeight="1" x14ac:dyDescent="0.2">
      <c r="A37" s="50" t="s">
        <v>67</v>
      </c>
      <c r="B37" s="40" t="s">
        <v>68</v>
      </c>
      <c r="C37" s="37">
        <f>C38+C39</f>
        <v>15405</v>
      </c>
      <c r="D37" s="37">
        <f t="shared" ref="D37:G37" si="14">D38+D39</f>
        <v>15405</v>
      </c>
      <c r="E37" s="37">
        <f t="shared" si="14"/>
        <v>15405</v>
      </c>
      <c r="F37" s="37">
        <f t="shared" si="14"/>
        <v>80015</v>
      </c>
      <c r="G37" s="37">
        <f t="shared" si="14"/>
        <v>80015</v>
      </c>
      <c r="H37" s="37">
        <f>H38+H39</f>
        <v>80015</v>
      </c>
      <c r="I37" s="37">
        <f t="shared" si="2"/>
        <v>64610</v>
      </c>
    </row>
    <row r="38" spans="1:12" s="36" customFormat="1" ht="98.25" customHeight="1" x14ac:dyDescent="0.2">
      <c r="A38" s="52" t="s">
        <v>69</v>
      </c>
      <c r="B38" s="51" t="s">
        <v>70</v>
      </c>
      <c r="C38" s="39">
        <v>11655</v>
      </c>
      <c r="D38" s="39">
        <v>11655</v>
      </c>
      <c r="E38" s="39">
        <v>11655</v>
      </c>
      <c r="F38" s="39">
        <v>11655</v>
      </c>
      <c r="G38" s="39">
        <v>11655</v>
      </c>
      <c r="H38" s="39">
        <v>11655</v>
      </c>
      <c r="I38" s="37">
        <f t="shared" si="2"/>
        <v>0</v>
      </c>
    </row>
    <row r="39" spans="1:12" s="36" customFormat="1" ht="39" customHeight="1" x14ac:dyDescent="0.2">
      <c r="A39" s="52" t="s">
        <v>71</v>
      </c>
      <c r="B39" s="51" t="s">
        <v>72</v>
      </c>
      <c r="C39" s="39">
        <v>3750</v>
      </c>
      <c r="D39" s="39">
        <v>3750</v>
      </c>
      <c r="E39" s="39">
        <v>3750</v>
      </c>
      <c r="F39" s="39">
        <v>68360</v>
      </c>
      <c r="G39" s="39">
        <v>68360</v>
      </c>
      <c r="H39" s="39">
        <v>68360</v>
      </c>
      <c r="I39" s="37">
        <f t="shared" si="2"/>
        <v>64610</v>
      </c>
    </row>
    <row r="40" spans="1:12" s="57" customFormat="1" ht="26.25" customHeight="1" x14ac:dyDescent="0.3">
      <c r="A40" s="53" t="s">
        <v>73</v>
      </c>
      <c r="B40" s="54" t="s">
        <v>76</v>
      </c>
      <c r="C40" s="37">
        <v>8969</v>
      </c>
      <c r="D40" s="37">
        <v>8969</v>
      </c>
      <c r="E40" s="37">
        <v>8969</v>
      </c>
      <c r="F40" s="37">
        <v>8969</v>
      </c>
      <c r="G40" s="37">
        <v>8969</v>
      </c>
      <c r="H40" s="37">
        <v>8969</v>
      </c>
      <c r="I40" s="37">
        <f t="shared" si="2"/>
        <v>0</v>
      </c>
    </row>
    <row r="41" spans="1:12" s="57" customFormat="1" ht="25.5" customHeight="1" x14ac:dyDescent="0.3">
      <c r="A41" s="58" t="s">
        <v>74</v>
      </c>
      <c r="B41" s="59" t="s">
        <v>77</v>
      </c>
      <c r="C41" s="37">
        <v>930150</v>
      </c>
      <c r="D41" s="37">
        <v>930150</v>
      </c>
      <c r="E41" s="37">
        <v>930150</v>
      </c>
      <c r="F41" s="37">
        <v>930150</v>
      </c>
      <c r="G41" s="37">
        <v>930150</v>
      </c>
      <c r="H41" s="37">
        <v>930150</v>
      </c>
      <c r="I41" s="37">
        <f t="shared" si="2"/>
        <v>0</v>
      </c>
    </row>
    <row r="42" spans="1:12" s="57" customFormat="1" ht="32.25" hidden="1" customHeight="1" x14ac:dyDescent="0.3">
      <c r="A42" s="58" t="s">
        <v>75</v>
      </c>
      <c r="B42" s="59" t="s">
        <v>78</v>
      </c>
      <c r="C42" s="55"/>
      <c r="D42" s="55"/>
      <c r="E42" s="56"/>
      <c r="F42" s="55"/>
      <c r="G42" s="60"/>
      <c r="H42" s="39"/>
      <c r="I42" s="37">
        <f t="shared" si="2"/>
        <v>0</v>
      </c>
    </row>
    <row r="43" spans="1:12" s="57" customFormat="1" ht="32.25" customHeight="1" x14ac:dyDescent="0.3">
      <c r="A43" s="58" t="s">
        <v>91</v>
      </c>
      <c r="B43" s="59" t="s">
        <v>84</v>
      </c>
      <c r="C43" s="37">
        <v>17272037.5</v>
      </c>
      <c r="D43" s="37">
        <v>17900639</v>
      </c>
      <c r="E43" s="37">
        <v>22454389</v>
      </c>
      <c r="F43" s="37">
        <v>23018767</v>
      </c>
      <c r="G43" s="37">
        <v>23589888</v>
      </c>
      <c r="H43" s="37">
        <v>22976540</v>
      </c>
      <c r="I43" s="37">
        <f t="shared" si="2"/>
        <v>5704502.5</v>
      </c>
    </row>
    <row r="44" spans="1:12" ht="51.75" customHeight="1" x14ac:dyDescent="0.25">
      <c r="A44" s="58" t="s">
        <v>92</v>
      </c>
      <c r="B44" s="46" t="s">
        <v>28</v>
      </c>
      <c r="C44" s="37">
        <v>12272037.800000001</v>
      </c>
      <c r="D44" s="37">
        <v>17900639</v>
      </c>
      <c r="E44" s="37">
        <v>21954389</v>
      </c>
      <c r="F44" s="37">
        <v>22316635</v>
      </c>
      <c r="G44" s="37">
        <v>22614576</v>
      </c>
      <c r="H44" s="37">
        <v>22649560</v>
      </c>
      <c r="I44" s="37">
        <f t="shared" si="2"/>
        <v>10377522.199999999</v>
      </c>
      <c r="J44" s="13"/>
    </row>
    <row r="45" spans="1:12" s="45" customFormat="1" ht="31.5" x14ac:dyDescent="0.25">
      <c r="A45" s="58" t="s">
        <v>86</v>
      </c>
      <c r="B45" s="65" t="s">
        <v>11</v>
      </c>
      <c r="C45" s="63">
        <v>2881108</v>
      </c>
      <c r="D45" s="63">
        <v>2881108</v>
      </c>
      <c r="E45" s="63">
        <v>2881108</v>
      </c>
      <c r="F45" s="63">
        <v>2881108</v>
      </c>
      <c r="G45" s="63">
        <v>2881108</v>
      </c>
      <c r="H45" s="63">
        <v>2881108</v>
      </c>
      <c r="I45" s="64">
        <f t="shared" si="2"/>
        <v>0</v>
      </c>
    </row>
    <row r="46" spans="1:12" ht="31.5" x14ac:dyDescent="0.25">
      <c r="A46" s="58" t="s">
        <v>85</v>
      </c>
      <c r="B46" s="66" t="s">
        <v>12</v>
      </c>
      <c r="C46" s="63">
        <v>8292855.2999999998</v>
      </c>
      <c r="D46" s="63">
        <v>8292855.2999999998</v>
      </c>
      <c r="E46" s="63">
        <v>8302545</v>
      </c>
      <c r="F46" s="63">
        <v>8302545</v>
      </c>
      <c r="G46" s="63">
        <v>8322748</v>
      </c>
      <c r="H46" s="63">
        <v>8810913</v>
      </c>
      <c r="I46" s="15">
        <f t="shared" si="2"/>
        <v>518057.70000000019</v>
      </c>
    </row>
    <row r="47" spans="1:12" ht="31.5" x14ac:dyDescent="0.25">
      <c r="A47" s="58" t="s">
        <v>87</v>
      </c>
      <c r="B47" s="62" t="s">
        <v>13</v>
      </c>
      <c r="C47" s="63">
        <v>4244738.3</v>
      </c>
      <c r="D47" s="63">
        <v>4574601</v>
      </c>
      <c r="E47" s="63">
        <v>4574601</v>
      </c>
      <c r="F47" s="63">
        <v>4574601</v>
      </c>
      <c r="G47" s="63">
        <v>4415613</v>
      </c>
      <c r="H47" s="63">
        <v>4063564</v>
      </c>
      <c r="I47" s="15">
        <f t="shared" si="2"/>
        <v>-181174.29999999981</v>
      </c>
    </row>
    <row r="48" spans="1:12" x14ac:dyDescent="0.25">
      <c r="A48" s="58" t="s">
        <v>88</v>
      </c>
      <c r="B48" s="62" t="s">
        <v>14</v>
      </c>
      <c r="C48" s="63">
        <v>1853336</v>
      </c>
      <c r="D48" s="63">
        <v>2152075</v>
      </c>
      <c r="E48" s="63">
        <v>6196135</v>
      </c>
      <c r="F48" s="63">
        <v>6558382</v>
      </c>
      <c r="G48" s="63">
        <v>6995107</v>
      </c>
      <c r="H48" s="63">
        <v>6893975</v>
      </c>
      <c r="I48" s="64">
        <f t="shared" si="2"/>
        <v>5040639</v>
      </c>
    </row>
    <row r="49" spans="1:9" ht="31.5" x14ac:dyDescent="0.25">
      <c r="A49" s="58" t="s">
        <v>85</v>
      </c>
      <c r="B49" s="34" t="s">
        <v>15</v>
      </c>
      <c r="C49" s="17">
        <v>0</v>
      </c>
      <c r="D49" s="16">
        <v>0</v>
      </c>
      <c r="E49" s="16">
        <v>0</v>
      </c>
      <c r="F49" s="17">
        <v>0</v>
      </c>
      <c r="G49" s="17">
        <v>0</v>
      </c>
      <c r="H49" s="17">
        <v>0</v>
      </c>
      <c r="I49" s="15">
        <f t="shared" si="2"/>
        <v>0</v>
      </c>
    </row>
    <row r="50" spans="1:9" x14ac:dyDescent="0.25">
      <c r="A50" s="58" t="s">
        <v>93</v>
      </c>
      <c r="B50" s="62" t="s">
        <v>16</v>
      </c>
      <c r="C50" s="67">
        <v>0</v>
      </c>
      <c r="D50" s="63">
        <v>0</v>
      </c>
      <c r="E50" s="63">
        <v>500000</v>
      </c>
      <c r="F50" s="67">
        <v>500090</v>
      </c>
      <c r="G50" s="67">
        <v>500666</v>
      </c>
      <c r="H50" s="67">
        <v>390</v>
      </c>
      <c r="I50" s="15">
        <f t="shared" si="2"/>
        <v>390</v>
      </c>
    </row>
    <row r="51" spans="1:9" ht="78.75" x14ac:dyDescent="0.25">
      <c r="A51" s="58" t="s">
        <v>85</v>
      </c>
      <c r="B51" s="34" t="s">
        <v>17</v>
      </c>
      <c r="C51" s="17">
        <v>0</v>
      </c>
      <c r="D51" s="16">
        <v>0</v>
      </c>
      <c r="E51" s="16">
        <v>0</v>
      </c>
      <c r="F51" s="17">
        <v>0</v>
      </c>
      <c r="G51" s="17">
        <v>0</v>
      </c>
      <c r="H51" s="17">
        <v>0</v>
      </c>
      <c r="I51" s="15">
        <f t="shared" si="2"/>
        <v>0</v>
      </c>
    </row>
    <row r="52" spans="1:9" ht="47.25" x14ac:dyDescent="0.25">
      <c r="A52" s="4" t="s">
        <v>29</v>
      </c>
      <c r="B52" s="34" t="s">
        <v>18</v>
      </c>
      <c r="C52" s="17">
        <v>0</v>
      </c>
      <c r="D52" s="16">
        <v>0</v>
      </c>
      <c r="E52" s="16">
        <v>0</v>
      </c>
      <c r="F52" s="17">
        <v>0</v>
      </c>
      <c r="G52" s="17">
        <v>0</v>
      </c>
      <c r="H52" s="17">
        <v>0</v>
      </c>
      <c r="I52" s="15">
        <f t="shared" si="2"/>
        <v>0</v>
      </c>
    </row>
    <row r="53" spans="1:9" x14ac:dyDescent="0.2">
      <c r="A53" s="74" t="s">
        <v>89</v>
      </c>
      <c r="B53" s="75"/>
      <c r="C53" s="18">
        <f t="shared" ref="C53:H53" si="15">C6+C43</f>
        <v>87939982.5</v>
      </c>
      <c r="D53" s="18">
        <f t="shared" si="15"/>
        <v>88568940</v>
      </c>
      <c r="E53" s="18">
        <f t="shared" si="15"/>
        <v>93122690</v>
      </c>
      <c r="F53" s="18">
        <f t="shared" si="15"/>
        <v>96696011</v>
      </c>
      <c r="G53" s="18">
        <f t="shared" si="15"/>
        <v>98704832</v>
      </c>
      <c r="H53" s="18">
        <f t="shared" si="15"/>
        <v>98591491</v>
      </c>
      <c r="I53" s="18">
        <f t="shared" si="2"/>
        <v>10651508.5</v>
      </c>
    </row>
    <row r="54" spans="1:9" x14ac:dyDescent="0.2">
      <c r="B54" s="9"/>
      <c r="C54" s="9"/>
      <c r="D54" s="9"/>
      <c r="E54" s="10"/>
      <c r="F54" s="10"/>
      <c r="G54" s="10"/>
      <c r="H54" s="10"/>
      <c r="I54" s="10"/>
    </row>
    <row r="55" spans="1:9" x14ac:dyDescent="0.25">
      <c r="B55" s="11"/>
      <c r="C55" s="11"/>
      <c r="D55" s="11"/>
      <c r="E55" s="12"/>
      <c r="F55" s="12"/>
      <c r="G55" s="12"/>
      <c r="H55" s="12"/>
      <c r="I55" s="25"/>
    </row>
    <row r="56" spans="1:9" x14ac:dyDescent="0.2">
      <c r="B56" s="14"/>
      <c r="C56" s="14"/>
      <c r="D56" s="14"/>
      <c r="E56" s="14"/>
      <c r="F56" s="14"/>
      <c r="G56" s="14"/>
      <c r="H56" s="14"/>
      <c r="I56" s="14"/>
    </row>
    <row r="57" spans="1:9" x14ac:dyDescent="0.2">
      <c r="B57" s="14"/>
      <c r="C57" s="14"/>
      <c r="D57" s="14"/>
      <c r="E57" s="14"/>
      <c r="F57" s="14"/>
      <c r="G57" s="14"/>
      <c r="H57" s="14"/>
      <c r="I57" s="14"/>
    </row>
    <row r="58" spans="1:9" x14ac:dyDescent="0.2">
      <c r="B58" s="14"/>
      <c r="C58" s="14"/>
      <c r="D58" s="14"/>
      <c r="E58" s="14"/>
      <c r="F58" s="14"/>
      <c r="G58" s="14"/>
      <c r="H58" s="14"/>
      <c r="I58" s="14"/>
    </row>
  </sheetData>
  <mergeCells count="2">
    <mergeCell ref="A2:I2"/>
    <mergeCell ref="A53:B53"/>
  </mergeCells>
  <pageMargins left="7.874015748031496E-2" right="0" top="0" bottom="0" header="0" footer="0"/>
  <pageSetup paperSize="9" scale="64" firstPageNumber="4" fitToHeight="0" orientation="landscape" useFirstPageNumber="1" r:id="rId1"/>
  <headerFooter alignWithMargins="0"/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№3 </vt:lpstr>
      <vt:lpstr>'Таблица №3 '!Заголовки_для_печати</vt:lpstr>
      <vt:lpstr>'Таблица №3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Матузко Ольга Васильевна</dc:creator>
  <cp:lastModifiedBy>Сафонова Елена Алексеевна</cp:lastModifiedBy>
  <cp:lastPrinted>2020-06-15T16:09:36Z</cp:lastPrinted>
  <dcterms:created xsi:type="dcterms:W3CDTF">2018-05-24T09:14:31Z</dcterms:created>
  <dcterms:modified xsi:type="dcterms:W3CDTF">2020-06-16T06:38:19Z</dcterms:modified>
</cp:coreProperties>
</file>